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a\Desktop\1.1\február_2018\16.02.2018\Prílohy_k_ŽoNFP\"/>
    </mc:Choice>
  </mc:AlternateContent>
  <bookViews>
    <workbookView xWindow="0" yWindow="0" windowWidth="28800" windowHeight="12660" tabRatio="776"/>
  </bookViews>
  <sheets>
    <sheet name="Výd. 2018" sheetId="15" r:id="rId1"/>
    <sheet name="Výd. 2019" sheetId="16" r:id="rId2"/>
    <sheet name="Výd. 2020" sheetId="17" r:id="rId3"/>
    <sheet name="Výd. 2021" sheetId="18" r:id="rId4"/>
    <sheet name="Výd. 2022" sheetId="19" r:id="rId5"/>
    <sheet name="Výd. 2023" sheetId="20" r:id="rId6"/>
    <sheet name="Intenzita pomoci" sheetId="2" r:id="rId7"/>
    <sheet name="Harmonogram" sheetId="13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5" l="1"/>
  <c r="L12" i="15"/>
  <c r="K12" i="15"/>
  <c r="J12" i="15"/>
  <c r="I12" i="15"/>
  <c r="O12" i="16"/>
  <c r="L12" i="16"/>
  <c r="K12" i="16"/>
  <c r="J12" i="16"/>
  <c r="I12" i="16"/>
  <c r="O12" i="17"/>
  <c r="L12" i="17"/>
  <c r="K12" i="17"/>
  <c r="J12" i="17"/>
  <c r="I12" i="17"/>
  <c r="O12" i="18"/>
  <c r="L12" i="18"/>
  <c r="K12" i="18"/>
  <c r="J12" i="18"/>
  <c r="I12" i="18"/>
  <c r="O12" i="19"/>
  <c r="L12" i="19"/>
  <c r="K12" i="19"/>
  <c r="J12" i="19"/>
  <c r="I12" i="19"/>
  <c r="O12" i="20"/>
  <c r="L12" i="20"/>
  <c r="K12" i="20"/>
  <c r="J12" i="20"/>
  <c r="I12" i="20"/>
  <c r="E14" i="2" l="1"/>
  <c r="D14" i="2"/>
  <c r="N129" i="20" l="1"/>
  <c r="M129" i="20"/>
  <c r="P129" i="20" s="1"/>
  <c r="H129" i="20"/>
  <c r="N128" i="20"/>
  <c r="M128" i="20"/>
  <c r="P128" i="20" s="1"/>
  <c r="H128" i="20"/>
  <c r="N127" i="20"/>
  <c r="M127" i="20"/>
  <c r="P127" i="20" s="1"/>
  <c r="H127" i="20"/>
  <c r="N126" i="20"/>
  <c r="M126" i="20"/>
  <c r="P126" i="20" s="1"/>
  <c r="H126" i="20"/>
  <c r="N125" i="20"/>
  <c r="M125" i="20"/>
  <c r="P125" i="20" s="1"/>
  <c r="H125" i="20"/>
  <c r="N124" i="20"/>
  <c r="M124" i="20"/>
  <c r="P124" i="20" s="1"/>
  <c r="H124" i="20"/>
  <c r="N123" i="20"/>
  <c r="M123" i="20"/>
  <c r="P123" i="20" s="1"/>
  <c r="H123" i="20"/>
  <c r="N122" i="20"/>
  <c r="M122" i="20"/>
  <c r="P122" i="20" s="1"/>
  <c r="H122" i="20"/>
  <c r="N121" i="20"/>
  <c r="M121" i="20"/>
  <c r="P121" i="20" s="1"/>
  <c r="H121" i="20"/>
  <c r="N120" i="20"/>
  <c r="M120" i="20"/>
  <c r="P120" i="20" s="1"/>
  <c r="H120" i="20"/>
  <c r="N119" i="20"/>
  <c r="M119" i="20"/>
  <c r="P119" i="20" s="1"/>
  <c r="H119" i="20"/>
  <c r="N118" i="20"/>
  <c r="M118" i="20"/>
  <c r="P118" i="20" s="1"/>
  <c r="H118" i="20"/>
  <c r="N117" i="20"/>
  <c r="M117" i="20"/>
  <c r="P117" i="20" s="1"/>
  <c r="H117" i="20"/>
  <c r="N116" i="20"/>
  <c r="M116" i="20"/>
  <c r="P116" i="20" s="1"/>
  <c r="H116" i="20"/>
  <c r="N115" i="20"/>
  <c r="M115" i="20"/>
  <c r="P115" i="20" s="1"/>
  <c r="H115" i="20"/>
  <c r="N114" i="20"/>
  <c r="M114" i="20"/>
  <c r="P114" i="20" s="1"/>
  <c r="H114" i="20"/>
  <c r="N113" i="20"/>
  <c r="M113" i="20"/>
  <c r="P113" i="20" s="1"/>
  <c r="H113" i="20"/>
  <c r="N112" i="20"/>
  <c r="M112" i="20"/>
  <c r="P112" i="20" s="1"/>
  <c r="H112" i="20"/>
  <c r="N111" i="20"/>
  <c r="M111" i="20"/>
  <c r="P111" i="20" s="1"/>
  <c r="H111" i="20"/>
  <c r="N110" i="20"/>
  <c r="M110" i="20"/>
  <c r="P110" i="20" s="1"/>
  <c r="H110" i="20"/>
  <c r="N109" i="20"/>
  <c r="M109" i="20"/>
  <c r="P109" i="20" s="1"/>
  <c r="H109" i="20"/>
  <c r="N108" i="20"/>
  <c r="M108" i="20"/>
  <c r="P108" i="20" s="1"/>
  <c r="H108" i="20"/>
  <c r="N107" i="20"/>
  <c r="M107" i="20"/>
  <c r="P107" i="20" s="1"/>
  <c r="H107" i="20"/>
  <c r="N106" i="20"/>
  <c r="M106" i="20"/>
  <c r="P106" i="20" s="1"/>
  <c r="H106" i="20"/>
  <c r="N105" i="20"/>
  <c r="M105" i="20"/>
  <c r="P105" i="20" s="1"/>
  <c r="H105" i="20"/>
  <c r="N104" i="20"/>
  <c r="M104" i="20"/>
  <c r="P104" i="20" s="1"/>
  <c r="H104" i="20"/>
  <c r="N103" i="20"/>
  <c r="M103" i="20"/>
  <c r="P103" i="20" s="1"/>
  <c r="H103" i="20"/>
  <c r="N102" i="20"/>
  <c r="M102" i="20"/>
  <c r="P102" i="20" s="1"/>
  <c r="H102" i="20"/>
  <c r="N101" i="20"/>
  <c r="M101" i="20"/>
  <c r="P101" i="20" s="1"/>
  <c r="H101" i="20"/>
  <c r="N100" i="20"/>
  <c r="M100" i="20"/>
  <c r="P100" i="20" s="1"/>
  <c r="H100" i="20"/>
  <c r="N99" i="20"/>
  <c r="M99" i="20"/>
  <c r="P99" i="20" s="1"/>
  <c r="H99" i="20"/>
  <c r="N98" i="20"/>
  <c r="M98" i="20"/>
  <c r="P98" i="20" s="1"/>
  <c r="H98" i="20"/>
  <c r="N97" i="20"/>
  <c r="M97" i="20"/>
  <c r="P97" i="20" s="1"/>
  <c r="H97" i="20"/>
  <c r="N96" i="20"/>
  <c r="M96" i="20"/>
  <c r="P96" i="20" s="1"/>
  <c r="H96" i="20"/>
  <c r="N95" i="20"/>
  <c r="M95" i="20"/>
  <c r="P95" i="20" s="1"/>
  <c r="H95" i="20"/>
  <c r="N94" i="20"/>
  <c r="M94" i="20"/>
  <c r="P94" i="20" s="1"/>
  <c r="H94" i="20"/>
  <c r="N93" i="20"/>
  <c r="M93" i="20"/>
  <c r="P93" i="20" s="1"/>
  <c r="H93" i="20"/>
  <c r="N92" i="20"/>
  <c r="M92" i="20"/>
  <c r="P92" i="20" s="1"/>
  <c r="H92" i="20"/>
  <c r="N91" i="20"/>
  <c r="M91" i="20"/>
  <c r="P91" i="20" s="1"/>
  <c r="H91" i="20"/>
  <c r="N90" i="20"/>
  <c r="M90" i="20"/>
  <c r="P90" i="20" s="1"/>
  <c r="H90" i="20"/>
  <c r="N89" i="20"/>
  <c r="M89" i="20"/>
  <c r="P89" i="20" s="1"/>
  <c r="H89" i="20"/>
  <c r="N88" i="20"/>
  <c r="M88" i="20"/>
  <c r="P88" i="20" s="1"/>
  <c r="H88" i="20"/>
  <c r="N87" i="20"/>
  <c r="M87" i="20"/>
  <c r="P87" i="20" s="1"/>
  <c r="H87" i="20"/>
  <c r="N86" i="20"/>
  <c r="M86" i="20"/>
  <c r="P86" i="20" s="1"/>
  <c r="H86" i="20"/>
  <c r="N85" i="20"/>
  <c r="M85" i="20"/>
  <c r="P85" i="20" s="1"/>
  <c r="H85" i="20"/>
  <c r="N84" i="20"/>
  <c r="M84" i="20"/>
  <c r="P84" i="20" s="1"/>
  <c r="H84" i="20"/>
  <c r="N83" i="20"/>
  <c r="M83" i="20"/>
  <c r="P83" i="20" s="1"/>
  <c r="H83" i="20"/>
  <c r="N82" i="20"/>
  <c r="M82" i="20"/>
  <c r="P82" i="20" s="1"/>
  <c r="H82" i="20"/>
  <c r="N81" i="20"/>
  <c r="M81" i="20"/>
  <c r="P81" i="20" s="1"/>
  <c r="H81" i="20"/>
  <c r="N80" i="20"/>
  <c r="M80" i="20"/>
  <c r="P80" i="20" s="1"/>
  <c r="H80" i="20"/>
  <c r="N79" i="20"/>
  <c r="M79" i="20"/>
  <c r="P79" i="20" s="1"/>
  <c r="H79" i="20"/>
  <c r="N78" i="20"/>
  <c r="M78" i="20"/>
  <c r="P78" i="20" s="1"/>
  <c r="H78" i="20"/>
  <c r="N77" i="20"/>
  <c r="M77" i="20"/>
  <c r="P77" i="20" s="1"/>
  <c r="H77" i="20"/>
  <c r="N76" i="20"/>
  <c r="M76" i="20"/>
  <c r="P76" i="20" s="1"/>
  <c r="H76" i="20"/>
  <c r="N75" i="20"/>
  <c r="M75" i="20"/>
  <c r="P75" i="20" s="1"/>
  <c r="H75" i="20"/>
  <c r="N74" i="20"/>
  <c r="M74" i="20"/>
  <c r="P74" i="20" s="1"/>
  <c r="H74" i="20"/>
  <c r="N73" i="20"/>
  <c r="M73" i="20"/>
  <c r="P73" i="20" s="1"/>
  <c r="H73" i="20"/>
  <c r="N72" i="20"/>
  <c r="M72" i="20"/>
  <c r="P72" i="20" s="1"/>
  <c r="H72" i="20"/>
  <c r="N71" i="20"/>
  <c r="M71" i="20"/>
  <c r="P71" i="20" s="1"/>
  <c r="H71" i="20"/>
  <c r="N70" i="20"/>
  <c r="M70" i="20"/>
  <c r="P70" i="20" s="1"/>
  <c r="H70" i="20"/>
  <c r="N69" i="20"/>
  <c r="M69" i="20"/>
  <c r="P69" i="20" s="1"/>
  <c r="H69" i="20"/>
  <c r="N68" i="20"/>
  <c r="M68" i="20"/>
  <c r="P68" i="20" s="1"/>
  <c r="H68" i="20"/>
  <c r="N67" i="20"/>
  <c r="M67" i="20"/>
  <c r="P67" i="20" s="1"/>
  <c r="H67" i="20"/>
  <c r="N66" i="20"/>
  <c r="M66" i="20"/>
  <c r="P66" i="20" s="1"/>
  <c r="H66" i="20"/>
  <c r="N65" i="20"/>
  <c r="M65" i="20"/>
  <c r="P65" i="20" s="1"/>
  <c r="H65" i="20"/>
  <c r="N64" i="20"/>
  <c r="M64" i="20"/>
  <c r="P64" i="20" s="1"/>
  <c r="H64" i="20"/>
  <c r="N63" i="20"/>
  <c r="M63" i="20"/>
  <c r="P63" i="20" s="1"/>
  <c r="H63" i="20"/>
  <c r="N62" i="20"/>
  <c r="M62" i="20"/>
  <c r="P62" i="20" s="1"/>
  <c r="H62" i="20"/>
  <c r="N61" i="20"/>
  <c r="M61" i="20"/>
  <c r="P61" i="20" s="1"/>
  <c r="H61" i="20"/>
  <c r="N60" i="20"/>
  <c r="M60" i="20"/>
  <c r="P60" i="20" s="1"/>
  <c r="H60" i="20"/>
  <c r="N59" i="20"/>
  <c r="M59" i="20"/>
  <c r="P59" i="20" s="1"/>
  <c r="H59" i="20"/>
  <c r="N58" i="20"/>
  <c r="M58" i="20"/>
  <c r="P58" i="20" s="1"/>
  <c r="H58" i="20"/>
  <c r="N57" i="20"/>
  <c r="M57" i="20"/>
  <c r="P57" i="20" s="1"/>
  <c r="H57" i="20"/>
  <c r="N56" i="20"/>
  <c r="M56" i="20"/>
  <c r="P56" i="20" s="1"/>
  <c r="H56" i="20"/>
  <c r="N55" i="20"/>
  <c r="M55" i="20"/>
  <c r="P55" i="20" s="1"/>
  <c r="H55" i="20"/>
  <c r="N54" i="20"/>
  <c r="M54" i="20"/>
  <c r="P54" i="20" s="1"/>
  <c r="H54" i="20"/>
  <c r="N53" i="20"/>
  <c r="M53" i="20"/>
  <c r="P53" i="20" s="1"/>
  <c r="H53" i="20"/>
  <c r="N52" i="20"/>
  <c r="M52" i="20"/>
  <c r="P52" i="20" s="1"/>
  <c r="H52" i="20"/>
  <c r="N51" i="20"/>
  <c r="M51" i="20"/>
  <c r="P51" i="20" s="1"/>
  <c r="H51" i="20"/>
  <c r="N50" i="20"/>
  <c r="M50" i="20"/>
  <c r="P50" i="20" s="1"/>
  <c r="H50" i="20"/>
  <c r="N49" i="20"/>
  <c r="M49" i="20"/>
  <c r="P49" i="20" s="1"/>
  <c r="H49" i="20"/>
  <c r="N48" i="20"/>
  <c r="M48" i="20"/>
  <c r="P48" i="20" s="1"/>
  <c r="H48" i="20"/>
  <c r="N47" i="20"/>
  <c r="M47" i="20"/>
  <c r="P47" i="20" s="1"/>
  <c r="H47" i="20"/>
  <c r="N46" i="20"/>
  <c r="M46" i="20"/>
  <c r="P46" i="20" s="1"/>
  <c r="H46" i="20"/>
  <c r="N45" i="20"/>
  <c r="M45" i="20"/>
  <c r="P45" i="20" s="1"/>
  <c r="H45" i="20"/>
  <c r="N44" i="20"/>
  <c r="M44" i="20"/>
  <c r="P44" i="20" s="1"/>
  <c r="H44" i="20"/>
  <c r="N43" i="20"/>
  <c r="M43" i="20"/>
  <c r="P43" i="20" s="1"/>
  <c r="H43" i="20"/>
  <c r="N42" i="20"/>
  <c r="M42" i="20"/>
  <c r="P42" i="20" s="1"/>
  <c r="H42" i="20"/>
  <c r="N41" i="20"/>
  <c r="M41" i="20"/>
  <c r="P41" i="20" s="1"/>
  <c r="H41" i="20"/>
  <c r="N40" i="20"/>
  <c r="M40" i="20"/>
  <c r="P40" i="20" s="1"/>
  <c r="H40" i="20"/>
  <c r="N39" i="20"/>
  <c r="M39" i="20"/>
  <c r="P39" i="20" s="1"/>
  <c r="H39" i="20"/>
  <c r="N38" i="20"/>
  <c r="M38" i="20"/>
  <c r="P38" i="20" s="1"/>
  <c r="H38" i="20"/>
  <c r="N37" i="20"/>
  <c r="M37" i="20"/>
  <c r="P37" i="20" s="1"/>
  <c r="H37" i="20"/>
  <c r="N36" i="20"/>
  <c r="M36" i="20"/>
  <c r="P36" i="20" s="1"/>
  <c r="H36" i="20"/>
  <c r="N35" i="20"/>
  <c r="M35" i="20"/>
  <c r="P35" i="20" s="1"/>
  <c r="H35" i="20"/>
  <c r="N34" i="20"/>
  <c r="M34" i="20"/>
  <c r="P34" i="20" s="1"/>
  <c r="H34" i="20"/>
  <c r="N33" i="20"/>
  <c r="M33" i="20"/>
  <c r="P33" i="20" s="1"/>
  <c r="H33" i="20"/>
  <c r="N32" i="20"/>
  <c r="M32" i="20"/>
  <c r="P32" i="20" s="1"/>
  <c r="H32" i="20"/>
  <c r="N31" i="20"/>
  <c r="M31" i="20"/>
  <c r="P31" i="20" s="1"/>
  <c r="H31" i="20"/>
  <c r="N30" i="20"/>
  <c r="M30" i="20"/>
  <c r="P30" i="20" s="1"/>
  <c r="H30" i="20"/>
  <c r="N29" i="20"/>
  <c r="M29" i="20"/>
  <c r="P29" i="20" s="1"/>
  <c r="H29" i="20"/>
  <c r="N28" i="20"/>
  <c r="M28" i="20"/>
  <c r="P28" i="20" s="1"/>
  <c r="H28" i="20"/>
  <c r="N27" i="20"/>
  <c r="M27" i="20"/>
  <c r="P27" i="20" s="1"/>
  <c r="H27" i="20"/>
  <c r="N26" i="20"/>
  <c r="M26" i="20"/>
  <c r="P26" i="20" s="1"/>
  <c r="H26" i="20"/>
  <c r="N25" i="20"/>
  <c r="M25" i="20"/>
  <c r="P25" i="20" s="1"/>
  <c r="H25" i="20"/>
  <c r="N24" i="20"/>
  <c r="M24" i="20"/>
  <c r="P24" i="20" s="1"/>
  <c r="H24" i="20"/>
  <c r="N23" i="20"/>
  <c r="M23" i="20"/>
  <c r="P23" i="20" s="1"/>
  <c r="H23" i="20"/>
  <c r="N22" i="20"/>
  <c r="M22" i="20"/>
  <c r="P22" i="20" s="1"/>
  <c r="H22" i="20"/>
  <c r="N21" i="20"/>
  <c r="M21" i="20"/>
  <c r="P21" i="20" s="1"/>
  <c r="H21" i="20"/>
  <c r="N20" i="20"/>
  <c r="M20" i="20"/>
  <c r="H20" i="20"/>
  <c r="N19" i="20"/>
  <c r="M19" i="20"/>
  <c r="P19" i="20" s="1"/>
  <c r="H19" i="20"/>
  <c r="M14" i="20"/>
  <c r="P14" i="20" s="1"/>
  <c r="O11" i="20"/>
  <c r="L11" i="20"/>
  <c r="K11" i="20"/>
  <c r="J11" i="20"/>
  <c r="I11" i="20"/>
  <c r="N129" i="19"/>
  <c r="M129" i="19"/>
  <c r="P129" i="19" s="1"/>
  <c r="H129" i="19"/>
  <c r="N128" i="19"/>
  <c r="M128" i="19"/>
  <c r="P128" i="19" s="1"/>
  <c r="H128" i="19"/>
  <c r="N127" i="19"/>
  <c r="M127" i="19"/>
  <c r="P127" i="19" s="1"/>
  <c r="H127" i="19"/>
  <c r="N126" i="19"/>
  <c r="M126" i="19"/>
  <c r="P126" i="19" s="1"/>
  <c r="H126" i="19"/>
  <c r="N125" i="19"/>
  <c r="M125" i="19"/>
  <c r="P125" i="19" s="1"/>
  <c r="H125" i="19"/>
  <c r="N124" i="19"/>
  <c r="M124" i="19"/>
  <c r="P124" i="19" s="1"/>
  <c r="H124" i="19"/>
  <c r="N123" i="19"/>
  <c r="M123" i="19"/>
  <c r="P123" i="19" s="1"/>
  <c r="H123" i="19"/>
  <c r="N122" i="19"/>
  <c r="M122" i="19"/>
  <c r="P122" i="19" s="1"/>
  <c r="H122" i="19"/>
  <c r="N121" i="19"/>
  <c r="M121" i="19"/>
  <c r="P121" i="19" s="1"/>
  <c r="H121" i="19"/>
  <c r="N120" i="19"/>
  <c r="M120" i="19"/>
  <c r="P120" i="19" s="1"/>
  <c r="H120" i="19"/>
  <c r="N119" i="19"/>
  <c r="M119" i="19"/>
  <c r="P119" i="19" s="1"/>
  <c r="H119" i="19"/>
  <c r="N118" i="19"/>
  <c r="M118" i="19"/>
  <c r="P118" i="19" s="1"/>
  <c r="H118" i="19"/>
  <c r="N117" i="19"/>
  <c r="M117" i="19"/>
  <c r="P117" i="19" s="1"/>
  <c r="H117" i="19"/>
  <c r="N116" i="19"/>
  <c r="M116" i="19"/>
  <c r="P116" i="19" s="1"/>
  <c r="H116" i="19"/>
  <c r="N115" i="19"/>
  <c r="M115" i="19"/>
  <c r="P115" i="19" s="1"/>
  <c r="H115" i="19"/>
  <c r="N114" i="19"/>
  <c r="M114" i="19"/>
  <c r="P114" i="19" s="1"/>
  <c r="H114" i="19"/>
  <c r="N113" i="19"/>
  <c r="M113" i="19"/>
  <c r="P113" i="19" s="1"/>
  <c r="H113" i="19"/>
  <c r="N112" i="19"/>
  <c r="M112" i="19"/>
  <c r="P112" i="19" s="1"/>
  <c r="H112" i="19"/>
  <c r="N111" i="19"/>
  <c r="M111" i="19"/>
  <c r="P111" i="19" s="1"/>
  <c r="H111" i="19"/>
  <c r="N110" i="19"/>
  <c r="M110" i="19"/>
  <c r="P110" i="19" s="1"/>
  <c r="H110" i="19"/>
  <c r="N109" i="19"/>
  <c r="M109" i="19"/>
  <c r="P109" i="19" s="1"/>
  <c r="H109" i="19"/>
  <c r="N108" i="19"/>
  <c r="M108" i="19"/>
  <c r="P108" i="19" s="1"/>
  <c r="H108" i="19"/>
  <c r="N107" i="19"/>
  <c r="M107" i="19"/>
  <c r="P107" i="19" s="1"/>
  <c r="H107" i="19"/>
  <c r="N106" i="19"/>
  <c r="M106" i="19"/>
  <c r="P106" i="19" s="1"/>
  <c r="H106" i="19"/>
  <c r="N105" i="19"/>
  <c r="M105" i="19"/>
  <c r="P105" i="19" s="1"/>
  <c r="H105" i="19"/>
  <c r="N104" i="19"/>
  <c r="M104" i="19"/>
  <c r="P104" i="19" s="1"/>
  <c r="H104" i="19"/>
  <c r="N103" i="19"/>
  <c r="M103" i="19"/>
  <c r="P103" i="19" s="1"/>
  <c r="H103" i="19"/>
  <c r="N102" i="19"/>
  <c r="M102" i="19"/>
  <c r="P102" i="19" s="1"/>
  <c r="H102" i="19"/>
  <c r="N101" i="19"/>
  <c r="M101" i="19"/>
  <c r="P101" i="19" s="1"/>
  <c r="H101" i="19"/>
  <c r="N100" i="19"/>
  <c r="M100" i="19"/>
  <c r="P100" i="19" s="1"/>
  <c r="H100" i="19"/>
  <c r="N99" i="19"/>
  <c r="M99" i="19"/>
  <c r="P99" i="19" s="1"/>
  <c r="H99" i="19"/>
  <c r="N98" i="19"/>
  <c r="M98" i="19"/>
  <c r="P98" i="19" s="1"/>
  <c r="H98" i="19"/>
  <c r="N97" i="19"/>
  <c r="M97" i="19"/>
  <c r="P97" i="19" s="1"/>
  <c r="H97" i="19"/>
  <c r="N96" i="19"/>
  <c r="M96" i="19"/>
  <c r="P96" i="19" s="1"/>
  <c r="H96" i="19"/>
  <c r="N95" i="19"/>
  <c r="M95" i="19"/>
  <c r="P95" i="19" s="1"/>
  <c r="H95" i="19"/>
  <c r="N94" i="19"/>
  <c r="M94" i="19"/>
  <c r="P94" i="19" s="1"/>
  <c r="H94" i="19"/>
  <c r="N93" i="19"/>
  <c r="M93" i="19"/>
  <c r="P93" i="19" s="1"/>
  <c r="H93" i="19"/>
  <c r="N92" i="19"/>
  <c r="M92" i="19"/>
  <c r="P92" i="19" s="1"/>
  <c r="H92" i="19"/>
  <c r="N91" i="19"/>
  <c r="M91" i="19"/>
  <c r="P91" i="19" s="1"/>
  <c r="H91" i="19"/>
  <c r="N90" i="19"/>
  <c r="M90" i="19"/>
  <c r="P90" i="19" s="1"/>
  <c r="H90" i="19"/>
  <c r="N89" i="19"/>
  <c r="M89" i="19"/>
  <c r="P89" i="19" s="1"/>
  <c r="H89" i="19"/>
  <c r="N88" i="19"/>
  <c r="M88" i="19"/>
  <c r="P88" i="19" s="1"/>
  <c r="H88" i="19"/>
  <c r="N87" i="19"/>
  <c r="M87" i="19"/>
  <c r="P87" i="19" s="1"/>
  <c r="H87" i="19"/>
  <c r="N86" i="19"/>
  <c r="M86" i="19"/>
  <c r="P86" i="19" s="1"/>
  <c r="H86" i="19"/>
  <c r="N85" i="19"/>
  <c r="M85" i="19"/>
  <c r="P85" i="19" s="1"/>
  <c r="H85" i="19"/>
  <c r="N84" i="19"/>
  <c r="M84" i="19"/>
  <c r="P84" i="19" s="1"/>
  <c r="H84" i="19"/>
  <c r="N83" i="19"/>
  <c r="M83" i="19"/>
  <c r="P83" i="19" s="1"/>
  <c r="H83" i="19"/>
  <c r="N82" i="19"/>
  <c r="M82" i="19"/>
  <c r="P82" i="19" s="1"/>
  <c r="H82" i="19"/>
  <c r="N81" i="19"/>
  <c r="M81" i="19"/>
  <c r="P81" i="19" s="1"/>
  <c r="H81" i="19"/>
  <c r="N80" i="19"/>
  <c r="M80" i="19"/>
  <c r="P80" i="19" s="1"/>
  <c r="H80" i="19"/>
  <c r="N79" i="19"/>
  <c r="M79" i="19"/>
  <c r="P79" i="19" s="1"/>
  <c r="H79" i="19"/>
  <c r="N78" i="19"/>
  <c r="M78" i="19"/>
  <c r="P78" i="19" s="1"/>
  <c r="H78" i="19"/>
  <c r="N77" i="19"/>
  <c r="M77" i="19"/>
  <c r="P77" i="19" s="1"/>
  <c r="H77" i="19"/>
  <c r="N76" i="19"/>
  <c r="M76" i="19"/>
  <c r="P76" i="19" s="1"/>
  <c r="H76" i="19"/>
  <c r="N75" i="19"/>
  <c r="M75" i="19"/>
  <c r="P75" i="19" s="1"/>
  <c r="H75" i="19"/>
  <c r="N74" i="19"/>
  <c r="M74" i="19"/>
  <c r="P74" i="19" s="1"/>
  <c r="H74" i="19"/>
  <c r="N73" i="19"/>
  <c r="M73" i="19"/>
  <c r="P73" i="19" s="1"/>
  <c r="H73" i="19"/>
  <c r="N72" i="19"/>
  <c r="M72" i="19"/>
  <c r="P72" i="19" s="1"/>
  <c r="H72" i="19"/>
  <c r="N71" i="19"/>
  <c r="M71" i="19"/>
  <c r="P71" i="19" s="1"/>
  <c r="H71" i="19"/>
  <c r="N70" i="19"/>
  <c r="M70" i="19"/>
  <c r="P70" i="19" s="1"/>
  <c r="H70" i="19"/>
  <c r="N69" i="19"/>
  <c r="M69" i="19"/>
  <c r="P69" i="19" s="1"/>
  <c r="H69" i="19"/>
  <c r="N68" i="19"/>
  <c r="M68" i="19"/>
  <c r="P68" i="19" s="1"/>
  <c r="H68" i="19"/>
  <c r="N67" i="19"/>
  <c r="M67" i="19"/>
  <c r="P67" i="19" s="1"/>
  <c r="H67" i="19"/>
  <c r="N66" i="19"/>
  <c r="M66" i="19"/>
  <c r="P66" i="19" s="1"/>
  <c r="H66" i="19"/>
  <c r="N65" i="19"/>
  <c r="M65" i="19"/>
  <c r="P65" i="19" s="1"/>
  <c r="H65" i="19"/>
  <c r="N64" i="19"/>
  <c r="M64" i="19"/>
  <c r="P64" i="19" s="1"/>
  <c r="H64" i="19"/>
  <c r="N63" i="19"/>
  <c r="M63" i="19"/>
  <c r="P63" i="19" s="1"/>
  <c r="H63" i="19"/>
  <c r="N62" i="19"/>
  <c r="M62" i="19"/>
  <c r="P62" i="19" s="1"/>
  <c r="H62" i="19"/>
  <c r="N61" i="19"/>
  <c r="M61" i="19"/>
  <c r="P61" i="19" s="1"/>
  <c r="H61" i="19"/>
  <c r="N60" i="19"/>
  <c r="M60" i="19"/>
  <c r="P60" i="19" s="1"/>
  <c r="H60" i="19"/>
  <c r="N59" i="19"/>
  <c r="M59" i="19"/>
  <c r="P59" i="19" s="1"/>
  <c r="H59" i="19"/>
  <c r="N58" i="19"/>
  <c r="M58" i="19"/>
  <c r="P58" i="19" s="1"/>
  <c r="H58" i="19"/>
  <c r="N57" i="19"/>
  <c r="M57" i="19"/>
  <c r="P57" i="19" s="1"/>
  <c r="H57" i="19"/>
  <c r="N56" i="19"/>
  <c r="M56" i="19"/>
  <c r="P56" i="19" s="1"/>
  <c r="H56" i="19"/>
  <c r="N55" i="19"/>
  <c r="M55" i="19"/>
  <c r="P55" i="19" s="1"/>
  <c r="H55" i="19"/>
  <c r="N54" i="19"/>
  <c r="M54" i="19"/>
  <c r="P54" i="19" s="1"/>
  <c r="H54" i="19"/>
  <c r="N53" i="19"/>
  <c r="M53" i="19"/>
  <c r="P53" i="19" s="1"/>
  <c r="H53" i="19"/>
  <c r="N52" i="19"/>
  <c r="M52" i="19"/>
  <c r="P52" i="19" s="1"/>
  <c r="H52" i="19"/>
  <c r="N51" i="19"/>
  <c r="M51" i="19"/>
  <c r="P51" i="19" s="1"/>
  <c r="H51" i="19"/>
  <c r="N50" i="19"/>
  <c r="M50" i="19"/>
  <c r="P50" i="19" s="1"/>
  <c r="H50" i="19"/>
  <c r="N49" i="19"/>
  <c r="M49" i="19"/>
  <c r="P49" i="19" s="1"/>
  <c r="H49" i="19"/>
  <c r="N48" i="19"/>
  <c r="M48" i="19"/>
  <c r="P48" i="19" s="1"/>
  <c r="H48" i="19"/>
  <c r="N47" i="19"/>
  <c r="M47" i="19"/>
  <c r="P47" i="19" s="1"/>
  <c r="H47" i="19"/>
  <c r="N46" i="19"/>
  <c r="M46" i="19"/>
  <c r="P46" i="19" s="1"/>
  <c r="H46" i="19"/>
  <c r="N45" i="19"/>
  <c r="M45" i="19"/>
  <c r="P45" i="19" s="1"/>
  <c r="H45" i="19"/>
  <c r="N44" i="19"/>
  <c r="M44" i="19"/>
  <c r="P44" i="19" s="1"/>
  <c r="H44" i="19"/>
  <c r="N43" i="19"/>
  <c r="M43" i="19"/>
  <c r="P43" i="19" s="1"/>
  <c r="H43" i="19"/>
  <c r="N42" i="19"/>
  <c r="M42" i="19"/>
  <c r="P42" i="19" s="1"/>
  <c r="H42" i="19"/>
  <c r="N41" i="19"/>
  <c r="M41" i="19"/>
  <c r="P41" i="19" s="1"/>
  <c r="H41" i="19"/>
  <c r="N40" i="19"/>
  <c r="M40" i="19"/>
  <c r="P40" i="19" s="1"/>
  <c r="H40" i="19"/>
  <c r="N39" i="19"/>
  <c r="M39" i="19"/>
  <c r="P39" i="19" s="1"/>
  <c r="H39" i="19"/>
  <c r="N38" i="19"/>
  <c r="M38" i="19"/>
  <c r="P38" i="19" s="1"/>
  <c r="H38" i="19"/>
  <c r="N37" i="19"/>
  <c r="M37" i="19"/>
  <c r="P37" i="19" s="1"/>
  <c r="H37" i="19"/>
  <c r="N36" i="19"/>
  <c r="M36" i="19"/>
  <c r="P36" i="19" s="1"/>
  <c r="H36" i="19"/>
  <c r="N35" i="19"/>
  <c r="M35" i="19"/>
  <c r="P35" i="19" s="1"/>
  <c r="H35" i="19"/>
  <c r="N34" i="19"/>
  <c r="M34" i="19"/>
  <c r="P34" i="19" s="1"/>
  <c r="H34" i="19"/>
  <c r="N33" i="19"/>
  <c r="M33" i="19"/>
  <c r="P33" i="19" s="1"/>
  <c r="H33" i="19"/>
  <c r="N32" i="19"/>
  <c r="M32" i="19"/>
  <c r="P32" i="19" s="1"/>
  <c r="H32" i="19"/>
  <c r="N31" i="19"/>
  <c r="M31" i="19"/>
  <c r="P31" i="19" s="1"/>
  <c r="H31" i="19"/>
  <c r="N30" i="19"/>
  <c r="M30" i="19"/>
  <c r="P30" i="19" s="1"/>
  <c r="H30" i="19"/>
  <c r="N29" i="19"/>
  <c r="M29" i="19"/>
  <c r="P29" i="19" s="1"/>
  <c r="H29" i="19"/>
  <c r="N28" i="19"/>
  <c r="M28" i="19"/>
  <c r="P28" i="19" s="1"/>
  <c r="H28" i="19"/>
  <c r="N27" i="19"/>
  <c r="M27" i="19"/>
  <c r="P27" i="19" s="1"/>
  <c r="H27" i="19"/>
  <c r="N26" i="19"/>
  <c r="M26" i="19"/>
  <c r="P26" i="19" s="1"/>
  <c r="H26" i="19"/>
  <c r="N25" i="19"/>
  <c r="M25" i="19"/>
  <c r="P25" i="19" s="1"/>
  <c r="H25" i="19"/>
  <c r="N24" i="19"/>
  <c r="M24" i="19"/>
  <c r="P24" i="19" s="1"/>
  <c r="H24" i="19"/>
  <c r="N23" i="19"/>
  <c r="M23" i="19"/>
  <c r="P23" i="19" s="1"/>
  <c r="H23" i="19"/>
  <c r="N22" i="19"/>
  <c r="M22" i="19"/>
  <c r="H22" i="19"/>
  <c r="N21" i="19"/>
  <c r="M21" i="19"/>
  <c r="P21" i="19" s="1"/>
  <c r="H21" i="19"/>
  <c r="N20" i="19"/>
  <c r="M20" i="19"/>
  <c r="P20" i="19" s="1"/>
  <c r="H20" i="19"/>
  <c r="N19" i="19"/>
  <c r="M19" i="19"/>
  <c r="P19" i="19" s="1"/>
  <c r="H19" i="19"/>
  <c r="M14" i="19"/>
  <c r="P14" i="19" s="1"/>
  <c r="O11" i="19"/>
  <c r="M11" i="19"/>
  <c r="L11" i="19"/>
  <c r="K11" i="19"/>
  <c r="J11" i="19"/>
  <c r="I11" i="19"/>
  <c r="N129" i="18"/>
  <c r="M129" i="18"/>
  <c r="P129" i="18" s="1"/>
  <c r="H129" i="18"/>
  <c r="N128" i="18"/>
  <c r="M128" i="18"/>
  <c r="P128" i="18" s="1"/>
  <c r="H128" i="18"/>
  <c r="N127" i="18"/>
  <c r="M127" i="18"/>
  <c r="P127" i="18" s="1"/>
  <c r="H127" i="18"/>
  <c r="N126" i="18"/>
  <c r="M126" i="18"/>
  <c r="P126" i="18" s="1"/>
  <c r="H126" i="18"/>
  <c r="N125" i="18"/>
  <c r="M125" i="18"/>
  <c r="P125" i="18" s="1"/>
  <c r="H125" i="18"/>
  <c r="N124" i="18"/>
  <c r="M124" i="18"/>
  <c r="P124" i="18" s="1"/>
  <c r="H124" i="18"/>
  <c r="N123" i="18"/>
  <c r="M123" i="18"/>
  <c r="P123" i="18" s="1"/>
  <c r="H123" i="18"/>
  <c r="N122" i="18"/>
  <c r="M122" i="18"/>
  <c r="P122" i="18" s="1"/>
  <c r="H122" i="18"/>
  <c r="N121" i="18"/>
  <c r="M121" i="18"/>
  <c r="P121" i="18" s="1"/>
  <c r="H121" i="18"/>
  <c r="N120" i="18"/>
  <c r="M120" i="18"/>
  <c r="P120" i="18" s="1"/>
  <c r="H120" i="18"/>
  <c r="N119" i="18"/>
  <c r="M119" i="18"/>
  <c r="P119" i="18" s="1"/>
  <c r="H119" i="18"/>
  <c r="N118" i="18"/>
  <c r="M118" i="18"/>
  <c r="P118" i="18" s="1"/>
  <c r="H118" i="18"/>
  <c r="N117" i="18"/>
  <c r="M117" i="18"/>
  <c r="P117" i="18" s="1"/>
  <c r="H117" i="18"/>
  <c r="N116" i="18"/>
  <c r="M116" i="18"/>
  <c r="P116" i="18" s="1"/>
  <c r="H116" i="18"/>
  <c r="N115" i="18"/>
  <c r="M115" i="18"/>
  <c r="P115" i="18" s="1"/>
  <c r="H115" i="18"/>
  <c r="N114" i="18"/>
  <c r="M114" i="18"/>
  <c r="P114" i="18" s="1"/>
  <c r="H114" i="18"/>
  <c r="N113" i="18"/>
  <c r="M113" i="18"/>
  <c r="P113" i="18" s="1"/>
  <c r="H113" i="18"/>
  <c r="N112" i="18"/>
  <c r="M112" i="18"/>
  <c r="P112" i="18" s="1"/>
  <c r="H112" i="18"/>
  <c r="N111" i="18"/>
  <c r="M111" i="18"/>
  <c r="P111" i="18" s="1"/>
  <c r="H111" i="18"/>
  <c r="N110" i="18"/>
  <c r="M110" i="18"/>
  <c r="P110" i="18" s="1"/>
  <c r="H110" i="18"/>
  <c r="N109" i="18"/>
  <c r="M109" i="18"/>
  <c r="P109" i="18" s="1"/>
  <c r="H109" i="18"/>
  <c r="N108" i="18"/>
  <c r="M108" i="18"/>
  <c r="P108" i="18" s="1"/>
  <c r="H108" i="18"/>
  <c r="N107" i="18"/>
  <c r="M107" i="18"/>
  <c r="P107" i="18" s="1"/>
  <c r="H107" i="18"/>
  <c r="N106" i="18"/>
  <c r="M106" i="18"/>
  <c r="P106" i="18" s="1"/>
  <c r="H106" i="18"/>
  <c r="N105" i="18"/>
  <c r="M105" i="18"/>
  <c r="P105" i="18" s="1"/>
  <c r="H105" i="18"/>
  <c r="N104" i="18"/>
  <c r="M104" i="18"/>
  <c r="P104" i="18" s="1"/>
  <c r="H104" i="18"/>
  <c r="N103" i="18"/>
  <c r="M103" i="18"/>
  <c r="P103" i="18" s="1"/>
  <c r="H103" i="18"/>
  <c r="N102" i="18"/>
  <c r="M102" i="18"/>
  <c r="P102" i="18" s="1"/>
  <c r="H102" i="18"/>
  <c r="N101" i="18"/>
  <c r="M101" i="18"/>
  <c r="P101" i="18" s="1"/>
  <c r="H101" i="18"/>
  <c r="N100" i="18"/>
  <c r="M100" i="18"/>
  <c r="P100" i="18" s="1"/>
  <c r="H100" i="18"/>
  <c r="N99" i="18"/>
  <c r="M99" i="18"/>
  <c r="P99" i="18" s="1"/>
  <c r="H99" i="18"/>
  <c r="N98" i="18"/>
  <c r="M98" i="18"/>
  <c r="P98" i="18" s="1"/>
  <c r="H98" i="18"/>
  <c r="N97" i="18"/>
  <c r="M97" i="18"/>
  <c r="P97" i="18" s="1"/>
  <c r="H97" i="18"/>
  <c r="N96" i="18"/>
  <c r="M96" i="18"/>
  <c r="P96" i="18" s="1"/>
  <c r="H96" i="18"/>
  <c r="N95" i="18"/>
  <c r="M95" i="18"/>
  <c r="P95" i="18" s="1"/>
  <c r="H95" i="18"/>
  <c r="N94" i="18"/>
  <c r="M94" i="18"/>
  <c r="P94" i="18" s="1"/>
  <c r="H94" i="18"/>
  <c r="N93" i="18"/>
  <c r="M93" i="18"/>
  <c r="P93" i="18" s="1"/>
  <c r="H93" i="18"/>
  <c r="N92" i="18"/>
  <c r="M92" i="18"/>
  <c r="P92" i="18" s="1"/>
  <c r="H92" i="18"/>
  <c r="N91" i="18"/>
  <c r="M91" i="18"/>
  <c r="P91" i="18" s="1"/>
  <c r="H91" i="18"/>
  <c r="N90" i="18"/>
  <c r="M90" i="18"/>
  <c r="P90" i="18" s="1"/>
  <c r="H90" i="18"/>
  <c r="N89" i="18"/>
  <c r="M89" i="18"/>
  <c r="P89" i="18" s="1"/>
  <c r="H89" i="18"/>
  <c r="N88" i="18"/>
  <c r="M88" i="18"/>
  <c r="P88" i="18" s="1"/>
  <c r="H88" i="18"/>
  <c r="N87" i="18"/>
  <c r="M87" i="18"/>
  <c r="P87" i="18" s="1"/>
  <c r="H87" i="18"/>
  <c r="N86" i="18"/>
  <c r="M86" i="18"/>
  <c r="P86" i="18" s="1"/>
  <c r="H86" i="18"/>
  <c r="N85" i="18"/>
  <c r="M85" i="18"/>
  <c r="P85" i="18" s="1"/>
  <c r="H85" i="18"/>
  <c r="N84" i="18"/>
  <c r="M84" i="18"/>
  <c r="P84" i="18" s="1"/>
  <c r="H84" i="18"/>
  <c r="N83" i="18"/>
  <c r="M83" i="18"/>
  <c r="P83" i="18" s="1"/>
  <c r="H83" i="18"/>
  <c r="N82" i="18"/>
  <c r="M82" i="18"/>
  <c r="P82" i="18" s="1"/>
  <c r="H82" i="18"/>
  <c r="N81" i="18"/>
  <c r="M81" i="18"/>
  <c r="P81" i="18" s="1"/>
  <c r="H81" i="18"/>
  <c r="N80" i="18"/>
  <c r="M80" i="18"/>
  <c r="P80" i="18" s="1"/>
  <c r="H80" i="18"/>
  <c r="N79" i="18"/>
  <c r="M79" i="18"/>
  <c r="P79" i="18" s="1"/>
  <c r="H79" i="18"/>
  <c r="N78" i="18"/>
  <c r="M78" i="18"/>
  <c r="P78" i="18" s="1"/>
  <c r="H78" i="18"/>
  <c r="N77" i="18"/>
  <c r="M77" i="18"/>
  <c r="P77" i="18" s="1"/>
  <c r="H77" i="18"/>
  <c r="N76" i="18"/>
  <c r="M76" i="18"/>
  <c r="P76" i="18" s="1"/>
  <c r="H76" i="18"/>
  <c r="N75" i="18"/>
  <c r="M75" i="18"/>
  <c r="P75" i="18" s="1"/>
  <c r="H75" i="18"/>
  <c r="N74" i="18"/>
  <c r="M74" i="18"/>
  <c r="P74" i="18" s="1"/>
  <c r="H74" i="18"/>
  <c r="N73" i="18"/>
  <c r="M73" i="18"/>
  <c r="P73" i="18" s="1"/>
  <c r="H73" i="18"/>
  <c r="N72" i="18"/>
  <c r="M72" i="18"/>
  <c r="P72" i="18" s="1"/>
  <c r="H72" i="18"/>
  <c r="N71" i="18"/>
  <c r="M71" i="18"/>
  <c r="P71" i="18" s="1"/>
  <c r="H71" i="18"/>
  <c r="N70" i="18"/>
  <c r="M70" i="18"/>
  <c r="P70" i="18" s="1"/>
  <c r="H70" i="18"/>
  <c r="N69" i="18"/>
  <c r="M69" i="18"/>
  <c r="P69" i="18" s="1"/>
  <c r="H69" i="18"/>
  <c r="N68" i="18"/>
  <c r="M68" i="18"/>
  <c r="P68" i="18" s="1"/>
  <c r="H68" i="18"/>
  <c r="N67" i="18"/>
  <c r="M67" i="18"/>
  <c r="P67" i="18" s="1"/>
  <c r="H67" i="18"/>
  <c r="N66" i="18"/>
  <c r="M66" i="18"/>
  <c r="P66" i="18" s="1"/>
  <c r="H66" i="18"/>
  <c r="N65" i="18"/>
  <c r="M65" i="18"/>
  <c r="P65" i="18" s="1"/>
  <c r="H65" i="18"/>
  <c r="N64" i="18"/>
  <c r="M64" i="18"/>
  <c r="P64" i="18" s="1"/>
  <c r="H64" i="18"/>
  <c r="N63" i="18"/>
  <c r="M63" i="18"/>
  <c r="P63" i="18" s="1"/>
  <c r="H63" i="18"/>
  <c r="N62" i="18"/>
  <c r="M62" i="18"/>
  <c r="P62" i="18" s="1"/>
  <c r="H62" i="18"/>
  <c r="N61" i="18"/>
  <c r="M61" i="18"/>
  <c r="P61" i="18" s="1"/>
  <c r="H61" i="18"/>
  <c r="N60" i="18"/>
  <c r="M60" i="18"/>
  <c r="P60" i="18" s="1"/>
  <c r="H60" i="18"/>
  <c r="N59" i="18"/>
  <c r="M59" i="18"/>
  <c r="P59" i="18" s="1"/>
  <c r="H59" i="18"/>
  <c r="N58" i="18"/>
  <c r="M58" i="18"/>
  <c r="P58" i="18" s="1"/>
  <c r="H58" i="18"/>
  <c r="N57" i="18"/>
  <c r="M57" i="18"/>
  <c r="P57" i="18" s="1"/>
  <c r="H57" i="18"/>
  <c r="N56" i="18"/>
  <c r="M56" i="18"/>
  <c r="P56" i="18" s="1"/>
  <c r="H56" i="18"/>
  <c r="N55" i="18"/>
  <c r="M55" i="18"/>
  <c r="P55" i="18" s="1"/>
  <c r="H55" i="18"/>
  <c r="N54" i="18"/>
  <c r="M54" i="18"/>
  <c r="P54" i="18" s="1"/>
  <c r="H54" i="18"/>
  <c r="N53" i="18"/>
  <c r="M53" i="18"/>
  <c r="P53" i="18" s="1"/>
  <c r="H53" i="18"/>
  <c r="N52" i="18"/>
  <c r="M52" i="18"/>
  <c r="P52" i="18" s="1"/>
  <c r="H52" i="18"/>
  <c r="N51" i="18"/>
  <c r="M51" i="18"/>
  <c r="P51" i="18" s="1"/>
  <c r="H51" i="18"/>
  <c r="N50" i="18"/>
  <c r="M50" i="18"/>
  <c r="P50" i="18" s="1"/>
  <c r="H50" i="18"/>
  <c r="N49" i="18"/>
  <c r="M49" i="18"/>
  <c r="P49" i="18" s="1"/>
  <c r="H49" i="18"/>
  <c r="N48" i="18"/>
  <c r="M48" i="18"/>
  <c r="P48" i="18" s="1"/>
  <c r="H48" i="18"/>
  <c r="N47" i="18"/>
  <c r="M47" i="18"/>
  <c r="P47" i="18" s="1"/>
  <c r="H47" i="18"/>
  <c r="N46" i="18"/>
  <c r="M46" i="18"/>
  <c r="P46" i="18" s="1"/>
  <c r="H46" i="18"/>
  <c r="N45" i="18"/>
  <c r="M45" i="18"/>
  <c r="P45" i="18" s="1"/>
  <c r="H45" i="18"/>
  <c r="N44" i="18"/>
  <c r="M44" i="18"/>
  <c r="P44" i="18" s="1"/>
  <c r="H44" i="18"/>
  <c r="N43" i="18"/>
  <c r="M43" i="18"/>
  <c r="P43" i="18" s="1"/>
  <c r="H43" i="18"/>
  <c r="N42" i="18"/>
  <c r="M42" i="18"/>
  <c r="P42" i="18" s="1"/>
  <c r="H42" i="18"/>
  <c r="N41" i="18"/>
  <c r="M41" i="18"/>
  <c r="P41" i="18" s="1"/>
  <c r="H41" i="18"/>
  <c r="N40" i="18"/>
  <c r="M40" i="18"/>
  <c r="P40" i="18" s="1"/>
  <c r="H40" i="18"/>
  <c r="N39" i="18"/>
  <c r="M39" i="18"/>
  <c r="P39" i="18" s="1"/>
  <c r="H39" i="18"/>
  <c r="N38" i="18"/>
  <c r="M38" i="18"/>
  <c r="P38" i="18" s="1"/>
  <c r="H38" i="18"/>
  <c r="N37" i="18"/>
  <c r="M37" i="18"/>
  <c r="P37" i="18" s="1"/>
  <c r="H37" i="18"/>
  <c r="N36" i="18"/>
  <c r="M36" i="18"/>
  <c r="P36" i="18" s="1"/>
  <c r="H36" i="18"/>
  <c r="N35" i="18"/>
  <c r="M35" i="18"/>
  <c r="P35" i="18" s="1"/>
  <c r="H35" i="18"/>
  <c r="N34" i="18"/>
  <c r="M34" i="18"/>
  <c r="P34" i="18" s="1"/>
  <c r="H34" i="18"/>
  <c r="N33" i="18"/>
  <c r="M33" i="18"/>
  <c r="P33" i="18" s="1"/>
  <c r="H33" i="18"/>
  <c r="N32" i="18"/>
  <c r="M32" i="18"/>
  <c r="P32" i="18" s="1"/>
  <c r="H32" i="18"/>
  <c r="N31" i="18"/>
  <c r="M31" i="18"/>
  <c r="P31" i="18" s="1"/>
  <c r="H31" i="18"/>
  <c r="N30" i="18"/>
  <c r="M30" i="18"/>
  <c r="P30" i="18" s="1"/>
  <c r="H30" i="18"/>
  <c r="N29" i="18"/>
  <c r="M29" i="18"/>
  <c r="P29" i="18" s="1"/>
  <c r="H29" i="18"/>
  <c r="N28" i="18"/>
  <c r="M28" i="18"/>
  <c r="P28" i="18" s="1"/>
  <c r="H28" i="18"/>
  <c r="N27" i="18"/>
  <c r="M27" i="18"/>
  <c r="P27" i="18" s="1"/>
  <c r="H27" i="18"/>
  <c r="N26" i="18"/>
  <c r="M26" i="18"/>
  <c r="P26" i="18" s="1"/>
  <c r="H26" i="18"/>
  <c r="N25" i="18"/>
  <c r="M25" i="18"/>
  <c r="P25" i="18" s="1"/>
  <c r="H25" i="18"/>
  <c r="N24" i="18"/>
  <c r="M24" i="18"/>
  <c r="P24" i="18" s="1"/>
  <c r="H24" i="18"/>
  <c r="N23" i="18"/>
  <c r="M23" i="18"/>
  <c r="P23" i="18" s="1"/>
  <c r="H23" i="18"/>
  <c r="N22" i="18"/>
  <c r="M22" i="18"/>
  <c r="P22" i="18" s="1"/>
  <c r="H22" i="18"/>
  <c r="N21" i="18"/>
  <c r="M21" i="18"/>
  <c r="P21" i="18" s="1"/>
  <c r="H21" i="18"/>
  <c r="N20" i="18"/>
  <c r="M20" i="18"/>
  <c r="P20" i="18" s="1"/>
  <c r="H20" i="18"/>
  <c r="N19" i="18"/>
  <c r="M19" i="18"/>
  <c r="H19" i="18"/>
  <c r="M14" i="18"/>
  <c r="P14" i="18" s="1"/>
  <c r="O11" i="18"/>
  <c r="L11" i="18"/>
  <c r="K11" i="18"/>
  <c r="J11" i="18"/>
  <c r="I11" i="18"/>
  <c r="N129" i="17"/>
  <c r="M129" i="17"/>
  <c r="P129" i="17" s="1"/>
  <c r="H129" i="17"/>
  <c r="N128" i="17"/>
  <c r="M128" i="17"/>
  <c r="P128" i="17" s="1"/>
  <c r="H128" i="17"/>
  <c r="N127" i="17"/>
  <c r="M127" i="17"/>
  <c r="P127" i="17" s="1"/>
  <c r="H127" i="17"/>
  <c r="N126" i="17"/>
  <c r="M126" i="17"/>
  <c r="P126" i="17" s="1"/>
  <c r="H126" i="17"/>
  <c r="N125" i="17"/>
  <c r="M125" i="17"/>
  <c r="P125" i="17" s="1"/>
  <c r="H125" i="17"/>
  <c r="N124" i="17"/>
  <c r="M124" i="17"/>
  <c r="P124" i="17" s="1"/>
  <c r="H124" i="17"/>
  <c r="N123" i="17"/>
  <c r="M123" i="17"/>
  <c r="P123" i="17" s="1"/>
  <c r="H123" i="17"/>
  <c r="N122" i="17"/>
  <c r="M122" i="17"/>
  <c r="P122" i="17" s="1"/>
  <c r="H122" i="17"/>
  <c r="N121" i="17"/>
  <c r="M121" i="17"/>
  <c r="P121" i="17" s="1"/>
  <c r="H121" i="17"/>
  <c r="N120" i="17"/>
  <c r="M120" i="17"/>
  <c r="P120" i="17" s="1"/>
  <c r="H120" i="17"/>
  <c r="N119" i="17"/>
  <c r="M119" i="17"/>
  <c r="P119" i="17" s="1"/>
  <c r="H119" i="17"/>
  <c r="N118" i="17"/>
  <c r="M118" i="17"/>
  <c r="P118" i="17" s="1"/>
  <c r="H118" i="17"/>
  <c r="N117" i="17"/>
  <c r="M117" i="17"/>
  <c r="P117" i="17" s="1"/>
  <c r="H117" i="17"/>
  <c r="N116" i="17"/>
  <c r="M116" i="17"/>
  <c r="P116" i="17" s="1"/>
  <c r="H116" i="17"/>
  <c r="N115" i="17"/>
  <c r="M115" i="17"/>
  <c r="P115" i="17" s="1"/>
  <c r="H115" i="17"/>
  <c r="N114" i="17"/>
  <c r="M114" i="17"/>
  <c r="P114" i="17" s="1"/>
  <c r="H114" i="17"/>
  <c r="N113" i="17"/>
  <c r="M113" i="17"/>
  <c r="P113" i="17" s="1"/>
  <c r="H113" i="17"/>
  <c r="N112" i="17"/>
  <c r="M112" i="17"/>
  <c r="P112" i="17" s="1"/>
  <c r="H112" i="17"/>
  <c r="N111" i="17"/>
  <c r="M111" i="17"/>
  <c r="P111" i="17" s="1"/>
  <c r="H111" i="17"/>
  <c r="N110" i="17"/>
  <c r="M110" i="17"/>
  <c r="P110" i="17" s="1"/>
  <c r="H110" i="17"/>
  <c r="N109" i="17"/>
  <c r="M109" i="17"/>
  <c r="P109" i="17" s="1"/>
  <c r="H109" i="17"/>
  <c r="N108" i="17"/>
  <c r="M108" i="17"/>
  <c r="P108" i="17" s="1"/>
  <c r="H108" i="17"/>
  <c r="N107" i="17"/>
  <c r="M107" i="17"/>
  <c r="P107" i="17" s="1"/>
  <c r="H107" i="17"/>
  <c r="N106" i="17"/>
  <c r="M106" i="17"/>
  <c r="P106" i="17" s="1"/>
  <c r="H106" i="17"/>
  <c r="N105" i="17"/>
  <c r="M105" i="17"/>
  <c r="P105" i="17" s="1"/>
  <c r="H105" i="17"/>
  <c r="N104" i="17"/>
  <c r="M104" i="17"/>
  <c r="P104" i="17" s="1"/>
  <c r="H104" i="17"/>
  <c r="N103" i="17"/>
  <c r="M103" i="17"/>
  <c r="P103" i="17" s="1"/>
  <c r="H103" i="17"/>
  <c r="N102" i="17"/>
  <c r="M102" i="17"/>
  <c r="P102" i="17" s="1"/>
  <c r="H102" i="17"/>
  <c r="N101" i="17"/>
  <c r="M101" i="17"/>
  <c r="P101" i="17" s="1"/>
  <c r="H101" i="17"/>
  <c r="N100" i="17"/>
  <c r="M100" i="17"/>
  <c r="P100" i="17" s="1"/>
  <c r="H100" i="17"/>
  <c r="N99" i="17"/>
  <c r="M99" i="17"/>
  <c r="P99" i="17" s="1"/>
  <c r="H99" i="17"/>
  <c r="N98" i="17"/>
  <c r="M98" i="17"/>
  <c r="P98" i="17" s="1"/>
  <c r="H98" i="17"/>
  <c r="N97" i="17"/>
  <c r="M97" i="17"/>
  <c r="P97" i="17" s="1"/>
  <c r="H97" i="17"/>
  <c r="N96" i="17"/>
  <c r="M96" i="17"/>
  <c r="P96" i="17" s="1"/>
  <c r="H96" i="17"/>
  <c r="N95" i="17"/>
  <c r="M95" i="17"/>
  <c r="P95" i="17" s="1"/>
  <c r="H95" i="17"/>
  <c r="N94" i="17"/>
  <c r="M94" i="17"/>
  <c r="P94" i="17" s="1"/>
  <c r="H94" i="17"/>
  <c r="N93" i="17"/>
  <c r="M93" i="17"/>
  <c r="P93" i="17" s="1"/>
  <c r="H93" i="17"/>
  <c r="N92" i="17"/>
  <c r="M92" i="17"/>
  <c r="P92" i="17" s="1"/>
  <c r="H92" i="17"/>
  <c r="N91" i="17"/>
  <c r="M91" i="17"/>
  <c r="P91" i="17" s="1"/>
  <c r="H91" i="17"/>
  <c r="N90" i="17"/>
  <c r="M90" i="17"/>
  <c r="P90" i="17" s="1"/>
  <c r="H90" i="17"/>
  <c r="N89" i="17"/>
  <c r="M89" i="17"/>
  <c r="P89" i="17" s="1"/>
  <c r="H89" i="17"/>
  <c r="N88" i="17"/>
  <c r="M88" i="17"/>
  <c r="P88" i="17" s="1"/>
  <c r="H88" i="17"/>
  <c r="N87" i="17"/>
  <c r="M87" i="17"/>
  <c r="P87" i="17" s="1"/>
  <c r="H87" i="17"/>
  <c r="N86" i="17"/>
  <c r="M86" i="17"/>
  <c r="P86" i="17" s="1"/>
  <c r="H86" i="17"/>
  <c r="N85" i="17"/>
  <c r="M85" i="17"/>
  <c r="P85" i="17" s="1"/>
  <c r="H85" i="17"/>
  <c r="N84" i="17"/>
  <c r="M84" i="17"/>
  <c r="P84" i="17" s="1"/>
  <c r="H84" i="17"/>
  <c r="N83" i="17"/>
  <c r="M83" i="17"/>
  <c r="P83" i="17" s="1"/>
  <c r="H83" i="17"/>
  <c r="N82" i="17"/>
  <c r="M82" i="17"/>
  <c r="P82" i="17" s="1"/>
  <c r="H82" i="17"/>
  <c r="N81" i="17"/>
  <c r="M81" i="17"/>
  <c r="P81" i="17" s="1"/>
  <c r="H81" i="17"/>
  <c r="N80" i="17"/>
  <c r="M80" i="17"/>
  <c r="P80" i="17" s="1"/>
  <c r="H80" i="17"/>
  <c r="N79" i="17"/>
  <c r="M79" i="17"/>
  <c r="P79" i="17" s="1"/>
  <c r="H79" i="17"/>
  <c r="N78" i="17"/>
  <c r="M78" i="17"/>
  <c r="P78" i="17" s="1"/>
  <c r="H78" i="17"/>
  <c r="N77" i="17"/>
  <c r="M77" i="17"/>
  <c r="P77" i="17" s="1"/>
  <c r="H77" i="17"/>
  <c r="N76" i="17"/>
  <c r="M76" i="17"/>
  <c r="P76" i="17" s="1"/>
  <c r="H76" i="17"/>
  <c r="N75" i="17"/>
  <c r="M75" i="17"/>
  <c r="P75" i="17" s="1"/>
  <c r="H75" i="17"/>
  <c r="N74" i="17"/>
  <c r="M74" i="17"/>
  <c r="P74" i="17" s="1"/>
  <c r="H74" i="17"/>
  <c r="N73" i="17"/>
  <c r="M73" i="17"/>
  <c r="P73" i="17" s="1"/>
  <c r="H73" i="17"/>
  <c r="N72" i="17"/>
  <c r="M72" i="17"/>
  <c r="P72" i="17" s="1"/>
  <c r="H72" i="17"/>
  <c r="N71" i="17"/>
  <c r="M71" i="17"/>
  <c r="P71" i="17" s="1"/>
  <c r="H71" i="17"/>
  <c r="N70" i="17"/>
  <c r="M70" i="17"/>
  <c r="P70" i="17" s="1"/>
  <c r="H70" i="17"/>
  <c r="N69" i="17"/>
  <c r="M69" i="17"/>
  <c r="P69" i="17" s="1"/>
  <c r="H69" i="17"/>
  <c r="N68" i="17"/>
  <c r="M68" i="17"/>
  <c r="P68" i="17" s="1"/>
  <c r="H68" i="17"/>
  <c r="N67" i="17"/>
  <c r="M67" i="17"/>
  <c r="P67" i="17" s="1"/>
  <c r="H67" i="17"/>
  <c r="N66" i="17"/>
  <c r="M66" i="17"/>
  <c r="P66" i="17" s="1"/>
  <c r="H66" i="17"/>
  <c r="N65" i="17"/>
  <c r="M65" i="17"/>
  <c r="P65" i="17" s="1"/>
  <c r="H65" i="17"/>
  <c r="N64" i="17"/>
  <c r="M64" i="17"/>
  <c r="P64" i="17" s="1"/>
  <c r="H64" i="17"/>
  <c r="N63" i="17"/>
  <c r="M63" i="17"/>
  <c r="P63" i="17" s="1"/>
  <c r="H63" i="17"/>
  <c r="N62" i="17"/>
  <c r="M62" i="17"/>
  <c r="P62" i="17" s="1"/>
  <c r="H62" i="17"/>
  <c r="N61" i="17"/>
  <c r="M61" i="17"/>
  <c r="P61" i="17" s="1"/>
  <c r="H61" i="17"/>
  <c r="N60" i="17"/>
  <c r="M60" i="17"/>
  <c r="P60" i="17" s="1"/>
  <c r="H60" i="17"/>
  <c r="N59" i="17"/>
  <c r="M59" i="17"/>
  <c r="P59" i="17" s="1"/>
  <c r="H59" i="17"/>
  <c r="N58" i="17"/>
  <c r="M58" i="17"/>
  <c r="P58" i="17" s="1"/>
  <c r="H58" i="17"/>
  <c r="N57" i="17"/>
  <c r="M57" i="17"/>
  <c r="P57" i="17" s="1"/>
  <c r="H57" i="17"/>
  <c r="N56" i="17"/>
  <c r="M56" i="17"/>
  <c r="P56" i="17" s="1"/>
  <c r="H56" i="17"/>
  <c r="N55" i="17"/>
  <c r="M55" i="17"/>
  <c r="P55" i="17" s="1"/>
  <c r="H55" i="17"/>
  <c r="N54" i="17"/>
  <c r="M54" i="17"/>
  <c r="P54" i="17" s="1"/>
  <c r="H54" i="17"/>
  <c r="N53" i="17"/>
  <c r="M53" i="17"/>
  <c r="P53" i="17" s="1"/>
  <c r="H53" i="17"/>
  <c r="N52" i="17"/>
  <c r="M52" i="17"/>
  <c r="P52" i="17" s="1"/>
  <c r="H52" i="17"/>
  <c r="N51" i="17"/>
  <c r="M51" i="17"/>
  <c r="P51" i="17" s="1"/>
  <c r="H51" i="17"/>
  <c r="N50" i="17"/>
  <c r="M50" i="17"/>
  <c r="P50" i="17" s="1"/>
  <c r="H50" i="17"/>
  <c r="N49" i="17"/>
  <c r="M49" i="17"/>
  <c r="P49" i="17" s="1"/>
  <c r="H49" i="17"/>
  <c r="N48" i="17"/>
  <c r="M48" i="17"/>
  <c r="P48" i="17" s="1"/>
  <c r="H48" i="17"/>
  <c r="N47" i="17"/>
  <c r="M47" i="17"/>
  <c r="P47" i="17" s="1"/>
  <c r="H47" i="17"/>
  <c r="N46" i="17"/>
  <c r="M46" i="17"/>
  <c r="P46" i="17" s="1"/>
  <c r="H46" i="17"/>
  <c r="N45" i="17"/>
  <c r="M45" i="17"/>
  <c r="P45" i="17" s="1"/>
  <c r="H45" i="17"/>
  <c r="N44" i="17"/>
  <c r="M44" i="17"/>
  <c r="P44" i="17" s="1"/>
  <c r="H44" i="17"/>
  <c r="N43" i="17"/>
  <c r="M43" i="17"/>
  <c r="P43" i="17" s="1"/>
  <c r="H43" i="17"/>
  <c r="N42" i="17"/>
  <c r="M42" i="17"/>
  <c r="P42" i="17" s="1"/>
  <c r="H42" i="17"/>
  <c r="N41" i="17"/>
  <c r="M41" i="17"/>
  <c r="P41" i="17" s="1"/>
  <c r="H41" i="17"/>
  <c r="N40" i="17"/>
  <c r="M40" i="17"/>
  <c r="P40" i="17" s="1"/>
  <c r="H40" i="17"/>
  <c r="N39" i="17"/>
  <c r="M39" i="17"/>
  <c r="P39" i="17" s="1"/>
  <c r="H39" i="17"/>
  <c r="N38" i="17"/>
  <c r="M38" i="17"/>
  <c r="P38" i="17" s="1"/>
  <c r="H38" i="17"/>
  <c r="N37" i="17"/>
  <c r="M37" i="17"/>
  <c r="P37" i="17" s="1"/>
  <c r="H37" i="17"/>
  <c r="N36" i="17"/>
  <c r="M36" i="17"/>
  <c r="P36" i="17" s="1"/>
  <c r="H36" i="17"/>
  <c r="N35" i="17"/>
  <c r="M35" i="17"/>
  <c r="P35" i="17" s="1"/>
  <c r="H35" i="17"/>
  <c r="N34" i="17"/>
  <c r="M34" i="17"/>
  <c r="P34" i="17" s="1"/>
  <c r="H34" i="17"/>
  <c r="N33" i="17"/>
  <c r="M33" i="17"/>
  <c r="P33" i="17" s="1"/>
  <c r="H33" i="17"/>
  <c r="N32" i="17"/>
  <c r="M32" i="17"/>
  <c r="P32" i="17" s="1"/>
  <c r="H32" i="17"/>
  <c r="N31" i="17"/>
  <c r="M31" i="17"/>
  <c r="P31" i="17" s="1"/>
  <c r="H31" i="17"/>
  <c r="N30" i="17"/>
  <c r="M30" i="17"/>
  <c r="P30" i="17" s="1"/>
  <c r="H30" i="17"/>
  <c r="N29" i="17"/>
  <c r="M29" i="17"/>
  <c r="P29" i="17" s="1"/>
  <c r="H29" i="17"/>
  <c r="N28" i="17"/>
  <c r="M28" i="17"/>
  <c r="P28" i="17" s="1"/>
  <c r="H28" i="17"/>
  <c r="N27" i="17"/>
  <c r="M27" i="17"/>
  <c r="P27" i="17" s="1"/>
  <c r="H27" i="17"/>
  <c r="N26" i="17"/>
  <c r="M26" i="17"/>
  <c r="P26" i="17" s="1"/>
  <c r="H26" i="17"/>
  <c r="N25" i="17"/>
  <c r="M25" i="17"/>
  <c r="P25" i="17" s="1"/>
  <c r="H25" i="17"/>
  <c r="N24" i="17"/>
  <c r="M24" i="17"/>
  <c r="P24" i="17" s="1"/>
  <c r="H24" i="17"/>
  <c r="N23" i="17"/>
  <c r="M23" i="17"/>
  <c r="P23" i="17" s="1"/>
  <c r="H23" i="17"/>
  <c r="N22" i="17"/>
  <c r="M22" i="17"/>
  <c r="H22" i="17"/>
  <c r="N21" i="17"/>
  <c r="M21" i="17"/>
  <c r="P21" i="17" s="1"/>
  <c r="H21" i="17"/>
  <c r="N20" i="17"/>
  <c r="M20" i="17"/>
  <c r="P20" i="17" s="1"/>
  <c r="H20" i="17"/>
  <c r="N19" i="17"/>
  <c r="M19" i="17"/>
  <c r="P19" i="17" s="1"/>
  <c r="H19" i="17"/>
  <c r="M14" i="17"/>
  <c r="P14" i="17" s="1"/>
  <c r="O11" i="17"/>
  <c r="M11" i="17"/>
  <c r="L11" i="17"/>
  <c r="K11" i="17"/>
  <c r="J11" i="17"/>
  <c r="I11" i="17"/>
  <c r="N129" i="16"/>
  <c r="M129" i="16"/>
  <c r="P129" i="16" s="1"/>
  <c r="H129" i="16"/>
  <c r="N128" i="16"/>
  <c r="M128" i="16"/>
  <c r="P128" i="16" s="1"/>
  <c r="H128" i="16"/>
  <c r="N127" i="16"/>
  <c r="M127" i="16"/>
  <c r="P127" i="16" s="1"/>
  <c r="H127" i="16"/>
  <c r="N126" i="16"/>
  <c r="M126" i="16"/>
  <c r="P126" i="16" s="1"/>
  <c r="H126" i="16"/>
  <c r="N125" i="16"/>
  <c r="M125" i="16"/>
  <c r="P125" i="16" s="1"/>
  <c r="H125" i="16"/>
  <c r="N124" i="16"/>
  <c r="M124" i="16"/>
  <c r="P124" i="16" s="1"/>
  <c r="H124" i="16"/>
  <c r="N123" i="16"/>
  <c r="M123" i="16"/>
  <c r="P123" i="16" s="1"/>
  <c r="H123" i="16"/>
  <c r="N122" i="16"/>
  <c r="M122" i="16"/>
  <c r="P122" i="16" s="1"/>
  <c r="H122" i="16"/>
  <c r="N121" i="16"/>
  <c r="M121" i="16"/>
  <c r="P121" i="16" s="1"/>
  <c r="H121" i="16"/>
  <c r="N120" i="16"/>
  <c r="M120" i="16"/>
  <c r="P120" i="16" s="1"/>
  <c r="H120" i="16"/>
  <c r="N119" i="16"/>
  <c r="M119" i="16"/>
  <c r="P119" i="16" s="1"/>
  <c r="H119" i="16"/>
  <c r="N118" i="16"/>
  <c r="M118" i="16"/>
  <c r="P118" i="16" s="1"/>
  <c r="H118" i="16"/>
  <c r="N117" i="16"/>
  <c r="M117" i="16"/>
  <c r="P117" i="16" s="1"/>
  <c r="H117" i="16"/>
  <c r="N116" i="16"/>
  <c r="M116" i="16"/>
  <c r="P116" i="16" s="1"/>
  <c r="H116" i="16"/>
  <c r="N115" i="16"/>
  <c r="M115" i="16"/>
  <c r="P115" i="16" s="1"/>
  <c r="H115" i="16"/>
  <c r="N114" i="16"/>
  <c r="M114" i="16"/>
  <c r="P114" i="16" s="1"/>
  <c r="H114" i="16"/>
  <c r="N113" i="16"/>
  <c r="M113" i="16"/>
  <c r="P113" i="16" s="1"/>
  <c r="H113" i="16"/>
  <c r="N112" i="16"/>
  <c r="M112" i="16"/>
  <c r="P112" i="16" s="1"/>
  <c r="H112" i="16"/>
  <c r="N111" i="16"/>
  <c r="M111" i="16"/>
  <c r="P111" i="16" s="1"/>
  <c r="H111" i="16"/>
  <c r="N110" i="16"/>
  <c r="M110" i="16"/>
  <c r="P110" i="16" s="1"/>
  <c r="H110" i="16"/>
  <c r="N109" i="16"/>
  <c r="M109" i="16"/>
  <c r="P109" i="16" s="1"/>
  <c r="H109" i="16"/>
  <c r="N108" i="16"/>
  <c r="M108" i="16"/>
  <c r="P108" i="16" s="1"/>
  <c r="H108" i="16"/>
  <c r="N107" i="16"/>
  <c r="M107" i="16"/>
  <c r="P107" i="16" s="1"/>
  <c r="H107" i="16"/>
  <c r="N106" i="16"/>
  <c r="M106" i="16"/>
  <c r="P106" i="16" s="1"/>
  <c r="H106" i="16"/>
  <c r="N105" i="16"/>
  <c r="M105" i="16"/>
  <c r="P105" i="16" s="1"/>
  <c r="H105" i="16"/>
  <c r="N104" i="16"/>
  <c r="M104" i="16"/>
  <c r="P104" i="16" s="1"/>
  <c r="H104" i="16"/>
  <c r="N103" i="16"/>
  <c r="M103" i="16"/>
  <c r="P103" i="16" s="1"/>
  <c r="H103" i="16"/>
  <c r="N102" i="16"/>
  <c r="M102" i="16"/>
  <c r="P102" i="16" s="1"/>
  <c r="H102" i="16"/>
  <c r="N101" i="16"/>
  <c r="M101" i="16"/>
  <c r="P101" i="16" s="1"/>
  <c r="H101" i="16"/>
  <c r="N100" i="16"/>
  <c r="M100" i="16"/>
  <c r="P100" i="16" s="1"/>
  <c r="H100" i="16"/>
  <c r="N99" i="16"/>
  <c r="M99" i="16"/>
  <c r="P99" i="16" s="1"/>
  <c r="H99" i="16"/>
  <c r="N98" i="16"/>
  <c r="M98" i="16"/>
  <c r="P98" i="16" s="1"/>
  <c r="H98" i="16"/>
  <c r="N97" i="16"/>
  <c r="M97" i="16"/>
  <c r="P97" i="16" s="1"/>
  <c r="H97" i="16"/>
  <c r="N96" i="16"/>
  <c r="M96" i="16"/>
  <c r="P96" i="16" s="1"/>
  <c r="H96" i="16"/>
  <c r="N95" i="16"/>
  <c r="M95" i="16"/>
  <c r="P95" i="16" s="1"/>
  <c r="H95" i="16"/>
  <c r="N94" i="16"/>
  <c r="M94" i="16"/>
  <c r="P94" i="16" s="1"/>
  <c r="H94" i="16"/>
  <c r="N93" i="16"/>
  <c r="M93" i="16"/>
  <c r="P93" i="16" s="1"/>
  <c r="H93" i="16"/>
  <c r="N92" i="16"/>
  <c r="M92" i="16"/>
  <c r="P92" i="16" s="1"/>
  <c r="H92" i="16"/>
  <c r="N91" i="16"/>
  <c r="M91" i="16"/>
  <c r="P91" i="16" s="1"/>
  <c r="H91" i="16"/>
  <c r="N90" i="16"/>
  <c r="M90" i="16"/>
  <c r="P90" i="16" s="1"/>
  <c r="H90" i="16"/>
  <c r="N89" i="16"/>
  <c r="M89" i="16"/>
  <c r="P89" i="16" s="1"/>
  <c r="H89" i="16"/>
  <c r="N88" i="16"/>
  <c r="M88" i="16"/>
  <c r="P88" i="16" s="1"/>
  <c r="H88" i="16"/>
  <c r="N87" i="16"/>
  <c r="M87" i="16"/>
  <c r="P87" i="16" s="1"/>
  <c r="H87" i="16"/>
  <c r="N86" i="16"/>
  <c r="M86" i="16"/>
  <c r="P86" i="16" s="1"/>
  <c r="H86" i="16"/>
  <c r="N85" i="16"/>
  <c r="M85" i="16"/>
  <c r="P85" i="16" s="1"/>
  <c r="H85" i="16"/>
  <c r="N84" i="16"/>
  <c r="M84" i="16"/>
  <c r="P84" i="16" s="1"/>
  <c r="H84" i="16"/>
  <c r="N83" i="16"/>
  <c r="M83" i="16"/>
  <c r="P83" i="16" s="1"/>
  <c r="H83" i="16"/>
  <c r="N82" i="16"/>
  <c r="M82" i="16"/>
  <c r="P82" i="16" s="1"/>
  <c r="H82" i="16"/>
  <c r="N81" i="16"/>
  <c r="M81" i="16"/>
  <c r="P81" i="16" s="1"/>
  <c r="H81" i="16"/>
  <c r="N80" i="16"/>
  <c r="M80" i="16"/>
  <c r="P80" i="16" s="1"/>
  <c r="H80" i="16"/>
  <c r="N79" i="16"/>
  <c r="M79" i="16"/>
  <c r="P79" i="16" s="1"/>
  <c r="H79" i="16"/>
  <c r="N78" i="16"/>
  <c r="M78" i="16"/>
  <c r="P78" i="16" s="1"/>
  <c r="H78" i="16"/>
  <c r="N77" i="16"/>
  <c r="M77" i="16"/>
  <c r="P77" i="16" s="1"/>
  <c r="H77" i="16"/>
  <c r="N76" i="16"/>
  <c r="M76" i="16"/>
  <c r="P76" i="16" s="1"/>
  <c r="H76" i="16"/>
  <c r="N75" i="16"/>
  <c r="M75" i="16"/>
  <c r="P75" i="16" s="1"/>
  <c r="H75" i="16"/>
  <c r="N74" i="16"/>
  <c r="M74" i="16"/>
  <c r="P74" i="16" s="1"/>
  <c r="H74" i="16"/>
  <c r="N73" i="16"/>
  <c r="M73" i="16"/>
  <c r="P73" i="16" s="1"/>
  <c r="H73" i="16"/>
  <c r="N72" i="16"/>
  <c r="M72" i="16"/>
  <c r="P72" i="16" s="1"/>
  <c r="H72" i="16"/>
  <c r="N71" i="16"/>
  <c r="M71" i="16"/>
  <c r="P71" i="16" s="1"/>
  <c r="H71" i="16"/>
  <c r="N70" i="16"/>
  <c r="M70" i="16"/>
  <c r="P70" i="16" s="1"/>
  <c r="H70" i="16"/>
  <c r="N69" i="16"/>
  <c r="M69" i="16"/>
  <c r="P69" i="16" s="1"/>
  <c r="H69" i="16"/>
  <c r="N68" i="16"/>
  <c r="M68" i="16"/>
  <c r="P68" i="16" s="1"/>
  <c r="H68" i="16"/>
  <c r="N67" i="16"/>
  <c r="M67" i="16"/>
  <c r="P67" i="16" s="1"/>
  <c r="H67" i="16"/>
  <c r="N66" i="16"/>
  <c r="M66" i="16"/>
  <c r="P66" i="16" s="1"/>
  <c r="H66" i="16"/>
  <c r="N65" i="16"/>
  <c r="M65" i="16"/>
  <c r="P65" i="16" s="1"/>
  <c r="H65" i="16"/>
  <c r="N64" i="16"/>
  <c r="M64" i="16"/>
  <c r="P64" i="16" s="1"/>
  <c r="H64" i="16"/>
  <c r="N63" i="16"/>
  <c r="M63" i="16"/>
  <c r="P63" i="16" s="1"/>
  <c r="H63" i="16"/>
  <c r="N62" i="16"/>
  <c r="M62" i="16"/>
  <c r="P62" i="16" s="1"/>
  <c r="H62" i="16"/>
  <c r="N61" i="16"/>
  <c r="M61" i="16"/>
  <c r="P61" i="16" s="1"/>
  <c r="H61" i="16"/>
  <c r="N60" i="16"/>
  <c r="M60" i="16"/>
  <c r="P60" i="16" s="1"/>
  <c r="H60" i="16"/>
  <c r="N59" i="16"/>
  <c r="M59" i="16"/>
  <c r="P59" i="16" s="1"/>
  <c r="H59" i="16"/>
  <c r="N58" i="16"/>
  <c r="M58" i="16"/>
  <c r="P58" i="16" s="1"/>
  <c r="H58" i="16"/>
  <c r="N57" i="16"/>
  <c r="M57" i="16"/>
  <c r="P57" i="16" s="1"/>
  <c r="H57" i="16"/>
  <c r="N56" i="16"/>
  <c r="M56" i="16"/>
  <c r="P56" i="16" s="1"/>
  <c r="H56" i="16"/>
  <c r="N55" i="16"/>
  <c r="M55" i="16"/>
  <c r="P55" i="16" s="1"/>
  <c r="H55" i="16"/>
  <c r="N54" i="16"/>
  <c r="M54" i="16"/>
  <c r="P54" i="16" s="1"/>
  <c r="H54" i="16"/>
  <c r="N53" i="16"/>
  <c r="M53" i="16"/>
  <c r="P53" i="16" s="1"/>
  <c r="H53" i="16"/>
  <c r="N52" i="16"/>
  <c r="M52" i="16"/>
  <c r="P52" i="16" s="1"/>
  <c r="H52" i="16"/>
  <c r="N51" i="16"/>
  <c r="M51" i="16"/>
  <c r="P51" i="16" s="1"/>
  <c r="H51" i="16"/>
  <c r="N50" i="16"/>
  <c r="M50" i="16"/>
  <c r="P50" i="16" s="1"/>
  <c r="H50" i="16"/>
  <c r="N49" i="16"/>
  <c r="M49" i="16"/>
  <c r="P49" i="16" s="1"/>
  <c r="H49" i="16"/>
  <c r="N48" i="16"/>
  <c r="M48" i="16"/>
  <c r="P48" i="16" s="1"/>
  <c r="H48" i="16"/>
  <c r="N47" i="16"/>
  <c r="M47" i="16"/>
  <c r="P47" i="16" s="1"/>
  <c r="H47" i="16"/>
  <c r="N46" i="16"/>
  <c r="M46" i="16"/>
  <c r="P46" i="16" s="1"/>
  <c r="H46" i="16"/>
  <c r="N45" i="16"/>
  <c r="M45" i="16"/>
  <c r="P45" i="16" s="1"/>
  <c r="H45" i="16"/>
  <c r="N44" i="16"/>
  <c r="M44" i="16"/>
  <c r="P44" i="16" s="1"/>
  <c r="H44" i="16"/>
  <c r="N43" i="16"/>
  <c r="M43" i="16"/>
  <c r="P43" i="16" s="1"/>
  <c r="H43" i="16"/>
  <c r="N42" i="16"/>
  <c r="M42" i="16"/>
  <c r="P42" i="16" s="1"/>
  <c r="H42" i="16"/>
  <c r="N41" i="16"/>
  <c r="M41" i="16"/>
  <c r="P41" i="16" s="1"/>
  <c r="H41" i="16"/>
  <c r="N40" i="16"/>
  <c r="M40" i="16"/>
  <c r="P40" i="16" s="1"/>
  <c r="H40" i="16"/>
  <c r="N39" i="16"/>
  <c r="M39" i="16"/>
  <c r="P39" i="16" s="1"/>
  <c r="H39" i="16"/>
  <c r="N38" i="16"/>
  <c r="M38" i="16"/>
  <c r="P38" i="16" s="1"/>
  <c r="H38" i="16"/>
  <c r="N37" i="16"/>
  <c r="M37" i="16"/>
  <c r="P37" i="16" s="1"/>
  <c r="H37" i="16"/>
  <c r="N36" i="16"/>
  <c r="M36" i="16"/>
  <c r="P36" i="16" s="1"/>
  <c r="H36" i="16"/>
  <c r="N35" i="16"/>
  <c r="M35" i="16"/>
  <c r="P35" i="16" s="1"/>
  <c r="H35" i="16"/>
  <c r="N34" i="16"/>
  <c r="M34" i="16"/>
  <c r="P34" i="16" s="1"/>
  <c r="H34" i="16"/>
  <c r="N33" i="16"/>
  <c r="M33" i="16"/>
  <c r="P33" i="16" s="1"/>
  <c r="H33" i="16"/>
  <c r="N32" i="16"/>
  <c r="M32" i="16"/>
  <c r="P32" i="16" s="1"/>
  <c r="H32" i="16"/>
  <c r="N31" i="16"/>
  <c r="M31" i="16"/>
  <c r="P31" i="16" s="1"/>
  <c r="H31" i="16"/>
  <c r="N30" i="16"/>
  <c r="M30" i="16"/>
  <c r="P30" i="16" s="1"/>
  <c r="H30" i="16"/>
  <c r="N29" i="16"/>
  <c r="M29" i="16"/>
  <c r="P29" i="16" s="1"/>
  <c r="H29" i="16"/>
  <c r="N28" i="16"/>
  <c r="M28" i="16"/>
  <c r="P28" i="16" s="1"/>
  <c r="H28" i="16"/>
  <c r="N27" i="16"/>
  <c r="M27" i="16"/>
  <c r="P27" i="16" s="1"/>
  <c r="H27" i="16"/>
  <c r="N26" i="16"/>
  <c r="M26" i="16"/>
  <c r="P26" i="16" s="1"/>
  <c r="H26" i="16"/>
  <c r="N25" i="16"/>
  <c r="M25" i="16"/>
  <c r="P25" i="16" s="1"/>
  <c r="H25" i="16"/>
  <c r="N24" i="16"/>
  <c r="M24" i="16"/>
  <c r="P24" i="16" s="1"/>
  <c r="H24" i="16"/>
  <c r="N23" i="16"/>
  <c r="M23" i="16"/>
  <c r="P23" i="16" s="1"/>
  <c r="H23" i="16"/>
  <c r="N22" i="16"/>
  <c r="M22" i="16"/>
  <c r="H22" i="16"/>
  <c r="N21" i="16"/>
  <c r="M21" i="16"/>
  <c r="P21" i="16" s="1"/>
  <c r="H21" i="16"/>
  <c r="N20" i="16"/>
  <c r="M20" i="16"/>
  <c r="P20" i="16" s="1"/>
  <c r="H20" i="16"/>
  <c r="N19" i="16"/>
  <c r="M19" i="16"/>
  <c r="P19" i="16" s="1"/>
  <c r="H19" i="16"/>
  <c r="M14" i="16"/>
  <c r="P14" i="16" s="1"/>
  <c r="O11" i="16"/>
  <c r="M11" i="16"/>
  <c r="L11" i="16"/>
  <c r="K11" i="16"/>
  <c r="J11" i="16"/>
  <c r="I11" i="16"/>
  <c r="N129" i="15"/>
  <c r="M129" i="15"/>
  <c r="P129" i="15" s="1"/>
  <c r="H129" i="15"/>
  <c r="N128" i="15"/>
  <c r="M128" i="15"/>
  <c r="P128" i="15" s="1"/>
  <c r="H128" i="15"/>
  <c r="N127" i="15"/>
  <c r="M127" i="15"/>
  <c r="P127" i="15" s="1"/>
  <c r="H127" i="15"/>
  <c r="N126" i="15"/>
  <c r="M126" i="15"/>
  <c r="P126" i="15" s="1"/>
  <c r="H126" i="15"/>
  <c r="N125" i="15"/>
  <c r="M125" i="15"/>
  <c r="P125" i="15" s="1"/>
  <c r="H125" i="15"/>
  <c r="N124" i="15"/>
  <c r="M124" i="15"/>
  <c r="P124" i="15" s="1"/>
  <c r="H124" i="15"/>
  <c r="N123" i="15"/>
  <c r="M123" i="15"/>
  <c r="P123" i="15" s="1"/>
  <c r="H123" i="15"/>
  <c r="N122" i="15"/>
  <c r="M122" i="15"/>
  <c r="P122" i="15" s="1"/>
  <c r="H122" i="15"/>
  <c r="N121" i="15"/>
  <c r="M121" i="15"/>
  <c r="P121" i="15" s="1"/>
  <c r="H121" i="15"/>
  <c r="N120" i="15"/>
  <c r="M120" i="15"/>
  <c r="P120" i="15" s="1"/>
  <c r="H120" i="15"/>
  <c r="N119" i="15"/>
  <c r="M119" i="15"/>
  <c r="P119" i="15" s="1"/>
  <c r="H119" i="15"/>
  <c r="N118" i="15"/>
  <c r="M118" i="15"/>
  <c r="P118" i="15" s="1"/>
  <c r="H118" i="15"/>
  <c r="N117" i="15"/>
  <c r="M117" i="15"/>
  <c r="P117" i="15" s="1"/>
  <c r="H117" i="15"/>
  <c r="N116" i="15"/>
  <c r="M116" i="15"/>
  <c r="P116" i="15" s="1"/>
  <c r="H116" i="15"/>
  <c r="N115" i="15"/>
  <c r="M115" i="15"/>
  <c r="P115" i="15" s="1"/>
  <c r="H115" i="15"/>
  <c r="N114" i="15"/>
  <c r="M114" i="15"/>
  <c r="P114" i="15" s="1"/>
  <c r="H114" i="15"/>
  <c r="N113" i="15"/>
  <c r="M113" i="15"/>
  <c r="P113" i="15" s="1"/>
  <c r="H113" i="15"/>
  <c r="N112" i="15"/>
  <c r="M112" i="15"/>
  <c r="P112" i="15" s="1"/>
  <c r="H112" i="15"/>
  <c r="N111" i="15"/>
  <c r="M111" i="15"/>
  <c r="P111" i="15" s="1"/>
  <c r="H111" i="15"/>
  <c r="N110" i="15"/>
  <c r="M110" i="15"/>
  <c r="P110" i="15" s="1"/>
  <c r="H110" i="15"/>
  <c r="N109" i="15"/>
  <c r="M109" i="15"/>
  <c r="P109" i="15" s="1"/>
  <c r="H109" i="15"/>
  <c r="N108" i="15"/>
  <c r="M108" i="15"/>
  <c r="P108" i="15" s="1"/>
  <c r="H108" i="15"/>
  <c r="N107" i="15"/>
  <c r="M107" i="15"/>
  <c r="P107" i="15" s="1"/>
  <c r="H107" i="15"/>
  <c r="N106" i="15"/>
  <c r="M106" i="15"/>
  <c r="P106" i="15" s="1"/>
  <c r="H106" i="15"/>
  <c r="N105" i="15"/>
  <c r="M105" i="15"/>
  <c r="P105" i="15" s="1"/>
  <c r="H105" i="15"/>
  <c r="N104" i="15"/>
  <c r="M104" i="15"/>
  <c r="P104" i="15" s="1"/>
  <c r="H104" i="15"/>
  <c r="N103" i="15"/>
  <c r="M103" i="15"/>
  <c r="P103" i="15" s="1"/>
  <c r="H103" i="15"/>
  <c r="N102" i="15"/>
  <c r="M102" i="15"/>
  <c r="P102" i="15" s="1"/>
  <c r="H102" i="15"/>
  <c r="N101" i="15"/>
  <c r="M101" i="15"/>
  <c r="P101" i="15" s="1"/>
  <c r="H101" i="15"/>
  <c r="N100" i="15"/>
  <c r="M100" i="15"/>
  <c r="P100" i="15" s="1"/>
  <c r="H100" i="15"/>
  <c r="N99" i="15"/>
  <c r="M99" i="15"/>
  <c r="P99" i="15" s="1"/>
  <c r="H99" i="15"/>
  <c r="N98" i="15"/>
  <c r="M98" i="15"/>
  <c r="P98" i="15" s="1"/>
  <c r="H98" i="15"/>
  <c r="N97" i="15"/>
  <c r="M97" i="15"/>
  <c r="P97" i="15" s="1"/>
  <c r="H97" i="15"/>
  <c r="N96" i="15"/>
  <c r="M96" i="15"/>
  <c r="P96" i="15" s="1"/>
  <c r="H96" i="15"/>
  <c r="N95" i="15"/>
  <c r="M95" i="15"/>
  <c r="P95" i="15" s="1"/>
  <c r="H95" i="15"/>
  <c r="N94" i="15"/>
  <c r="M94" i="15"/>
  <c r="P94" i="15" s="1"/>
  <c r="H94" i="15"/>
  <c r="N93" i="15"/>
  <c r="M93" i="15"/>
  <c r="P93" i="15" s="1"/>
  <c r="H93" i="15"/>
  <c r="N92" i="15"/>
  <c r="M92" i="15"/>
  <c r="P92" i="15" s="1"/>
  <c r="H92" i="15"/>
  <c r="N91" i="15"/>
  <c r="M91" i="15"/>
  <c r="P91" i="15" s="1"/>
  <c r="H91" i="15"/>
  <c r="N90" i="15"/>
  <c r="M90" i="15"/>
  <c r="P90" i="15" s="1"/>
  <c r="H90" i="15"/>
  <c r="N89" i="15"/>
  <c r="M89" i="15"/>
  <c r="P89" i="15" s="1"/>
  <c r="H89" i="15"/>
  <c r="N88" i="15"/>
  <c r="M88" i="15"/>
  <c r="P88" i="15" s="1"/>
  <c r="H88" i="15"/>
  <c r="N87" i="15"/>
  <c r="M87" i="15"/>
  <c r="P87" i="15" s="1"/>
  <c r="H87" i="15"/>
  <c r="N86" i="15"/>
  <c r="M86" i="15"/>
  <c r="P86" i="15" s="1"/>
  <c r="H86" i="15"/>
  <c r="N85" i="15"/>
  <c r="M85" i="15"/>
  <c r="P85" i="15" s="1"/>
  <c r="H85" i="15"/>
  <c r="N84" i="15"/>
  <c r="M84" i="15"/>
  <c r="P84" i="15" s="1"/>
  <c r="H84" i="15"/>
  <c r="N83" i="15"/>
  <c r="M83" i="15"/>
  <c r="P83" i="15" s="1"/>
  <c r="H83" i="15"/>
  <c r="N82" i="15"/>
  <c r="M82" i="15"/>
  <c r="P82" i="15" s="1"/>
  <c r="H82" i="15"/>
  <c r="N81" i="15"/>
  <c r="M81" i="15"/>
  <c r="P81" i="15" s="1"/>
  <c r="H81" i="15"/>
  <c r="N80" i="15"/>
  <c r="M80" i="15"/>
  <c r="P80" i="15" s="1"/>
  <c r="H80" i="15"/>
  <c r="N79" i="15"/>
  <c r="M79" i="15"/>
  <c r="P79" i="15" s="1"/>
  <c r="H79" i="15"/>
  <c r="N78" i="15"/>
  <c r="M78" i="15"/>
  <c r="P78" i="15" s="1"/>
  <c r="H78" i="15"/>
  <c r="N77" i="15"/>
  <c r="M77" i="15"/>
  <c r="P77" i="15" s="1"/>
  <c r="H77" i="15"/>
  <c r="N76" i="15"/>
  <c r="M76" i="15"/>
  <c r="P76" i="15" s="1"/>
  <c r="H76" i="15"/>
  <c r="N75" i="15"/>
  <c r="M75" i="15"/>
  <c r="P75" i="15" s="1"/>
  <c r="H75" i="15"/>
  <c r="N74" i="15"/>
  <c r="M74" i="15"/>
  <c r="P74" i="15" s="1"/>
  <c r="H74" i="15"/>
  <c r="N73" i="15"/>
  <c r="M73" i="15"/>
  <c r="P73" i="15" s="1"/>
  <c r="H73" i="15"/>
  <c r="N72" i="15"/>
  <c r="M72" i="15"/>
  <c r="P72" i="15" s="1"/>
  <c r="H72" i="15"/>
  <c r="N71" i="15"/>
  <c r="M71" i="15"/>
  <c r="P71" i="15" s="1"/>
  <c r="H71" i="15"/>
  <c r="N70" i="15"/>
  <c r="M70" i="15"/>
  <c r="P70" i="15" s="1"/>
  <c r="H70" i="15"/>
  <c r="N69" i="15"/>
  <c r="M69" i="15"/>
  <c r="P69" i="15" s="1"/>
  <c r="H69" i="15"/>
  <c r="N68" i="15"/>
  <c r="M68" i="15"/>
  <c r="P68" i="15" s="1"/>
  <c r="H68" i="15"/>
  <c r="N67" i="15"/>
  <c r="M67" i="15"/>
  <c r="P67" i="15" s="1"/>
  <c r="H67" i="15"/>
  <c r="N66" i="15"/>
  <c r="M66" i="15"/>
  <c r="P66" i="15" s="1"/>
  <c r="H66" i="15"/>
  <c r="N65" i="15"/>
  <c r="M65" i="15"/>
  <c r="P65" i="15" s="1"/>
  <c r="H65" i="15"/>
  <c r="N64" i="15"/>
  <c r="M64" i="15"/>
  <c r="P64" i="15" s="1"/>
  <c r="H64" i="15"/>
  <c r="N63" i="15"/>
  <c r="M63" i="15"/>
  <c r="P63" i="15" s="1"/>
  <c r="H63" i="15"/>
  <c r="N62" i="15"/>
  <c r="M62" i="15"/>
  <c r="P62" i="15" s="1"/>
  <c r="H62" i="15"/>
  <c r="N61" i="15"/>
  <c r="M61" i="15"/>
  <c r="P61" i="15" s="1"/>
  <c r="H61" i="15"/>
  <c r="N60" i="15"/>
  <c r="M60" i="15"/>
  <c r="P60" i="15" s="1"/>
  <c r="H60" i="15"/>
  <c r="N59" i="15"/>
  <c r="M59" i="15"/>
  <c r="P59" i="15" s="1"/>
  <c r="H59" i="15"/>
  <c r="N58" i="15"/>
  <c r="M58" i="15"/>
  <c r="P58" i="15" s="1"/>
  <c r="H58" i="15"/>
  <c r="N57" i="15"/>
  <c r="M57" i="15"/>
  <c r="P57" i="15" s="1"/>
  <c r="H57" i="15"/>
  <c r="N56" i="15"/>
  <c r="M56" i="15"/>
  <c r="P56" i="15" s="1"/>
  <c r="H56" i="15"/>
  <c r="N55" i="15"/>
  <c r="M55" i="15"/>
  <c r="P55" i="15" s="1"/>
  <c r="H55" i="15"/>
  <c r="N54" i="15"/>
  <c r="M54" i="15"/>
  <c r="P54" i="15" s="1"/>
  <c r="H54" i="15"/>
  <c r="N53" i="15"/>
  <c r="M53" i="15"/>
  <c r="P53" i="15" s="1"/>
  <c r="H53" i="15"/>
  <c r="N52" i="15"/>
  <c r="M52" i="15"/>
  <c r="P52" i="15" s="1"/>
  <c r="H52" i="15"/>
  <c r="N51" i="15"/>
  <c r="M51" i="15"/>
  <c r="P51" i="15" s="1"/>
  <c r="H51" i="15"/>
  <c r="N50" i="15"/>
  <c r="M50" i="15"/>
  <c r="P50" i="15" s="1"/>
  <c r="H50" i="15"/>
  <c r="N49" i="15"/>
  <c r="M49" i="15"/>
  <c r="P49" i="15" s="1"/>
  <c r="H49" i="15"/>
  <c r="N48" i="15"/>
  <c r="M48" i="15"/>
  <c r="P48" i="15" s="1"/>
  <c r="H48" i="15"/>
  <c r="N47" i="15"/>
  <c r="M47" i="15"/>
  <c r="P47" i="15" s="1"/>
  <c r="H47" i="15"/>
  <c r="N46" i="15"/>
  <c r="M46" i="15"/>
  <c r="P46" i="15" s="1"/>
  <c r="H46" i="15"/>
  <c r="N45" i="15"/>
  <c r="M45" i="15"/>
  <c r="P45" i="15" s="1"/>
  <c r="H45" i="15"/>
  <c r="N44" i="15"/>
  <c r="M44" i="15"/>
  <c r="P44" i="15" s="1"/>
  <c r="H44" i="15"/>
  <c r="N43" i="15"/>
  <c r="M43" i="15"/>
  <c r="P43" i="15" s="1"/>
  <c r="H43" i="15"/>
  <c r="N42" i="15"/>
  <c r="M42" i="15"/>
  <c r="P42" i="15" s="1"/>
  <c r="H42" i="15"/>
  <c r="N41" i="15"/>
  <c r="M41" i="15"/>
  <c r="P41" i="15" s="1"/>
  <c r="H41" i="15"/>
  <c r="N40" i="15"/>
  <c r="M40" i="15"/>
  <c r="P40" i="15" s="1"/>
  <c r="H40" i="15"/>
  <c r="N39" i="15"/>
  <c r="M39" i="15"/>
  <c r="P39" i="15" s="1"/>
  <c r="H39" i="15"/>
  <c r="N38" i="15"/>
  <c r="M38" i="15"/>
  <c r="P38" i="15" s="1"/>
  <c r="H38" i="15"/>
  <c r="N37" i="15"/>
  <c r="M37" i="15"/>
  <c r="P37" i="15" s="1"/>
  <c r="H37" i="15"/>
  <c r="N36" i="15"/>
  <c r="M36" i="15"/>
  <c r="P36" i="15" s="1"/>
  <c r="H36" i="15"/>
  <c r="N35" i="15"/>
  <c r="M35" i="15"/>
  <c r="P35" i="15" s="1"/>
  <c r="H35" i="15"/>
  <c r="N34" i="15"/>
  <c r="M34" i="15"/>
  <c r="P34" i="15" s="1"/>
  <c r="H34" i="15"/>
  <c r="N33" i="15"/>
  <c r="M33" i="15"/>
  <c r="P33" i="15" s="1"/>
  <c r="H33" i="15"/>
  <c r="N32" i="15"/>
  <c r="M32" i="15"/>
  <c r="P32" i="15" s="1"/>
  <c r="H32" i="15"/>
  <c r="N31" i="15"/>
  <c r="M31" i="15"/>
  <c r="P31" i="15" s="1"/>
  <c r="H31" i="15"/>
  <c r="N30" i="15"/>
  <c r="M30" i="15"/>
  <c r="P30" i="15" s="1"/>
  <c r="H30" i="15"/>
  <c r="N29" i="15"/>
  <c r="M29" i="15"/>
  <c r="P29" i="15" s="1"/>
  <c r="H29" i="15"/>
  <c r="N28" i="15"/>
  <c r="M28" i="15"/>
  <c r="P28" i="15" s="1"/>
  <c r="H28" i="15"/>
  <c r="N27" i="15"/>
  <c r="M27" i="15"/>
  <c r="P27" i="15" s="1"/>
  <c r="H27" i="15"/>
  <c r="N26" i="15"/>
  <c r="M26" i="15"/>
  <c r="P26" i="15" s="1"/>
  <c r="H26" i="15"/>
  <c r="N25" i="15"/>
  <c r="M25" i="15"/>
  <c r="P25" i="15" s="1"/>
  <c r="H25" i="15"/>
  <c r="N24" i="15"/>
  <c r="M24" i="15"/>
  <c r="P24" i="15" s="1"/>
  <c r="H24" i="15"/>
  <c r="N23" i="15"/>
  <c r="M23" i="15"/>
  <c r="P23" i="15" s="1"/>
  <c r="H23" i="15"/>
  <c r="N22" i="15"/>
  <c r="M22" i="15"/>
  <c r="H22" i="15"/>
  <c r="N21" i="15"/>
  <c r="M21" i="15"/>
  <c r="P21" i="15" s="1"/>
  <c r="H21" i="15"/>
  <c r="N20" i="15"/>
  <c r="M20" i="15"/>
  <c r="P20" i="15" s="1"/>
  <c r="H20" i="15"/>
  <c r="N19" i="15"/>
  <c r="M19" i="15"/>
  <c r="P19" i="15" s="1"/>
  <c r="H19" i="15"/>
  <c r="M14" i="15"/>
  <c r="P14" i="15" s="1"/>
  <c r="O11" i="15"/>
  <c r="M11" i="15"/>
  <c r="L11" i="15"/>
  <c r="K11" i="15"/>
  <c r="J11" i="15"/>
  <c r="I11" i="15"/>
  <c r="M11" i="18" l="1"/>
  <c r="P22" i="15"/>
  <c r="P12" i="15" s="1"/>
  <c r="C8" i="2" s="1"/>
  <c r="I8" i="2" s="1"/>
  <c r="M12" i="15"/>
  <c r="M13" i="15" s="1"/>
  <c r="M15" i="15" s="1"/>
  <c r="P22" i="16"/>
  <c r="M12" i="16"/>
  <c r="M13" i="16" s="1"/>
  <c r="M15" i="16" s="1"/>
  <c r="P22" i="17"/>
  <c r="M12" i="17"/>
  <c r="M13" i="17" s="1"/>
  <c r="M15" i="17" s="1"/>
  <c r="P22" i="19"/>
  <c r="P12" i="19" s="1"/>
  <c r="C12" i="2" s="1"/>
  <c r="I12" i="2" s="1"/>
  <c r="M12" i="19"/>
  <c r="M13" i="19" s="1"/>
  <c r="M15" i="19" s="1"/>
  <c r="P11" i="19"/>
  <c r="B12" i="2" s="1"/>
  <c r="P11" i="16"/>
  <c r="B9" i="2" s="1"/>
  <c r="P12" i="16"/>
  <c r="C9" i="2" s="1"/>
  <c r="I9" i="2" s="1"/>
  <c r="P11" i="17"/>
  <c r="B10" i="2" s="1"/>
  <c r="P12" i="17"/>
  <c r="C10" i="2" s="1"/>
  <c r="I10" i="2" s="1"/>
  <c r="P19" i="18"/>
  <c r="P12" i="18" s="1"/>
  <c r="C11" i="2" s="1"/>
  <c r="I11" i="2" s="1"/>
  <c r="M12" i="18"/>
  <c r="P20" i="20"/>
  <c r="P12" i="20" s="1"/>
  <c r="C13" i="2" s="1"/>
  <c r="I13" i="2" s="1"/>
  <c r="M12" i="20"/>
  <c r="L13" i="19"/>
  <c r="L15" i="19" s="1"/>
  <c r="K13" i="15"/>
  <c r="K15" i="15" s="1"/>
  <c r="J13" i="16"/>
  <c r="J15" i="16" s="1"/>
  <c r="O13" i="16"/>
  <c r="O15" i="16" s="1"/>
  <c r="L13" i="15"/>
  <c r="L15" i="15" s="1"/>
  <c r="I13" i="16"/>
  <c r="I15" i="16" s="1"/>
  <c r="L13" i="18"/>
  <c r="L15" i="18" s="1"/>
  <c r="P11" i="18"/>
  <c r="B11" i="2" s="1"/>
  <c r="P11" i="15"/>
  <c r="B8" i="2" s="1"/>
  <c r="M11" i="20"/>
  <c r="I13" i="20"/>
  <c r="I15" i="20" s="1"/>
  <c r="I13" i="19"/>
  <c r="I15" i="19" s="1"/>
  <c r="I13" i="17"/>
  <c r="I15" i="17" s="1"/>
  <c r="L13" i="17"/>
  <c r="L15" i="17" s="1"/>
  <c r="K13" i="16"/>
  <c r="K15" i="16" s="1"/>
  <c r="L13" i="16"/>
  <c r="L15" i="16" s="1"/>
  <c r="L13" i="20"/>
  <c r="L15" i="20" s="1"/>
  <c r="K13" i="19"/>
  <c r="K15" i="19" s="1"/>
  <c r="J13" i="18"/>
  <c r="J15" i="18" s="1"/>
  <c r="O13" i="18"/>
  <c r="O15" i="18" s="1"/>
  <c r="K13" i="17"/>
  <c r="K15" i="17" s="1"/>
  <c r="J13" i="20"/>
  <c r="J15" i="20" s="1"/>
  <c r="O13" i="20"/>
  <c r="O15" i="20" s="1"/>
  <c r="K13" i="20"/>
  <c r="K15" i="20" s="1"/>
  <c r="J13" i="19"/>
  <c r="J15" i="19" s="1"/>
  <c r="O13" i="19"/>
  <c r="O15" i="19" s="1"/>
  <c r="I13" i="18"/>
  <c r="I15" i="18" s="1"/>
  <c r="K13" i="18"/>
  <c r="K15" i="18" s="1"/>
  <c r="J13" i="17"/>
  <c r="J15" i="17" s="1"/>
  <c r="O13" i="17"/>
  <c r="O15" i="17" s="1"/>
  <c r="I13" i="15"/>
  <c r="I15" i="15" s="1"/>
  <c r="J13" i="15"/>
  <c r="J15" i="15" s="1"/>
  <c r="O13" i="15"/>
  <c r="O15" i="15" s="1"/>
  <c r="K12" i="2" l="1"/>
  <c r="H12" i="2"/>
  <c r="K11" i="2"/>
  <c r="H11" i="2"/>
  <c r="K10" i="2"/>
  <c r="H10" i="2"/>
  <c r="K9" i="2"/>
  <c r="H9" i="2"/>
  <c r="K8" i="2"/>
  <c r="H8" i="2"/>
  <c r="P11" i="20"/>
  <c r="N1" i="20" s="1"/>
  <c r="M13" i="18"/>
  <c r="M15" i="18" s="1"/>
  <c r="M13" i="20"/>
  <c r="M15" i="20" s="1"/>
  <c r="L12" i="2"/>
  <c r="G12" i="2"/>
  <c r="P13" i="19"/>
  <c r="P15" i="19" s="1"/>
  <c r="N1" i="19"/>
  <c r="L9" i="2"/>
  <c r="G9" i="2"/>
  <c r="P13" i="16"/>
  <c r="P15" i="16" s="1"/>
  <c r="N1" i="16"/>
  <c r="L13" i="2"/>
  <c r="G13" i="2"/>
  <c r="G11" i="2"/>
  <c r="L11" i="2"/>
  <c r="L10" i="2"/>
  <c r="L8" i="2"/>
  <c r="N1" i="18"/>
  <c r="P13" i="18"/>
  <c r="P15" i="18" s="1"/>
  <c r="G10" i="2"/>
  <c r="N1" i="17"/>
  <c r="P13" i="17"/>
  <c r="P15" i="17" s="1"/>
  <c r="G8" i="2"/>
  <c r="P13" i="15"/>
  <c r="P15" i="15" s="1"/>
  <c r="N1" i="15"/>
  <c r="P13" i="20" l="1"/>
  <c r="P15" i="20" s="1"/>
  <c r="B13" i="2"/>
  <c r="H13" i="2" s="1"/>
  <c r="N9" i="13"/>
  <c r="N10" i="13"/>
  <c r="N11" i="13"/>
  <c r="N12" i="13"/>
  <c r="N13" i="13"/>
  <c r="N14" i="13"/>
  <c r="C15" i="13"/>
  <c r="D15" i="13"/>
  <c r="E15" i="13"/>
  <c r="F15" i="13"/>
  <c r="G15" i="13"/>
  <c r="H15" i="13"/>
  <c r="I15" i="13"/>
  <c r="J15" i="13"/>
  <c r="K15" i="13"/>
  <c r="L15" i="13"/>
  <c r="M15" i="13"/>
  <c r="B15" i="13"/>
  <c r="K13" i="2" l="1"/>
  <c r="N15" i="13"/>
  <c r="F9" i="2"/>
  <c r="F12" i="2" l="1"/>
  <c r="B14" i="2" l="1"/>
  <c r="H14" i="2" s="1"/>
  <c r="G14" i="2"/>
  <c r="C14" i="2"/>
  <c r="I14" i="2" s="1"/>
  <c r="F11" i="2"/>
  <c r="F13" i="2"/>
  <c r="F10" i="2"/>
  <c r="F8" i="2"/>
  <c r="E2" i="2" l="1"/>
  <c r="F14" i="2"/>
</calcChain>
</file>

<file path=xl/sharedStrings.xml><?xml version="1.0" encoding="utf-8"?>
<sst xmlns="http://schemas.openxmlformats.org/spreadsheetml/2006/main" count="228" uniqueCount="57">
  <si>
    <t>OPRÁVNENÉ VÝDAVKY PROJEKTU</t>
  </si>
  <si>
    <t>Výdavky projektu  v EUR (na 2 des.miesta)</t>
  </si>
  <si>
    <t>2. Neoprávnené výdavky spolu</t>
  </si>
  <si>
    <t>3. Celkové výdavky spolu (1+2)</t>
  </si>
  <si>
    <t>1.stvrťrok</t>
  </si>
  <si>
    <t>2.stvrťrok</t>
  </si>
  <si>
    <t>3.stvrťrok</t>
  </si>
  <si>
    <t>4.stvrťrok</t>
  </si>
  <si>
    <t xml:space="preserve">Rok spolu </t>
  </si>
  <si>
    <t>Korekcia</t>
  </si>
  <si>
    <t>Rok upr.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</si>
  <si>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</si>
  <si>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</si>
  <si>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</si>
  <si>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</si>
  <si>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</si>
  <si>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</si>
  <si>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</si>
  <si>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>Rozpis oprávnených výdavkov</t>
  </si>
  <si>
    <t xml:space="preserve"> (v EUR na 2 desatiné miesta)</t>
  </si>
  <si>
    <t>INTENZITA POMOCI</t>
  </si>
  <si>
    <t>Rok</t>
  </si>
  <si>
    <t>Oprávnené výdavky projektu</t>
  </si>
  <si>
    <t>Výška žiadaného príspevku</t>
  </si>
  <si>
    <t>Vlastné zdroje</t>
  </si>
  <si>
    <t>% žiadaného prispevku</t>
  </si>
  <si>
    <t xml:space="preserve">Termín podania Žiadostí o platbu  podľa mesiacov 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</si>
  <si>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</si>
  <si>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</si>
  <si>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</si>
  <si>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</si>
  <si>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</si>
  <si>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</si>
  <si>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</si>
  <si>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</si>
  <si>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</si>
  <si>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</si>
  <si>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</si>
  <si>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</si>
  <si>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Požadovaná výška príspevku z verejných zdrojov v EUR</t>
  </si>
  <si>
    <t xml:space="preserve">ČASOVÝ HARMONOGRAM PREDKLADANIA ŽIADOSTÍ O PLATBU </t>
  </si>
  <si>
    <t>Tabuľka č. 1b)</t>
  </si>
  <si>
    <t>Tabuľka č. 1c)</t>
  </si>
  <si>
    <t>Tabuľka č. 1d)</t>
  </si>
  <si>
    <t>Tabuľka č. 1e)</t>
  </si>
  <si>
    <t>Tabuľka č. 1f)</t>
  </si>
  <si>
    <t>Tabuľka č. 2</t>
  </si>
  <si>
    <t>Tabuľka č. 3</t>
  </si>
  <si>
    <t>Miesto realizácie</t>
  </si>
  <si>
    <t>menej rozvinuté regióny</t>
  </si>
  <si>
    <t>1. Oprávnené výdavky spolu (1= 1a + 1b)</t>
  </si>
  <si>
    <t>ostatné regióny (Bratislavský kraj)</t>
  </si>
  <si>
    <t>1a. Oprávnené výdavky - menej rozvinuté regióny</t>
  </si>
  <si>
    <t>1b. Oprávnené výdavky - ostatné regióny (Bratislavský kraj)</t>
  </si>
  <si>
    <t>ostatné regióny</t>
  </si>
  <si>
    <t xml:space="preserve">výdavky na stavebný dozor, projektový dokumentácia </t>
  </si>
  <si>
    <t>Tabuľka č. 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</si>
</sst>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3" fillId="3" borderId="18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4" fontId="3" fillId="2" borderId="19" xfId="0" applyNumberFormat="1" applyFont="1" applyFill="1" applyBorder="1" applyAlignment="1" applyProtection="1">
      <alignment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vertical="center"/>
      <protection hidden="1"/>
    </xf>
    <xf numFmtId="4" fontId="3" fillId="2" borderId="1" xfId="0" applyNumberFormat="1" applyFont="1" applyFill="1" applyBorder="1" applyAlignment="1" applyProtection="1">
      <alignment vertical="center"/>
      <protection hidden="1"/>
    </xf>
    <xf numFmtId="4" fontId="2" fillId="0" borderId="23" xfId="0" applyNumberFormat="1" applyFont="1" applyBorder="1" applyAlignment="1" applyProtection="1">
      <alignment vertical="center" wrapText="1"/>
      <protection locked="0"/>
    </xf>
    <xf numFmtId="4" fontId="2" fillId="0" borderId="19" xfId="0" applyNumberFormat="1" applyFont="1" applyBorder="1" applyAlignment="1" applyProtection="1">
      <alignment vertical="center" wrapText="1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2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3" fillId="0" borderId="19" xfId="0" applyNumberFormat="1" applyFont="1" applyBorder="1" applyAlignment="1" applyProtection="1">
      <alignment vertical="center" wrapText="1"/>
      <protection locked="0"/>
    </xf>
    <xf numFmtId="4" fontId="3" fillId="0" borderId="2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22" xfId="0" applyNumberFormat="1" applyFont="1" applyBorder="1" applyAlignment="1" applyProtection="1">
      <alignment vertical="center" wrapText="1"/>
      <protection hidden="1"/>
    </xf>
    <xf numFmtId="4" fontId="3" fillId="0" borderId="20" xfId="0" applyNumberFormat="1" applyFont="1" applyBorder="1" applyAlignment="1" applyProtection="1">
      <alignment vertical="center"/>
      <protection hidden="1"/>
    </xf>
    <xf numFmtId="4" fontId="3" fillId="0" borderId="13" xfId="0" applyNumberFormat="1" applyFont="1" applyBorder="1" applyAlignment="1" applyProtection="1">
      <alignment vertical="center"/>
      <protection hidden="1"/>
    </xf>
    <xf numFmtId="0" fontId="4" fillId="4" borderId="27" xfId="0" applyFont="1" applyFill="1" applyBorder="1" applyAlignment="1">
      <alignment horizontal="center" vertical="center"/>
    </xf>
    <xf numFmtId="4" fontId="3" fillId="4" borderId="20" xfId="0" applyNumberFormat="1" applyFont="1" applyFill="1" applyBorder="1" applyAlignment="1" applyProtection="1">
      <alignment vertical="center"/>
      <protection hidden="1"/>
    </xf>
    <xf numFmtId="0" fontId="4" fillId="4" borderId="28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vertical="center"/>
      <protection hidden="1"/>
    </xf>
    <xf numFmtId="4" fontId="3" fillId="4" borderId="13" xfId="0" applyNumberFormat="1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3" fillId="2" borderId="32" xfId="0" applyNumberFormat="1" applyFont="1" applyFill="1" applyBorder="1" applyAlignment="1" applyProtection="1">
      <alignment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4" fillId="6" borderId="3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left" vertical="center"/>
    </xf>
    <xf numFmtId="4" fontId="3" fillId="0" borderId="4" xfId="0" applyNumberFormat="1" applyFont="1" applyBorder="1" applyAlignment="1" applyProtection="1">
      <alignment vertical="center"/>
      <protection locked="0"/>
    </xf>
    <xf numFmtId="0" fontId="3" fillId="2" borderId="36" xfId="0" applyFont="1" applyFill="1" applyBorder="1" applyAlignment="1">
      <alignment vertical="center"/>
    </xf>
    <xf numFmtId="0" fontId="3" fillId="2" borderId="44" xfId="0" applyFont="1" applyFill="1" applyBorder="1" applyAlignment="1">
      <alignment vertical="center"/>
    </xf>
    <xf numFmtId="0" fontId="3" fillId="2" borderId="45" xfId="0" applyFont="1" applyFill="1" applyBorder="1" applyAlignment="1">
      <alignment vertical="center"/>
    </xf>
    <xf numFmtId="0" fontId="3" fillId="2" borderId="29" xfId="0" applyFont="1" applyFill="1" applyBorder="1" applyAlignment="1">
      <alignment vertical="center"/>
    </xf>
    <xf numFmtId="0" fontId="3" fillId="2" borderId="46" xfId="0" applyFont="1" applyFill="1" applyBorder="1" applyAlignment="1">
      <alignment vertical="center"/>
    </xf>
    <xf numFmtId="0" fontId="3" fillId="2" borderId="47" xfId="0" applyFont="1" applyFill="1" applyBorder="1" applyAlignment="1">
      <alignment vertical="center"/>
    </xf>
    <xf numFmtId="0" fontId="3" fillId="2" borderId="48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 applyProtection="1">
      <alignment vertical="center"/>
      <protection hidden="1"/>
    </xf>
    <xf numFmtId="10" fontId="1" fillId="5" borderId="2" xfId="0" applyNumberFormat="1" applyFont="1" applyFill="1" applyBorder="1" applyAlignment="1" applyProtection="1">
      <alignment vertical="center"/>
      <protection hidden="1"/>
    </xf>
    <xf numFmtId="10" fontId="1" fillId="5" borderId="36" xfId="0" applyNumberFormat="1" applyFont="1" applyFill="1" applyBorder="1" applyAlignment="1" applyProtection="1">
      <alignment vertical="center"/>
      <protection hidden="1"/>
    </xf>
    <xf numFmtId="4" fontId="4" fillId="6" borderId="33" xfId="0" applyNumberFormat="1" applyFont="1" applyFill="1" applyBorder="1" applyAlignment="1" applyProtection="1">
      <alignment vertical="center"/>
      <protection hidden="1"/>
    </xf>
    <xf numFmtId="10" fontId="4" fillId="6" borderId="33" xfId="0" applyNumberFormat="1" applyFont="1" applyFill="1" applyBorder="1" applyAlignment="1" applyProtection="1">
      <alignment vertical="center"/>
      <protection hidden="1"/>
    </xf>
    <xf numFmtId="4" fontId="1" fillId="5" borderId="36" xfId="0" applyNumberFormat="1" applyFont="1" applyFill="1" applyBorder="1" applyAlignment="1" applyProtection="1">
      <alignment vertical="center"/>
      <protection hidden="1"/>
    </xf>
    <xf numFmtId="4" fontId="4" fillId="6" borderId="35" xfId="0" applyNumberFormat="1" applyFont="1" applyFill="1" applyBorder="1" applyAlignment="1" applyProtection="1">
      <alignment vertical="center"/>
      <protection hidden="1"/>
    </xf>
    <xf numFmtId="10" fontId="4" fillId="6" borderId="34" xfId="0" applyNumberFormat="1" applyFont="1" applyFill="1" applyBorder="1" applyAlignment="1" applyProtection="1">
      <alignment vertical="center"/>
      <protection hidden="1"/>
    </xf>
    <xf numFmtId="4" fontId="1" fillId="0" borderId="19" xfId="0" applyNumberFormat="1" applyFont="1" applyFill="1" applyBorder="1" applyAlignment="1" applyProtection="1">
      <alignment vertical="center"/>
      <protection locked="0"/>
    </xf>
    <xf numFmtId="0" fontId="4" fillId="6" borderId="35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10" fontId="1" fillId="5" borderId="20" xfId="0" applyNumberFormat="1" applyFont="1" applyFill="1" applyBorder="1" applyAlignment="1" applyProtection="1">
      <alignment vertical="center"/>
      <protection hidden="1"/>
    </xf>
    <xf numFmtId="10" fontId="1" fillId="5" borderId="37" xfId="0" applyNumberFormat="1" applyFont="1" applyFill="1" applyBorder="1" applyAlignment="1" applyProtection="1">
      <alignment vertical="center"/>
      <protection hidden="1"/>
    </xf>
    <xf numFmtId="4" fontId="3" fillId="2" borderId="23" xfId="0" applyNumberFormat="1" applyFont="1" applyFill="1" applyBorder="1" applyAlignment="1" applyProtection="1">
      <alignment vertical="center"/>
      <protection hidden="1"/>
    </xf>
    <xf numFmtId="4" fontId="3" fillId="2" borderId="19" xfId="0" applyNumberFormat="1" applyFont="1" applyFill="1" applyBorder="1" applyAlignment="1" applyProtection="1">
      <alignment vertical="center"/>
      <protection hidden="1"/>
    </xf>
    <xf numFmtId="4" fontId="3" fillId="2" borderId="4" xfId="0" applyNumberFormat="1" applyFont="1" applyFill="1" applyBorder="1" applyAlignment="1" applyProtection="1">
      <alignment vertical="center"/>
      <protection hidden="1"/>
    </xf>
    <xf numFmtId="4" fontId="3" fillId="2" borderId="12" xfId="0" applyNumberFormat="1" applyFont="1" applyFill="1" applyBorder="1" applyAlignment="1" applyProtection="1">
      <alignment vertical="center"/>
      <protection hidden="1"/>
    </xf>
    <xf numFmtId="4" fontId="3" fillId="2" borderId="22" xfId="0" applyNumberFormat="1" applyFont="1" applyFill="1" applyBorder="1" applyAlignment="1" applyProtection="1">
      <alignment vertical="center"/>
      <protection hidden="1"/>
    </xf>
    <xf numFmtId="4" fontId="3" fillId="2" borderId="20" xfId="0" applyNumberFormat="1" applyFont="1" applyFill="1" applyBorder="1" applyAlignment="1" applyProtection="1">
      <alignment vertical="center"/>
      <protection hidden="1"/>
    </xf>
    <xf numFmtId="4" fontId="3" fillId="2" borderId="30" xfId="0" applyNumberFormat="1" applyFont="1" applyFill="1" applyBorder="1" applyAlignment="1" applyProtection="1">
      <alignment vertical="center"/>
      <protection hidden="1"/>
    </xf>
    <xf numFmtId="4" fontId="3" fillId="2" borderId="13" xfId="0" applyNumberFormat="1" applyFont="1" applyFill="1" applyBorder="1" applyAlignment="1" applyProtection="1">
      <alignment vertical="center"/>
      <protection hidden="1"/>
    </xf>
    <xf numFmtId="0" fontId="3" fillId="2" borderId="19" xfId="0" applyFont="1" applyFill="1" applyBorder="1" applyAlignment="1" applyProtection="1">
      <alignment vertical="center"/>
      <protection hidden="1"/>
    </xf>
    <xf numFmtId="0" fontId="3" fillId="2" borderId="2" xfId="0" applyFont="1" applyFill="1" applyBorder="1" applyAlignment="1" applyProtection="1">
      <alignment vertical="center"/>
      <protection hidden="1"/>
    </xf>
    <xf numFmtId="0" fontId="3" fillId="3" borderId="6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6" borderId="35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38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6" borderId="35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</cellXfs>
  <cellStyles count="1">
    <cellStyle name="Normálne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tabSelected="1" workbookViewId="0">
      <selection activeCell="J12" sqref="J1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3" width="10.85546875" style="1" bestFit="1" customWidth="1"/>
    <col min="14" max="14" width="11.140625" style="1" bestFit="1" customWidth="1"/>
    <col min="15" max="15" width="10.7109375" style="1" bestFit="1" customWidth="1"/>
    <col min="16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56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2018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2018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2Xi0cIBj9K374W+Abd1WyBIDfS/LU0ByL76YsLG82klYB/LwSljKRv9HAhpZkPenYVaSTuZeIJJ/7zTPSqZjog==" saltValue="2m25kU3J2E2aaEGWagZKRg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15" priority="2" operator="equal">
      <formula>"zlý súčet"</formula>
    </cfRule>
  </conditionalFormatting>
  <conditionalFormatting sqref="N1">
    <cfRule type="cellIs" dxfId="14" priority="1" operator="equal">
      <formula>"nekorektne zadané údaje"</formula>
    </cfRule>
  </conditionalFormatting>
  <dataValidations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75" fitToHeight="6" orientation="landscape" verticalDpi="4294967293" r:id="rId1"/>
  <ignoredErrors>
    <ignoredError sqref="M14 P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workbookViewId="0">
      <selection activeCell="I12" sqref="I1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3" width="10.85546875" style="1" bestFit="1" customWidth="1"/>
    <col min="14" max="14" width="11.140625" style="1" bestFit="1" customWidth="1"/>
    <col min="15" max="15" width="10.7109375" style="1" bestFit="1" customWidth="1"/>
    <col min="16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41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2019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2019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r9zBsTbukYehKkJJI+uWNYb6MeC5BOFO8AEVcgGD/MfgyFQ8Ruyuy/6dLsMSsAxEtuFk0IfW9yXn1/UBUh6Xtw==" saltValue="qgEypckGSz8V7tvmExBgTA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13" priority="2" operator="equal">
      <formula>"zlý súčet"</formula>
    </cfRule>
  </conditionalFormatting>
  <conditionalFormatting sqref="N1">
    <cfRule type="cellIs" dxfId="12" priority="1" operator="equal">
      <formula>"nekorektne zadané údaje"</formula>
    </cfRule>
  </conditionalFormatting>
  <dataValidations disablePrompts="1"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75" fitToHeight="6" orientation="landscape" verticalDpi="4294967293" r:id="rId1"/>
  <ignoredErrors>
    <ignoredError sqref="M14 P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workbookViewId="0">
      <selection activeCell="A2" sqref="A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3" width="10.85546875" style="1" bestFit="1" customWidth="1"/>
    <col min="14" max="14" width="11.140625" style="1" bestFit="1" customWidth="1"/>
    <col min="15" max="15" width="10.7109375" style="1" bestFit="1" customWidth="1"/>
    <col min="16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42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2020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2020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Ny6zF2OLo6lDzukQzVoWqFTuCGZRImtmlI9tkwpeiPKvp6YQWkQ6CHRevsX5Qtmqus+HsEYoQiKmV41zYmo+ug==" saltValue="ebCl9oUcg4E+iQwYpfxIaA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11" priority="2" operator="equal">
      <formula>"zlý súčet"</formula>
    </cfRule>
  </conditionalFormatting>
  <conditionalFormatting sqref="N1">
    <cfRule type="cellIs" dxfId="10" priority="1" operator="equal">
      <formula>"nekorektne zadané údaje"</formula>
    </cfRule>
  </conditionalFormatting>
  <dataValidations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75" fitToHeight="6" orientation="landscape" verticalDpi="4294967293" r:id="rId1"/>
  <ignoredErrors>
    <ignoredError sqref="M14 P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workbookViewId="0">
      <selection activeCell="A2" sqref="A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3" width="10.85546875" style="1" bestFit="1" customWidth="1"/>
    <col min="14" max="14" width="11.140625" style="1" bestFit="1" customWidth="1"/>
    <col min="15" max="15" width="10.7109375" style="1" bestFit="1" customWidth="1"/>
    <col min="16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43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2021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2021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Cxn5AXe/RY4OHx13jshXKaB0BW3uCJHXxuh0UTHdjpHZHXCjPnjs5a50vWpqEOb3XY++7RNxAFzNxf1CmLDPww==" saltValue="wvzVWKr2ayuTUmz+EC3rMA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9" priority="2" operator="equal">
      <formula>"zlý súčet"</formula>
    </cfRule>
  </conditionalFormatting>
  <conditionalFormatting sqref="N1">
    <cfRule type="cellIs" dxfId="8" priority="1" operator="equal">
      <formula>"nekorektne zadané údaje"</formula>
    </cfRule>
  </conditionalFormatting>
  <dataValidations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75" fitToHeight="6" orientation="landscape" verticalDpi="4294967293" r:id="rId1"/>
  <ignoredErrors>
    <ignoredError sqref="M14 P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workbookViewId="0">
      <selection activeCell="A2" sqref="A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2" width="10.85546875" style="1" customWidth="1"/>
    <col min="13" max="13" width="10.85546875" style="1" bestFit="1" customWidth="1"/>
    <col min="14" max="14" width="11.140625" style="1" bestFit="1" customWidth="1"/>
    <col min="15" max="15" width="10.7109375" style="1" bestFit="1" customWidth="1"/>
    <col min="16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44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2022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2022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gc4dESE0htn/rU6iNyD8QuEjLAHXYdQJYxv0vE0Q1mPDUR3KCo4hiR/ZjWVmoTo+hwOSf8uV7sAefn1fz6uyAA==" saltValue="KTASU2z4uipuILfEwDuWYg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7" priority="2" operator="equal">
      <formula>"zlý súčet"</formula>
    </cfRule>
  </conditionalFormatting>
  <conditionalFormatting sqref="N1">
    <cfRule type="cellIs" dxfId="6" priority="1" operator="equal">
      <formula>"nekorektne zadané údaje"</formula>
    </cfRule>
  </conditionalFormatting>
  <dataValidations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75" fitToHeight="6" orientation="landscape" verticalDpi="4294967293" r:id="rId1"/>
  <ignoredErrors>
    <ignoredError sqref="M14 P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workbookViewId="0">
      <selection activeCell="I22" sqref="I22"/>
    </sheetView>
  </sheetViews>
  <sheetFormatPr defaultRowHeight="12" x14ac:dyDescent="0.2"/>
  <cols>
    <col min="1" max="3" width="12.7109375" style="1" customWidth="1"/>
    <col min="4" max="4" width="13" style="1" customWidth="1"/>
    <col min="5" max="5" width="31.140625" style="1" hidden="1" customWidth="1"/>
    <col min="6" max="8" width="11.7109375" style="1" bestFit="1" customWidth="1"/>
    <col min="9" max="13" width="10.85546875" style="1" bestFit="1" customWidth="1"/>
    <col min="14" max="14" width="11.140625" style="1" bestFit="1" customWidth="1"/>
    <col min="15" max="16" width="10.85546875" style="1" bestFit="1" customWidth="1"/>
    <col min="17" max="17" width="13.7109375" style="1" customWidth="1"/>
    <col min="18" max="18" width="13.28515625" style="1" hidden="1" customWidth="1"/>
    <col min="19" max="22" width="13.28515625" style="1" customWidth="1"/>
    <col min="23" max="16384" width="9.140625" style="1"/>
  </cols>
  <sheetData>
    <row r="1" spans="1:18" x14ac:dyDescent="0.2">
      <c r="A1" s="1" t="s">
        <v>45</v>
      </c>
      <c r="N1" s="123" t="str">
        <f>IF(P11+P12&lt;&gt;SUM(P19:P129),"nekorektne zadané údaje","")</f>
        <v/>
      </c>
      <c r="O1" s="123"/>
    </row>
    <row r="2" spans="1:18" x14ac:dyDescent="0.2">
      <c r="A2" s="22" t="s">
        <v>0</v>
      </c>
      <c r="R2" s="46" t="s">
        <v>49</v>
      </c>
    </row>
    <row r="3" spans="1:18" ht="15" customHeight="1" x14ac:dyDescent="0.2">
      <c r="A3" s="22"/>
      <c r="I3" s="103"/>
      <c r="J3" s="111"/>
      <c r="K3" s="111"/>
      <c r="N3" s="103"/>
      <c r="O3" s="111"/>
      <c r="P3" s="111"/>
      <c r="R3" s="46" t="s">
        <v>54</v>
      </c>
    </row>
    <row r="4" spans="1:18" ht="15" customHeight="1" x14ac:dyDescent="0.2">
      <c r="A4" s="22"/>
      <c r="I4" s="103"/>
      <c r="J4" s="111"/>
      <c r="K4" s="111"/>
      <c r="N4" s="103"/>
      <c r="O4" s="111"/>
      <c r="P4" s="111"/>
    </row>
    <row r="5" spans="1:18" ht="15" customHeight="1" x14ac:dyDescent="0.2">
      <c r="A5" s="22"/>
      <c r="I5" s="103"/>
      <c r="J5" s="111"/>
      <c r="K5" s="111"/>
      <c r="N5" s="103"/>
      <c r="O5" s="111"/>
      <c r="P5" s="111"/>
    </row>
    <row r="6" spans="1:18" ht="15" customHeight="1" x14ac:dyDescent="0.2">
      <c r="A6" s="22"/>
      <c r="I6" s="103"/>
      <c r="J6" s="111"/>
      <c r="K6" s="111"/>
      <c r="N6" s="103"/>
      <c r="O6" s="111"/>
      <c r="P6" s="111"/>
    </row>
    <row r="7" spans="1:18" x14ac:dyDescent="0.2">
      <c r="A7" s="22"/>
    </row>
    <row r="8" spans="1:18" ht="12.75" thickBot="1" x14ac:dyDescent="0.25"/>
    <row r="9" spans="1:18" ht="20.100000000000001" customHeight="1" x14ac:dyDescent="0.2">
      <c r="A9" s="112" t="s">
        <v>1</v>
      </c>
      <c r="B9" s="113"/>
      <c r="C9" s="114"/>
      <c r="D9" s="54"/>
      <c r="E9" s="95"/>
      <c r="F9" s="118">
        <v>2023</v>
      </c>
      <c r="G9" s="119"/>
      <c r="H9" s="119"/>
      <c r="I9" s="119"/>
      <c r="J9" s="119"/>
      <c r="K9" s="119"/>
      <c r="L9" s="119"/>
      <c r="M9" s="119"/>
      <c r="N9" s="119"/>
      <c r="O9" s="119"/>
      <c r="P9" s="120"/>
    </row>
    <row r="10" spans="1:18" ht="20.100000000000001" customHeight="1" thickBot="1" x14ac:dyDescent="0.25">
      <c r="A10" s="115"/>
      <c r="B10" s="116"/>
      <c r="C10" s="117"/>
      <c r="D10" s="50"/>
      <c r="E10" s="96"/>
      <c r="F10" s="13"/>
      <c r="G10" s="13"/>
      <c r="H10" s="13"/>
      <c r="I10" s="9" t="s">
        <v>4</v>
      </c>
      <c r="J10" s="9" t="s">
        <v>5</v>
      </c>
      <c r="K10" s="9" t="s">
        <v>6</v>
      </c>
      <c r="L10" s="9" t="s">
        <v>7</v>
      </c>
      <c r="M10" s="9" t="s">
        <v>8</v>
      </c>
      <c r="N10" s="13"/>
      <c r="O10" s="9" t="s">
        <v>9</v>
      </c>
      <c r="P10" s="14" t="s">
        <v>10</v>
      </c>
    </row>
    <row r="11" spans="1:18" ht="20.100000000000001" customHeight="1" x14ac:dyDescent="0.2">
      <c r="A11" s="59" t="s">
        <v>52</v>
      </c>
      <c r="B11" s="21"/>
      <c r="C11" s="60"/>
      <c r="D11" s="51"/>
      <c r="E11" s="51"/>
      <c r="F11" s="51"/>
      <c r="G11" s="51"/>
      <c r="H11" s="52"/>
      <c r="I11" s="85">
        <f>SUMIFS(I19:I129,D19:D129,"menej rozvinuté regióny")</f>
        <v>0</v>
      </c>
      <c r="J11" s="86">
        <f>SUMIFS(J19:J129,D19:D129,"menej rozvinuté regióny")</f>
        <v>0</v>
      </c>
      <c r="K11" s="86">
        <f>SUMIFS(K19:K129,D19:D129,"menej rozvinuté regióny")</f>
        <v>0</v>
      </c>
      <c r="L11" s="86">
        <f>SUMIFS(L19:L129,D19:D129,"menej rozvinuté regióny")</f>
        <v>0</v>
      </c>
      <c r="M11" s="86">
        <f>SUMIFS(M19:M129,D19:D129,"menej rozvinuté regióny")</f>
        <v>0</v>
      </c>
      <c r="N11" s="93"/>
      <c r="O11" s="86">
        <f>SUMIFS(O19:O129,D19:D129,"menej rozvinuté regióny")</f>
        <v>0</v>
      </c>
      <c r="P11" s="89">
        <f>SUMIFS(P19:P129,D19:D129,"menej rozvinuté regióny")</f>
        <v>0</v>
      </c>
    </row>
    <row r="12" spans="1:18" ht="20.100000000000001" customHeight="1" x14ac:dyDescent="0.2">
      <c r="A12" s="61" t="s">
        <v>53</v>
      </c>
      <c r="B12" s="56"/>
      <c r="C12" s="57"/>
      <c r="D12" s="58"/>
      <c r="E12" s="58"/>
      <c r="F12" s="58"/>
      <c r="G12" s="58"/>
      <c r="H12" s="62"/>
      <c r="I12" s="87">
        <f>SUMIFS(I19:I129,D19:D129,"ostatné regióny")</f>
        <v>0</v>
      </c>
      <c r="J12" s="26">
        <f>SUMIFS(J19:J129,D19:D129,"ostatné regióny")</f>
        <v>0</v>
      </c>
      <c r="K12" s="26">
        <f>SUMIFS(K19:K129,D19:D129,"ostatné regióny")</f>
        <v>0</v>
      </c>
      <c r="L12" s="26">
        <f>SUMIFS(L19:L129,D19:D129,"ostatné regióny")</f>
        <v>0</v>
      </c>
      <c r="M12" s="26">
        <f>SUMIFS(M19:M129,D19:D129,"ostatné regióny")</f>
        <v>0</v>
      </c>
      <c r="N12" s="94"/>
      <c r="O12" s="26">
        <f>SUMIFS(O19:O129,D19:D129,"ostatné regióny")</f>
        <v>0</v>
      </c>
      <c r="P12" s="90">
        <f>SUMIFS(P19:P129,D19:D129,"ostatné regióny")</f>
        <v>0</v>
      </c>
    </row>
    <row r="13" spans="1:18" ht="20.100000000000001" customHeight="1" x14ac:dyDescent="0.2">
      <c r="A13" s="18" t="s">
        <v>50</v>
      </c>
      <c r="B13" s="19"/>
      <c r="C13" s="19"/>
      <c r="D13" s="19"/>
      <c r="E13" s="19"/>
      <c r="F13" s="19"/>
      <c r="G13" s="19"/>
      <c r="H13" s="20"/>
      <c r="I13" s="87">
        <f>SUM(I11:I12)</f>
        <v>0</v>
      </c>
      <c r="J13" s="87">
        <f t="shared" ref="J13:O13" si="0">SUM(J11:J12)</f>
        <v>0</v>
      </c>
      <c r="K13" s="87">
        <f t="shared" si="0"/>
        <v>0</v>
      </c>
      <c r="L13" s="87">
        <f t="shared" si="0"/>
        <v>0</v>
      </c>
      <c r="M13" s="87">
        <f t="shared" si="0"/>
        <v>0</v>
      </c>
      <c r="N13" s="94"/>
      <c r="O13" s="87">
        <f t="shared" si="0"/>
        <v>0</v>
      </c>
      <c r="P13" s="91">
        <f>SUM(P11:P12)</f>
        <v>0</v>
      </c>
    </row>
    <row r="14" spans="1:18" ht="20.100000000000001" customHeight="1" x14ac:dyDescent="0.2">
      <c r="A14" s="18" t="s">
        <v>2</v>
      </c>
      <c r="B14" s="19"/>
      <c r="C14" s="19"/>
      <c r="D14" s="19"/>
      <c r="E14" s="19"/>
      <c r="F14" s="19"/>
      <c r="G14" s="19"/>
      <c r="H14" s="20"/>
      <c r="I14" s="55"/>
      <c r="J14" s="35"/>
      <c r="K14" s="35"/>
      <c r="L14" s="35"/>
      <c r="M14" s="26">
        <f>SUM(I14:L14)</f>
        <v>0</v>
      </c>
      <c r="N14" s="11"/>
      <c r="O14" s="35"/>
      <c r="P14" s="90">
        <f>M14-O14</f>
        <v>0</v>
      </c>
    </row>
    <row r="15" spans="1:18" ht="20.100000000000001" customHeight="1" thickBot="1" x14ac:dyDescent="0.25">
      <c r="A15" s="63" t="s">
        <v>3</v>
      </c>
      <c r="B15" s="64"/>
      <c r="C15" s="64"/>
      <c r="D15" s="64"/>
      <c r="E15" s="64"/>
      <c r="F15" s="64"/>
      <c r="G15" s="64"/>
      <c r="H15" s="65"/>
      <c r="I15" s="88">
        <f>SUM(I13:I14)</f>
        <v>0</v>
      </c>
      <c r="J15" s="27">
        <f>SUM(J13:J14)</f>
        <v>0</v>
      </c>
      <c r="K15" s="27">
        <f>SUM(K13:K14)</f>
        <v>0</v>
      </c>
      <c r="L15" s="27">
        <f>SUM(L13:L14)</f>
        <v>0</v>
      </c>
      <c r="M15" s="27">
        <f>SUM(M13:M14)</f>
        <v>0</v>
      </c>
      <c r="N15" s="53"/>
      <c r="O15" s="27">
        <f>SUM(O13:O14)</f>
        <v>0</v>
      </c>
      <c r="P15" s="92">
        <f>SUM(P13:P14)</f>
        <v>0</v>
      </c>
    </row>
    <row r="16" spans="1:18" ht="12.75" thickBo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.95" customHeight="1" x14ac:dyDescent="0.2">
      <c r="A17" s="4" t="s">
        <v>18</v>
      </c>
      <c r="B17" s="5"/>
      <c r="C17" s="16"/>
      <c r="D17" s="121" t="s">
        <v>48</v>
      </c>
      <c r="E17" s="121" t="s">
        <v>55</v>
      </c>
      <c r="F17" s="118">
        <v>2023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20"/>
    </row>
    <row r="18" spans="1:16" ht="24.95" customHeight="1" thickBot="1" x14ac:dyDescent="0.25">
      <c r="A18" s="6" t="s">
        <v>19</v>
      </c>
      <c r="B18" s="7"/>
      <c r="C18" s="17"/>
      <c r="D18" s="122"/>
      <c r="E18" s="122"/>
      <c r="F18" s="15" t="s">
        <v>17</v>
      </c>
      <c r="G18" s="9" t="s">
        <v>16</v>
      </c>
      <c r="H18" s="9" t="s">
        <v>11</v>
      </c>
      <c r="I18" s="9" t="s">
        <v>4</v>
      </c>
      <c r="J18" s="9" t="s">
        <v>5</v>
      </c>
      <c r="K18" s="9" t="s">
        <v>6</v>
      </c>
      <c r="L18" s="9" t="s">
        <v>7</v>
      </c>
      <c r="M18" s="9" t="s">
        <v>12</v>
      </c>
      <c r="N18" s="8" t="s">
        <v>13</v>
      </c>
      <c r="O18" s="8" t="s">
        <v>14</v>
      </c>
      <c r="P18" s="10" t="s">
        <v>15</v>
      </c>
    </row>
    <row r="19" spans="1:16" s="12" customFormat="1" ht="24.95" customHeight="1" x14ac:dyDescent="0.2">
      <c r="A19" s="124"/>
      <c r="B19" s="125"/>
      <c r="C19" s="126"/>
      <c r="D19" s="66"/>
      <c r="E19" s="97"/>
      <c r="F19" s="28"/>
      <c r="G19" s="29"/>
      <c r="H19" s="24">
        <f>ROUNDDOWN(F19*G19,2)</f>
        <v>0</v>
      </c>
      <c r="I19" s="29"/>
      <c r="J19" s="29"/>
      <c r="K19" s="29"/>
      <c r="L19" s="29"/>
      <c r="M19" s="24">
        <f>SUM(I19:L19)</f>
        <v>0</v>
      </c>
      <c r="N19" s="25" t="str">
        <f>IF(ROUNDDOWN(F19*G19,2)-ROUNDDOWN(SUM(I19:L19),2)=0,"","zlý súčet")</f>
        <v/>
      </c>
      <c r="O19" s="34"/>
      <c r="P19" s="37">
        <f>M19-O19</f>
        <v>0</v>
      </c>
    </row>
    <row r="20" spans="1:16" s="2" customFormat="1" ht="24.95" customHeight="1" x14ac:dyDescent="0.2">
      <c r="A20" s="105"/>
      <c r="B20" s="106"/>
      <c r="C20" s="107"/>
      <c r="D20" s="67"/>
      <c r="E20" s="98"/>
      <c r="F20" s="30"/>
      <c r="G20" s="31"/>
      <c r="H20" s="24">
        <f t="shared" ref="H20:H83" si="1">ROUNDDOWN(F20*G20,2)</f>
        <v>0</v>
      </c>
      <c r="I20" s="31"/>
      <c r="J20" s="31"/>
      <c r="K20" s="31"/>
      <c r="L20" s="31"/>
      <c r="M20" s="26">
        <f t="shared" ref="M20:M83" si="2">SUM(I20:L20)</f>
        <v>0</v>
      </c>
      <c r="N20" s="25" t="str">
        <f t="shared" ref="N20:N83" si="3">IF(ROUNDDOWN(F20*G20,2)-ROUNDDOWN(SUM(I20:L20),2)=0,"","zlý súčet")</f>
        <v/>
      </c>
      <c r="O20" s="35"/>
      <c r="P20" s="38">
        <f t="shared" ref="P20:P83" si="4">M20-O20</f>
        <v>0</v>
      </c>
    </row>
    <row r="21" spans="1:16" s="2" customFormat="1" ht="24.95" customHeight="1" x14ac:dyDescent="0.2">
      <c r="A21" s="105"/>
      <c r="B21" s="106"/>
      <c r="C21" s="107"/>
      <c r="D21" s="67"/>
      <c r="E21" s="98"/>
      <c r="F21" s="30"/>
      <c r="G21" s="31"/>
      <c r="H21" s="24">
        <f t="shared" si="1"/>
        <v>0</v>
      </c>
      <c r="I21" s="31"/>
      <c r="J21" s="31"/>
      <c r="K21" s="31"/>
      <c r="L21" s="31"/>
      <c r="M21" s="26">
        <f t="shared" si="2"/>
        <v>0</v>
      </c>
      <c r="N21" s="25" t="str">
        <f t="shared" si="3"/>
        <v/>
      </c>
      <c r="O21" s="35"/>
      <c r="P21" s="38">
        <f t="shared" si="4"/>
        <v>0</v>
      </c>
    </row>
    <row r="22" spans="1:16" s="2" customFormat="1" ht="24.95" customHeight="1" x14ac:dyDescent="0.2">
      <c r="A22" s="105"/>
      <c r="B22" s="106"/>
      <c r="C22" s="107"/>
      <c r="D22" s="67"/>
      <c r="E22" s="98"/>
      <c r="F22" s="30"/>
      <c r="G22" s="31"/>
      <c r="H22" s="24">
        <f t="shared" si="1"/>
        <v>0</v>
      </c>
      <c r="I22" s="31"/>
      <c r="J22" s="31"/>
      <c r="K22" s="31"/>
      <c r="L22" s="31"/>
      <c r="M22" s="26">
        <f t="shared" si="2"/>
        <v>0</v>
      </c>
      <c r="N22" s="25" t="str">
        <f t="shared" si="3"/>
        <v/>
      </c>
      <c r="O22" s="35"/>
      <c r="P22" s="38">
        <f t="shared" si="4"/>
        <v>0</v>
      </c>
    </row>
    <row r="23" spans="1:16" s="2" customFormat="1" ht="24.95" customHeight="1" x14ac:dyDescent="0.2">
      <c r="A23" s="105"/>
      <c r="B23" s="106"/>
      <c r="C23" s="107"/>
      <c r="D23" s="67"/>
      <c r="E23" s="98"/>
      <c r="F23" s="30"/>
      <c r="G23" s="31"/>
      <c r="H23" s="24">
        <f t="shared" si="1"/>
        <v>0</v>
      </c>
      <c r="I23" s="31"/>
      <c r="J23" s="31"/>
      <c r="K23" s="31"/>
      <c r="L23" s="31"/>
      <c r="M23" s="26">
        <f t="shared" si="2"/>
        <v>0</v>
      </c>
      <c r="N23" s="25" t="str">
        <f t="shared" si="3"/>
        <v/>
      </c>
      <c r="O23" s="35"/>
      <c r="P23" s="38">
        <f t="shared" si="4"/>
        <v>0</v>
      </c>
    </row>
    <row r="24" spans="1:16" s="2" customFormat="1" ht="24.95" customHeight="1" x14ac:dyDescent="0.2">
      <c r="A24" s="105"/>
      <c r="B24" s="106"/>
      <c r="C24" s="107"/>
      <c r="D24" s="67"/>
      <c r="E24" s="98"/>
      <c r="F24" s="30"/>
      <c r="G24" s="31"/>
      <c r="H24" s="24">
        <f t="shared" si="1"/>
        <v>0</v>
      </c>
      <c r="I24" s="31"/>
      <c r="J24" s="31"/>
      <c r="K24" s="31"/>
      <c r="L24" s="31"/>
      <c r="M24" s="26">
        <f t="shared" si="2"/>
        <v>0</v>
      </c>
      <c r="N24" s="25" t="str">
        <f t="shared" si="3"/>
        <v/>
      </c>
      <c r="O24" s="35"/>
      <c r="P24" s="38">
        <f t="shared" si="4"/>
        <v>0</v>
      </c>
    </row>
    <row r="25" spans="1:16" s="2" customFormat="1" ht="24.95" customHeight="1" x14ac:dyDescent="0.2">
      <c r="A25" s="105"/>
      <c r="B25" s="106"/>
      <c r="C25" s="107"/>
      <c r="D25" s="67"/>
      <c r="E25" s="98"/>
      <c r="F25" s="30"/>
      <c r="G25" s="31"/>
      <c r="H25" s="24">
        <f t="shared" si="1"/>
        <v>0</v>
      </c>
      <c r="I25" s="31"/>
      <c r="J25" s="31"/>
      <c r="K25" s="31"/>
      <c r="L25" s="31"/>
      <c r="M25" s="26">
        <f t="shared" si="2"/>
        <v>0</v>
      </c>
      <c r="N25" s="25" t="str">
        <f t="shared" si="3"/>
        <v/>
      </c>
      <c r="O25" s="35"/>
      <c r="P25" s="38">
        <f t="shared" si="4"/>
        <v>0</v>
      </c>
    </row>
    <row r="26" spans="1:16" s="2" customFormat="1" ht="24.95" customHeight="1" x14ac:dyDescent="0.2">
      <c r="A26" s="105"/>
      <c r="B26" s="106"/>
      <c r="C26" s="107"/>
      <c r="D26" s="67"/>
      <c r="E26" s="98"/>
      <c r="F26" s="30"/>
      <c r="G26" s="31"/>
      <c r="H26" s="24">
        <f t="shared" si="1"/>
        <v>0</v>
      </c>
      <c r="I26" s="31"/>
      <c r="J26" s="31"/>
      <c r="K26" s="31"/>
      <c r="L26" s="31"/>
      <c r="M26" s="26">
        <f t="shared" si="2"/>
        <v>0</v>
      </c>
      <c r="N26" s="25" t="str">
        <f t="shared" si="3"/>
        <v/>
      </c>
      <c r="O26" s="35"/>
      <c r="P26" s="38">
        <f t="shared" si="4"/>
        <v>0</v>
      </c>
    </row>
    <row r="27" spans="1:16" s="2" customFormat="1" ht="24.95" customHeight="1" x14ac:dyDescent="0.2">
      <c r="A27" s="105"/>
      <c r="B27" s="106"/>
      <c r="C27" s="107"/>
      <c r="D27" s="67"/>
      <c r="E27" s="98"/>
      <c r="F27" s="30"/>
      <c r="G27" s="31"/>
      <c r="H27" s="24">
        <f t="shared" si="1"/>
        <v>0</v>
      </c>
      <c r="I27" s="31"/>
      <c r="J27" s="31"/>
      <c r="K27" s="31"/>
      <c r="L27" s="31"/>
      <c r="M27" s="26">
        <f t="shared" si="2"/>
        <v>0</v>
      </c>
      <c r="N27" s="25" t="str">
        <f t="shared" si="3"/>
        <v/>
      </c>
      <c r="O27" s="35"/>
      <c r="P27" s="38">
        <f t="shared" si="4"/>
        <v>0</v>
      </c>
    </row>
    <row r="28" spans="1:16" s="2" customFormat="1" ht="24.95" customHeight="1" x14ac:dyDescent="0.2">
      <c r="A28" s="105"/>
      <c r="B28" s="106"/>
      <c r="C28" s="107"/>
      <c r="D28" s="67"/>
      <c r="E28" s="98"/>
      <c r="F28" s="30"/>
      <c r="G28" s="31"/>
      <c r="H28" s="24">
        <f t="shared" si="1"/>
        <v>0</v>
      </c>
      <c r="I28" s="31"/>
      <c r="J28" s="31"/>
      <c r="K28" s="31"/>
      <c r="L28" s="31"/>
      <c r="M28" s="26">
        <f t="shared" si="2"/>
        <v>0</v>
      </c>
      <c r="N28" s="25" t="str">
        <f t="shared" si="3"/>
        <v/>
      </c>
      <c r="O28" s="35"/>
      <c r="P28" s="38">
        <f t="shared" si="4"/>
        <v>0</v>
      </c>
    </row>
    <row r="29" spans="1:16" s="2" customFormat="1" ht="24.95" customHeight="1" x14ac:dyDescent="0.2">
      <c r="A29" s="105"/>
      <c r="B29" s="106"/>
      <c r="C29" s="107"/>
      <c r="D29" s="67"/>
      <c r="E29" s="98"/>
      <c r="F29" s="30"/>
      <c r="G29" s="31"/>
      <c r="H29" s="24">
        <f t="shared" si="1"/>
        <v>0</v>
      </c>
      <c r="I29" s="31"/>
      <c r="J29" s="31"/>
      <c r="K29" s="31"/>
      <c r="L29" s="31"/>
      <c r="M29" s="26">
        <f t="shared" si="2"/>
        <v>0</v>
      </c>
      <c r="N29" s="25" t="str">
        <f t="shared" si="3"/>
        <v/>
      </c>
      <c r="O29" s="35"/>
      <c r="P29" s="38">
        <f t="shared" si="4"/>
        <v>0</v>
      </c>
    </row>
    <row r="30" spans="1:16" s="2" customFormat="1" ht="24.95" customHeight="1" x14ac:dyDescent="0.2">
      <c r="A30" s="105"/>
      <c r="B30" s="106"/>
      <c r="C30" s="107"/>
      <c r="D30" s="67"/>
      <c r="E30" s="98"/>
      <c r="F30" s="30"/>
      <c r="G30" s="31"/>
      <c r="H30" s="24">
        <f t="shared" si="1"/>
        <v>0</v>
      </c>
      <c r="I30" s="31"/>
      <c r="J30" s="31"/>
      <c r="K30" s="31"/>
      <c r="L30" s="31"/>
      <c r="M30" s="26">
        <f t="shared" si="2"/>
        <v>0</v>
      </c>
      <c r="N30" s="25" t="str">
        <f t="shared" si="3"/>
        <v/>
      </c>
      <c r="O30" s="35"/>
      <c r="P30" s="38">
        <f t="shared" si="4"/>
        <v>0</v>
      </c>
    </row>
    <row r="31" spans="1:16" s="2" customFormat="1" ht="24.95" customHeight="1" x14ac:dyDescent="0.2">
      <c r="A31" s="105"/>
      <c r="B31" s="106"/>
      <c r="C31" s="107"/>
      <c r="D31" s="67"/>
      <c r="E31" s="98"/>
      <c r="F31" s="30"/>
      <c r="G31" s="31"/>
      <c r="H31" s="24">
        <f t="shared" si="1"/>
        <v>0</v>
      </c>
      <c r="I31" s="31"/>
      <c r="J31" s="31"/>
      <c r="K31" s="31"/>
      <c r="L31" s="31"/>
      <c r="M31" s="26">
        <f t="shared" si="2"/>
        <v>0</v>
      </c>
      <c r="N31" s="25" t="str">
        <f t="shared" si="3"/>
        <v/>
      </c>
      <c r="O31" s="35"/>
      <c r="P31" s="38">
        <f t="shared" si="4"/>
        <v>0</v>
      </c>
    </row>
    <row r="32" spans="1:16" ht="24.95" customHeight="1" x14ac:dyDescent="0.2">
      <c r="A32" s="105"/>
      <c r="B32" s="106"/>
      <c r="C32" s="107"/>
      <c r="D32" s="67"/>
      <c r="E32" s="98"/>
      <c r="F32" s="30"/>
      <c r="G32" s="31"/>
      <c r="H32" s="24">
        <f t="shared" si="1"/>
        <v>0</v>
      </c>
      <c r="I32" s="31"/>
      <c r="J32" s="31"/>
      <c r="K32" s="31"/>
      <c r="L32" s="31"/>
      <c r="M32" s="26">
        <f t="shared" si="2"/>
        <v>0</v>
      </c>
      <c r="N32" s="25" t="str">
        <f t="shared" si="3"/>
        <v/>
      </c>
      <c r="O32" s="35"/>
      <c r="P32" s="38">
        <f t="shared" si="4"/>
        <v>0</v>
      </c>
    </row>
    <row r="33" spans="1:16" ht="24.95" customHeight="1" x14ac:dyDescent="0.2">
      <c r="A33" s="105"/>
      <c r="B33" s="106"/>
      <c r="C33" s="107"/>
      <c r="D33" s="67"/>
      <c r="E33" s="98"/>
      <c r="F33" s="30"/>
      <c r="G33" s="31"/>
      <c r="H33" s="24">
        <f t="shared" si="1"/>
        <v>0</v>
      </c>
      <c r="I33" s="31"/>
      <c r="J33" s="31"/>
      <c r="K33" s="31"/>
      <c r="L33" s="31"/>
      <c r="M33" s="26">
        <f t="shared" si="2"/>
        <v>0</v>
      </c>
      <c r="N33" s="25" t="str">
        <f t="shared" si="3"/>
        <v/>
      </c>
      <c r="O33" s="35"/>
      <c r="P33" s="38">
        <f t="shared" si="4"/>
        <v>0</v>
      </c>
    </row>
    <row r="34" spans="1:16" ht="24.95" customHeight="1" x14ac:dyDescent="0.2">
      <c r="A34" s="105"/>
      <c r="B34" s="106"/>
      <c r="C34" s="107"/>
      <c r="D34" s="67"/>
      <c r="E34" s="98"/>
      <c r="F34" s="30"/>
      <c r="G34" s="31"/>
      <c r="H34" s="24">
        <f t="shared" si="1"/>
        <v>0</v>
      </c>
      <c r="I34" s="31"/>
      <c r="J34" s="31"/>
      <c r="K34" s="31"/>
      <c r="L34" s="31"/>
      <c r="M34" s="26">
        <f t="shared" si="2"/>
        <v>0</v>
      </c>
      <c r="N34" s="25" t="str">
        <f t="shared" si="3"/>
        <v/>
      </c>
      <c r="O34" s="35"/>
      <c r="P34" s="38">
        <f t="shared" si="4"/>
        <v>0</v>
      </c>
    </row>
    <row r="35" spans="1:16" ht="24.95" customHeight="1" x14ac:dyDescent="0.2">
      <c r="A35" s="105"/>
      <c r="B35" s="106"/>
      <c r="C35" s="107"/>
      <c r="D35" s="67"/>
      <c r="E35" s="98"/>
      <c r="F35" s="30"/>
      <c r="G35" s="31"/>
      <c r="H35" s="24">
        <f t="shared" si="1"/>
        <v>0</v>
      </c>
      <c r="I35" s="31"/>
      <c r="J35" s="31"/>
      <c r="K35" s="31"/>
      <c r="L35" s="31"/>
      <c r="M35" s="26">
        <f t="shared" si="2"/>
        <v>0</v>
      </c>
      <c r="N35" s="25" t="str">
        <f t="shared" si="3"/>
        <v/>
      </c>
      <c r="O35" s="35"/>
      <c r="P35" s="38">
        <f t="shared" si="4"/>
        <v>0</v>
      </c>
    </row>
    <row r="36" spans="1:16" ht="24.95" customHeight="1" x14ac:dyDescent="0.2">
      <c r="A36" s="105"/>
      <c r="B36" s="106"/>
      <c r="C36" s="107"/>
      <c r="D36" s="67"/>
      <c r="E36" s="98"/>
      <c r="F36" s="30"/>
      <c r="G36" s="31"/>
      <c r="H36" s="24">
        <f t="shared" si="1"/>
        <v>0</v>
      </c>
      <c r="I36" s="31"/>
      <c r="J36" s="31"/>
      <c r="K36" s="31"/>
      <c r="L36" s="31"/>
      <c r="M36" s="26">
        <f t="shared" si="2"/>
        <v>0</v>
      </c>
      <c r="N36" s="25" t="str">
        <f t="shared" si="3"/>
        <v/>
      </c>
      <c r="O36" s="35"/>
      <c r="P36" s="38">
        <f t="shared" si="4"/>
        <v>0</v>
      </c>
    </row>
    <row r="37" spans="1:16" ht="24.95" customHeight="1" x14ac:dyDescent="0.2">
      <c r="A37" s="105"/>
      <c r="B37" s="106"/>
      <c r="C37" s="107"/>
      <c r="D37" s="67"/>
      <c r="E37" s="98"/>
      <c r="F37" s="30"/>
      <c r="G37" s="31"/>
      <c r="H37" s="24">
        <f t="shared" si="1"/>
        <v>0</v>
      </c>
      <c r="I37" s="31"/>
      <c r="J37" s="31"/>
      <c r="K37" s="31"/>
      <c r="L37" s="31"/>
      <c r="M37" s="26">
        <f t="shared" si="2"/>
        <v>0</v>
      </c>
      <c r="N37" s="25" t="str">
        <f t="shared" si="3"/>
        <v/>
      </c>
      <c r="O37" s="35"/>
      <c r="P37" s="38">
        <f t="shared" si="4"/>
        <v>0</v>
      </c>
    </row>
    <row r="38" spans="1:16" ht="24.95" customHeight="1" x14ac:dyDescent="0.2">
      <c r="A38" s="105"/>
      <c r="B38" s="106"/>
      <c r="C38" s="107"/>
      <c r="D38" s="67"/>
      <c r="E38" s="98"/>
      <c r="F38" s="30"/>
      <c r="G38" s="31"/>
      <c r="H38" s="24">
        <f t="shared" si="1"/>
        <v>0</v>
      </c>
      <c r="I38" s="31"/>
      <c r="J38" s="31"/>
      <c r="K38" s="31"/>
      <c r="L38" s="31"/>
      <c r="M38" s="26">
        <f t="shared" si="2"/>
        <v>0</v>
      </c>
      <c r="N38" s="25" t="str">
        <f t="shared" si="3"/>
        <v/>
      </c>
      <c r="O38" s="35"/>
      <c r="P38" s="38">
        <f t="shared" si="4"/>
        <v>0</v>
      </c>
    </row>
    <row r="39" spans="1:16" ht="24.95" customHeight="1" x14ac:dyDescent="0.2">
      <c r="A39" s="105"/>
      <c r="B39" s="106"/>
      <c r="C39" s="107"/>
      <c r="D39" s="67"/>
      <c r="E39" s="98"/>
      <c r="F39" s="30"/>
      <c r="G39" s="31"/>
      <c r="H39" s="24">
        <f t="shared" si="1"/>
        <v>0</v>
      </c>
      <c r="I39" s="31"/>
      <c r="J39" s="31"/>
      <c r="K39" s="31"/>
      <c r="L39" s="31"/>
      <c r="M39" s="26">
        <f t="shared" si="2"/>
        <v>0</v>
      </c>
      <c r="N39" s="25" t="str">
        <f t="shared" si="3"/>
        <v/>
      </c>
      <c r="O39" s="35"/>
      <c r="P39" s="38">
        <f t="shared" si="4"/>
        <v>0</v>
      </c>
    </row>
    <row r="40" spans="1:16" ht="24.95" customHeight="1" x14ac:dyDescent="0.2">
      <c r="A40" s="105"/>
      <c r="B40" s="106"/>
      <c r="C40" s="107"/>
      <c r="D40" s="67"/>
      <c r="E40" s="98"/>
      <c r="F40" s="30"/>
      <c r="G40" s="31"/>
      <c r="H40" s="24">
        <f t="shared" si="1"/>
        <v>0</v>
      </c>
      <c r="I40" s="31"/>
      <c r="J40" s="31"/>
      <c r="K40" s="31"/>
      <c r="L40" s="31"/>
      <c r="M40" s="26">
        <f t="shared" si="2"/>
        <v>0</v>
      </c>
      <c r="N40" s="25" t="str">
        <f t="shared" si="3"/>
        <v/>
      </c>
      <c r="O40" s="35"/>
      <c r="P40" s="38">
        <f t="shared" si="4"/>
        <v>0</v>
      </c>
    </row>
    <row r="41" spans="1:16" ht="24.95" customHeight="1" x14ac:dyDescent="0.2">
      <c r="A41" s="105"/>
      <c r="B41" s="106"/>
      <c r="C41" s="107"/>
      <c r="D41" s="67"/>
      <c r="E41" s="98"/>
      <c r="F41" s="30"/>
      <c r="G41" s="31"/>
      <c r="H41" s="24">
        <f t="shared" si="1"/>
        <v>0</v>
      </c>
      <c r="I41" s="31"/>
      <c r="J41" s="31"/>
      <c r="K41" s="31"/>
      <c r="L41" s="31"/>
      <c r="M41" s="26">
        <f t="shared" si="2"/>
        <v>0</v>
      </c>
      <c r="N41" s="25" t="str">
        <f t="shared" si="3"/>
        <v/>
      </c>
      <c r="O41" s="35"/>
      <c r="P41" s="38">
        <f t="shared" si="4"/>
        <v>0</v>
      </c>
    </row>
    <row r="42" spans="1:16" ht="24.95" customHeight="1" x14ac:dyDescent="0.2">
      <c r="A42" s="105"/>
      <c r="B42" s="106"/>
      <c r="C42" s="107"/>
      <c r="D42" s="67"/>
      <c r="E42" s="98"/>
      <c r="F42" s="30"/>
      <c r="G42" s="31"/>
      <c r="H42" s="24">
        <f t="shared" si="1"/>
        <v>0</v>
      </c>
      <c r="I42" s="31"/>
      <c r="J42" s="31"/>
      <c r="K42" s="31"/>
      <c r="L42" s="31"/>
      <c r="M42" s="26">
        <f t="shared" si="2"/>
        <v>0</v>
      </c>
      <c r="N42" s="25" t="str">
        <f t="shared" si="3"/>
        <v/>
      </c>
      <c r="O42" s="35"/>
      <c r="P42" s="38">
        <f t="shared" si="4"/>
        <v>0</v>
      </c>
    </row>
    <row r="43" spans="1:16" ht="24.95" customHeight="1" x14ac:dyDescent="0.2">
      <c r="A43" s="105"/>
      <c r="B43" s="106"/>
      <c r="C43" s="107"/>
      <c r="D43" s="67"/>
      <c r="E43" s="98"/>
      <c r="F43" s="30"/>
      <c r="G43" s="31"/>
      <c r="H43" s="24">
        <f t="shared" si="1"/>
        <v>0</v>
      </c>
      <c r="I43" s="31"/>
      <c r="J43" s="31"/>
      <c r="K43" s="31"/>
      <c r="L43" s="31"/>
      <c r="M43" s="26">
        <f t="shared" si="2"/>
        <v>0</v>
      </c>
      <c r="N43" s="25" t="str">
        <f t="shared" si="3"/>
        <v/>
      </c>
      <c r="O43" s="35"/>
      <c r="P43" s="38">
        <f t="shared" si="4"/>
        <v>0</v>
      </c>
    </row>
    <row r="44" spans="1:16" ht="24.95" customHeight="1" x14ac:dyDescent="0.2">
      <c r="A44" s="105"/>
      <c r="B44" s="106"/>
      <c r="C44" s="107"/>
      <c r="D44" s="67"/>
      <c r="E44" s="98"/>
      <c r="F44" s="30"/>
      <c r="G44" s="31"/>
      <c r="H44" s="24">
        <f t="shared" si="1"/>
        <v>0</v>
      </c>
      <c r="I44" s="31"/>
      <c r="J44" s="31"/>
      <c r="K44" s="31"/>
      <c r="L44" s="31"/>
      <c r="M44" s="26">
        <f t="shared" si="2"/>
        <v>0</v>
      </c>
      <c r="N44" s="25" t="str">
        <f t="shared" si="3"/>
        <v/>
      </c>
      <c r="O44" s="35"/>
      <c r="P44" s="38">
        <f t="shared" si="4"/>
        <v>0</v>
      </c>
    </row>
    <row r="45" spans="1:16" ht="24.95" customHeight="1" x14ac:dyDescent="0.2">
      <c r="A45" s="105"/>
      <c r="B45" s="106"/>
      <c r="C45" s="107"/>
      <c r="D45" s="67"/>
      <c r="E45" s="98"/>
      <c r="F45" s="30"/>
      <c r="G45" s="31"/>
      <c r="H45" s="24">
        <f t="shared" si="1"/>
        <v>0</v>
      </c>
      <c r="I45" s="31"/>
      <c r="J45" s="31"/>
      <c r="K45" s="31"/>
      <c r="L45" s="31"/>
      <c r="M45" s="26">
        <f t="shared" si="2"/>
        <v>0</v>
      </c>
      <c r="N45" s="25" t="str">
        <f t="shared" si="3"/>
        <v/>
      </c>
      <c r="O45" s="35"/>
      <c r="P45" s="38">
        <f t="shared" si="4"/>
        <v>0</v>
      </c>
    </row>
    <row r="46" spans="1:16" ht="24.95" customHeight="1" x14ac:dyDescent="0.2">
      <c r="A46" s="105"/>
      <c r="B46" s="106"/>
      <c r="C46" s="107"/>
      <c r="D46" s="67"/>
      <c r="E46" s="98"/>
      <c r="F46" s="30"/>
      <c r="G46" s="31"/>
      <c r="H46" s="24">
        <f t="shared" si="1"/>
        <v>0</v>
      </c>
      <c r="I46" s="31"/>
      <c r="J46" s="31"/>
      <c r="K46" s="31"/>
      <c r="L46" s="31"/>
      <c r="M46" s="26">
        <f t="shared" si="2"/>
        <v>0</v>
      </c>
      <c r="N46" s="25" t="str">
        <f t="shared" si="3"/>
        <v/>
      </c>
      <c r="O46" s="35"/>
      <c r="P46" s="38">
        <f t="shared" si="4"/>
        <v>0</v>
      </c>
    </row>
    <row r="47" spans="1:16" ht="24.95" customHeight="1" x14ac:dyDescent="0.2">
      <c r="A47" s="105"/>
      <c r="B47" s="106"/>
      <c r="C47" s="107"/>
      <c r="D47" s="67"/>
      <c r="E47" s="98"/>
      <c r="F47" s="30"/>
      <c r="G47" s="31"/>
      <c r="H47" s="24">
        <f t="shared" si="1"/>
        <v>0</v>
      </c>
      <c r="I47" s="31"/>
      <c r="J47" s="31"/>
      <c r="K47" s="31"/>
      <c r="L47" s="31"/>
      <c r="M47" s="26">
        <f t="shared" si="2"/>
        <v>0</v>
      </c>
      <c r="N47" s="25" t="str">
        <f t="shared" si="3"/>
        <v/>
      </c>
      <c r="O47" s="35"/>
      <c r="P47" s="38">
        <f t="shared" si="4"/>
        <v>0</v>
      </c>
    </row>
    <row r="48" spans="1:16" ht="24.95" customHeight="1" x14ac:dyDescent="0.2">
      <c r="A48" s="105"/>
      <c r="B48" s="106"/>
      <c r="C48" s="107"/>
      <c r="D48" s="67"/>
      <c r="E48" s="98"/>
      <c r="F48" s="30"/>
      <c r="G48" s="31"/>
      <c r="H48" s="24">
        <f t="shared" si="1"/>
        <v>0</v>
      </c>
      <c r="I48" s="31"/>
      <c r="J48" s="31"/>
      <c r="K48" s="31"/>
      <c r="L48" s="31"/>
      <c r="M48" s="26">
        <f t="shared" si="2"/>
        <v>0</v>
      </c>
      <c r="N48" s="25" t="str">
        <f t="shared" si="3"/>
        <v/>
      </c>
      <c r="O48" s="35"/>
      <c r="P48" s="38">
        <f t="shared" si="4"/>
        <v>0</v>
      </c>
    </row>
    <row r="49" spans="1:16" ht="24.95" customHeight="1" x14ac:dyDescent="0.2">
      <c r="A49" s="105"/>
      <c r="B49" s="106"/>
      <c r="C49" s="107"/>
      <c r="D49" s="67"/>
      <c r="E49" s="98"/>
      <c r="F49" s="30"/>
      <c r="G49" s="31"/>
      <c r="H49" s="24">
        <f t="shared" si="1"/>
        <v>0</v>
      </c>
      <c r="I49" s="31"/>
      <c r="J49" s="31"/>
      <c r="K49" s="31"/>
      <c r="L49" s="31"/>
      <c r="M49" s="26">
        <f t="shared" si="2"/>
        <v>0</v>
      </c>
      <c r="N49" s="25" t="str">
        <f t="shared" si="3"/>
        <v/>
      </c>
      <c r="O49" s="35"/>
      <c r="P49" s="38">
        <f t="shared" si="4"/>
        <v>0</v>
      </c>
    </row>
    <row r="50" spans="1:16" ht="24.95" customHeight="1" x14ac:dyDescent="0.2">
      <c r="A50" s="105"/>
      <c r="B50" s="106"/>
      <c r="C50" s="107"/>
      <c r="D50" s="67"/>
      <c r="E50" s="98"/>
      <c r="F50" s="30"/>
      <c r="G50" s="31"/>
      <c r="H50" s="24">
        <f t="shared" si="1"/>
        <v>0</v>
      </c>
      <c r="I50" s="31"/>
      <c r="J50" s="31"/>
      <c r="K50" s="31"/>
      <c r="L50" s="31"/>
      <c r="M50" s="26">
        <f t="shared" si="2"/>
        <v>0</v>
      </c>
      <c r="N50" s="25" t="str">
        <f t="shared" si="3"/>
        <v/>
      </c>
      <c r="O50" s="35"/>
      <c r="P50" s="38">
        <f t="shared" si="4"/>
        <v>0</v>
      </c>
    </row>
    <row r="51" spans="1:16" ht="24.95" customHeight="1" x14ac:dyDescent="0.2">
      <c r="A51" s="105"/>
      <c r="B51" s="106"/>
      <c r="C51" s="107"/>
      <c r="D51" s="67"/>
      <c r="E51" s="98"/>
      <c r="F51" s="30"/>
      <c r="G51" s="31"/>
      <c r="H51" s="24">
        <f t="shared" si="1"/>
        <v>0</v>
      </c>
      <c r="I51" s="31"/>
      <c r="J51" s="31"/>
      <c r="K51" s="31"/>
      <c r="L51" s="31"/>
      <c r="M51" s="26">
        <f t="shared" si="2"/>
        <v>0</v>
      </c>
      <c r="N51" s="25" t="str">
        <f t="shared" si="3"/>
        <v/>
      </c>
      <c r="O51" s="35"/>
      <c r="P51" s="38">
        <f t="shared" si="4"/>
        <v>0</v>
      </c>
    </row>
    <row r="52" spans="1:16" ht="24.95" customHeight="1" x14ac:dyDescent="0.2">
      <c r="A52" s="105"/>
      <c r="B52" s="106"/>
      <c r="C52" s="107"/>
      <c r="D52" s="67"/>
      <c r="E52" s="98"/>
      <c r="F52" s="30"/>
      <c r="G52" s="31"/>
      <c r="H52" s="24">
        <f t="shared" si="1"/>
        <v>0</v>
      </c>
      <c r="I52" s="31"/>
      <c r="J52" s="31"/>
      <c r="K52" s="31"/>
      <c r="L52" s="31"/>
      <c r="M52" s="26">
        <f t="shared" si="2"/>
        <v>0</v>
      </c>
      <c r="N52" s="25" t="str">
        <f t="shared" si="3"/>
        <v/>
      </c>
      <c r="O52" s="35"/>
      <c r="P52" s="38">
        <f t="shared" si="4"/>
        <v>0</v>
      </c>
    </row>
    <row r="53" spans="1:16" ht="24.95" customHeight="1" x14ac:dyDescent="0.2">
      <c r="A53" s="105"/>
      <c r="B53" s="106"/>
      <c r="C53" s="107"/>
      <c r="D53" s="67"/>
      <c r="E53" s="98"/>
      <c r="F53" s="30"/>
      <c r="G53" s="31"/>
      <c r="H53" s="24">
        <f t="shared" si="1"/>
        <v>0</v>
      </c>
      <c r="I53" s="31"/>
      <c r="J53" s="31"/>
      <c r="K53" s="31"/>
      <c r="L53" s="31"/>
      <c r="M53" s="26">
        <f t="shared" si="2"/>
        <v>0</v>
      </c>
      <c r="N53" s="25" t="str">
        <f t="shared" si="3"/>
        <v/>
      </c>
      <c r="O53" s="35"/>
      <c r="P53" s="38">
        <f t="shared" si="4"/>
        <v>0</v>
      </c>
    </row>
    <row r="54" spans="1:16" ht="24.95" customHeight="1" x14ac:dyDescent="0.2">
      <c r="A54" s="105"/>
      <c r="B54" s="106"/>
      <c r="C54" s="107"/>
      <c r="D54" s="67"/>
      <c r="E54" s="98"/>
      <c r="F54" s="30"/>
      <c r="G54" s="31"/>
      <c r="H54" s="24">
        <f t="shared" si="1"/>
        <v>0</v>
      </c>
      <c r="I54" s="31"/>
      <c r="J54" s="31"/>
      <c r="K54" s="31"/>
      <c r="L54" s="31"/>
      <c r="M54" s="26">
        <f t="shared" si="2"/>
        <v>0</v>
      </c>
      <c r="N54" s="25" t="str">
        <f t="shared" si="3"/>
        <v/>
      </c>
      <c r="O54" s="35"/>
      <c r="P54" s="38">
        <f t="shared" si="4"/>
        <v>0</v>
      </c>
    </row>
    <row r="55" spans="1:16" ht="24.95" customHeight="1" x14ac:dyDescent="0.2">
      <c r="A55" s="105"/>
      <c r="B55" s="106"/>
      <c r="C55" s="107"/>
      <c r="D55" s="67"/>
      <c r="E55" s="98"/>
      <c r="F55" s="30"/>
      <c r="G55" s="31"/>
      <c r="H55" s="24">
        <f t="shared" si="1"/>
        <v>0</v>
      </c>
      <c r="I55" s="31"/>
      <c r="J55" s="31"/>
      <c r="K55" s="31"/>
      <c r="L55" s="31"/>
      <c r="M55" s="26">
        <f t="shared" si="2"/>
        <v>0</v>
      </c>
      <c r="N55" s="25" t="str">
        <f t="shared" si="3"/>
        <v/>
      </c>
      <c r="O55" s="35"/>
      <c r="P55" s="38">
        <f t="shared" si="4"/>
        <v>0</v>
      </c>
    </row>
    <row r="56" spans="1:16" ht="24.95" customHeight="1" x14ac:dyDescent="0.2">
      <c r="A56" s="105"/>
      <c r="B56" s="106"/>
      <c r="C56" s="107"/>
      <c r="D56" s="67"/>
      <c r="E56" s="98"/>
      <c r="F56" s="30"/>
      <c r="G56" s="31"/>
      <c r="H56" s="24">
        <f t="shared" si="1"/>
        <v>0</v>
      </c>
      <c r="I56" s="31"/>
      <c r="J56" s="31"/>
      <c r="K56" s="31"/>
      <c r="L56" s="31"/>
      <c r="M56" s="26">
        <f t="shared" si="2"/>
        <v>0</v>
      </c>
      <c r="N56" s="25" t="str">
        <f t="shared" si="3"/>
        <v/>
      </c>
      <c r="O56" s="35"/>
      <c r="P56" s="38">
        <f t="shared" si="4"/>
        <v>0</v>
      </c>
    </row>
    <row r="57" spans="1:16" ht="24.95" customHeight="1" x14ac:dyDescent="0.2">
      <c r="A57" s="105"/>
      <c r="B57" s="106"/>
      <c r="C57" s="107"/>
      <c r="D57" s="67"/>
      <c r="E57" s="98"/>
      <c r="F57" s="30"/>
      <c r="G57" s="31"/>
      <c r="H57" s="24">
        <f t="shared" si="1"/>
        <v>0</v>
      </c>
      <c r="I57" s="31"/>
      <c r="J57" s="31"/>
      <c r="K57" s="31"/>
      <c r="L57" s="31"/>
      <c r="M57" s="26">
        <f t="shared" si="2"/>
        <v>0</v>
      </c>
      <c r="N57" s="25" t="str">
        <f t="shared" si="3"/>
        <v/>
      </c>
      <c r="O57" s="35"/>
      <c r="P57" s="38">
        <f t="shared" si="4"/>
        <v>0</v>
      </c>
    </row>
    <row r="58" spans="1:16" ht="24.95" customHeight="1" x14ac:dyDescent="0.2">
      <c r="A58" s="105"/>
      <c r="B58" s="106"/>
      <c r="C58" s="107"/>
      <c r="D58" s="67"/>
      <c r="E58" s="98"/>
      <c r="F58" s="30"/>
      <c r="G58" s="31"/>
      <c r="H58" s="24">
        <f t="shared" si="1"/>
        <v>0</v>
      </c>
      <c r="I58" s="31"/>
      <c r="J58" s="31"/>
      <c r="K58" s="31"/>
      <c r="L58" s="31"/>
      <c r="M58" s="26">
        <f t="shared" si="2"/>
        <v>0</v>
      </c>
      <c r="N58" s="25" t="str">
        <f t="shared" si="3"/>
        <v/>
      </c>
      <c r="O58" s="35"/>
      <c r="P58" s="38">
        <f t="shared" si="4"/>
        <v>0</v>
      </c>
    </row>
    <row r="59" spans="1:16" ht="24.95" customHeight="1" x14ac:dyDescent="0.2">
      <c r="A59" s="105"/>
      <c r="B59" s="106"/>
      <c r="C59" s="107"/>
      <c r="D59" s="67"/>
      <c r="E59" s="98"/>
      <c r="F59" s="30"/>
      <c r="G59" s="31"/>
      <c r="H59" s="24">
        <f t="shared" si="1"/>
        <v>0</v>
      </c>
      <c r="I59" s="31"/>
      <c r="J59" s="31"/>
      <c r="K59" s="31"/>
      <c r="L59" s="31"/>
      <c r="M59" s="26">
        <f t="shared" si="2"/>
        <v>0</v>
      </c>
      <c r="N59" s="25" t="str">
        <f t="shared" si="3"/>
        <v/>
      </c>
      <c r="O59" s="35"/>
      <c r="P59" s="38">
        <f t="shared" si="4"/>
        <v>0</v>
      </c>
    </row>
    <row r="60" spans="1:16" ht="24.95" customHeight="1" x14ac:dyDescent="0.2">
      <c r="A60" s="105"/>
      <c r="B60" s="106"/>
      <c r="C60" s="107"/>
      <c r="D60" s="67"/>
      <c r="E60" s="98"/>
      <c r="F60" s="30"/>
      <c r="G60" s="31"/>
      <c r="H60" s="24">
        <f t="shared" si="1"/>
        <v>0</v>
      </c>
      <c r="I60" s="31"/>
      <c r="J60" s="31"/>
      <c r="K60" s="31"/>
      <c r="L60" s="31"/>
      <c r="M60" s="26">
        <f t="shared" si="2"/>
        <v>0</v>
      </c>
      <c r="N60" s="25" t="str">
        <f t="shared" si="3"/>
        <v/>
      </c>
      <c r="O60" s="35"/>
      <c r="P60" s="38">
        <f t="shared" si="4"/>
        <v>0</v>
      </c>
    </row>
    <row r="61" spans="1:16" ht="24.95" customHeight="1" x14ac:dyDescent="0.2">
      <c r="A61" s="105"/>
      <c r="B61" s="106"/>
      <c r="C61" s="107"/>
      <c r="D61" s="67"/>
      <c r="E61" s="98"/>
      <c r="F61" s="30"/>
      <c r="G61" s="31"/>
      <c r="H61" s="24">
        <f t="shared" si="1"/>
        <v>0</v>
      </c>
      <c r="I61" s="31"/>
      <c r="J61" s="31"/>
      <c r="K61" s="31"/>
      <c r="L61" s="31"/>
      <c r="M61" s="26">
        <f t="shared" si="2"/>
        <v>0</v>
      </c>
      <c r="N61" s="25" t="str">
        <f t="shared" si="3"/>
        <v/>
      </c>
      <c r="O61" s="35"/>
      <c r="P61" s="38">
        <f t="shared" si="4"/>
        <v>0</v>
      </c>
    </row>
    <row r="62" spans="1:16" ht="24.95" customHeight="1" x14ac:dyDescent="0.2">
      <c r="A62" s="105"/>
      <c r="B62" s="106"/>
      <c r="C62" s="107"/>
      <c r="D62" s="67"/>
      <c r="E62" s="98"/>
      <c r="F62" s="30"/>
      <c r="G62" s="31"/>
      <c r="H62" s="24">
        <f t="shared" si="1"/>
        <v>0</v>
      </c>
      <c r="I62" s="31"/>
      <c r="J62" s="31"/>
      <c r="K62" s="31"/>
      <c r="L62" s="31"/>
      <c r="M62" s="26">
        <f t="shared" si="2"/>
        <v>0</v>
      </c>
      <c r="N62" s="25" t="str">
        <f t="shared" si="3"/>
        <v/>
      </c>
      <c r="O62" s="35"/>
      <c r="P62" s="38">
        <f t="shared" si="4"/>
        <v>0</v>
      </c>
    </row>
    <row r="63" spans="1:16" ht="24.95" customHeight="1" x14ac:dyDescent="0.2">
      <c r="A63" s="105"/>
      <c r="B63" s="106"/>
      <c r="C63" s="107"/>
      <c r="D63" s="67"/>
      <c r="E63" s="98"/>
      <c r="F63" s="30"/>
      <c r="G63" s="31"/>
      <c r="H63" s="24">
        <f t="shared" si="1"/>
        <v>0</v>
      </c>
      <c r="I63" s="31"/>
      <c r="J63" s="31"/>
      <c r="K63" s="31"/>
      <c r="L63" s="31"/>
      <c r="M63" s="26">
        <f t="shared" si="2"/>
        <v>0</v>
      </c>
      <c r="N63" s="25" t="str">
        <f t="shared" si="3"/>
        <v/>
      </c>
      <c r="O63" s="35"/>
      <c r="P63" s="38">
        <f t="shared" si="4"/>
        <v>0</v>
      </c>
    </row>
    <row r="64" spans="1:16" ht="24.95" customHeight="1" x14ac:dyDescent="0.2">
      <c r="A64" s="105"/>
      <c r="B64" s="106"/>
      <c r="C64" s="107"/>
      <c r="D64" s="67"/>
      <c r="E64" s="98"/>
      <c r="F64" s="30"/>
      <c r="G64" s="31"/>
      <c r="H64" s="24">
        <f t="shared" si="1"/>
        <v>0</v>
      </c>
      <c r="I64" s="31"/>
      <c r="J64" s="31"/>
      <c r="K64" s="31"/>
      <c r="L64" s="31"/>
      <c r="M64" s="26">
        <f t="shared" si="2"/>
        <v>0</v>
      </c>
      <c r="N64" s="25" t="str">
        <f t="shared" si="3"/>
        <v/>
      </c>
      <c r="O64" s="35"/>
      <c r="P64" s="38">
        <f t="shared" si="4"/>
        <v>0</v>
      </c>
    </row>
    <row r="65" spans="1:16" ht="24.95" customHeight="1" x14ac:dyDescent="0.2">
      <c r="A65" s="105"/>
      <c r="B65" s="106"/>
      <c r="C65" s="107"/>
      <c r="D65" s="67"/>
      <c r="E65" s="98"/>
      <c r="F65" s="30"/>
      <c r="G65" s="31"/>
      <c r="H65" s="24">
        <f t="shared" si="1"/>
        <v>0</v>
      </c>
      <c r="I65" s="31"/>
      <c r="J65" s="31"/>
      <c r="K65" s="31"/>
      <c r="L65" s="31"/>
      <c r="M65" s="26">
        <f t="shared" si="2"/>
        <v>0</v>
      </c>
      <c r="N65" s="25" t="str">
        <f t="shared" si="3"/>
        <v/>
      </c>
      <c r="O65" s="35"/>
      <c r="P65" s="38">
        <f t="shared" si="4"/>
        <v>0</v>
      </c>
    </row>
    <row r="66" spans="1:16" ht="24.95" customHeight="1" x14ac:dyDescent="0.2">
      <c r="A66" s="105"/>
      <c r="B66" s="106"/>
      <c r="C66" s="107"/>
      <c r="D66" s="67"/>
      <c r="E66" s="98"/>
      <c r="F66" s="30"/>
      <c r="G66" s="31"/>
      <c r="H66" s="24">
        <f t="shared" si="1"/>
        <v>0</v>
      </c>
      <c r="I66" s="31"/>
      <c r="J66" s="31"/>
      <c r="K66" s="31"/>
      <c r="L66" s="31"/>
      <c r="M66" s="26">
        <f t="shared" si="2"/>
        <v>0</v>
      </c>
      <c r="N66" s="25" t="str">
        <f t="shared" si="3"/>
        <v/>
      </c>
      <c r="O66" s="35"/>
      <c r="P66" s="38">
        <f t="shared" si="4"/>
        <v>0</v>
      </c>
    </row>
    <row r="67" spans="1:16" ht="24.95" customHeight="1" x14ac:dyDescent="0.2">
      <c r="A67" s="105"/>
      <c r="B67" s="106"/>
      <c r="C67" s="107"/>
      <c r="D67" s="67"/>
      <c r="E67" s="98"/>
      <c r="F67" s="30"/>
      <c r="G67" s="31"/>
      <c r="H67" s="24">
        <f t="shared" si="1"/>
        <v>0</v>
      </c>
      <c r="I67" s="31"/>
      <c r="J67" s="31"/>
      <c r="K67" s="31"/>
      <c r="L67" s="31"/>
      <c r="M67" s="26">
        <f t="shared" si="2"/>
        <v>0</v>
      </c>
      <c r="N67" s="25" t="str">
        <f t="shared" si="3"/>
        <v/>
      </c>
      <c r="O67" s="35"/>
      <c r="P67" s="38">
        <f t="shared" si="4"/>
        <v>0</v>
      </c>
    </row>
    <row r="68" spans="1:16" ht="24.95" customHeight="1" x14ac:dyDescent="0.2">
      <c r="A68" s="105"/>
      <c r="B68" s="106"/>
      <c r="C68" s="107"/>
      <c r="D68" s="67"/>
      <c r="E68" s="98"/>
      <c r="F68" s="30"/>
      <c r="G68" s="31"/>
      <c r="H68" s="24">
        <f t="shared" si="1"/>
        <v>0</v>
      </c>
      <c r="I68" s="31"/>
      <c r="J68" s="31"/>
      <c r="K68" s="31"/>
      <c r="L68" s="31"/>
      <c r="M68" s="26">
        <f t="shared" si="2"/>
        <v>0</v>
      </c>
      <c r="N68" s="25" t="str">
        <f t="shared" si="3"/>
        <v/>
      </c>
      <c r="O68" s="35"/>
      <c r="P68" s="38">
        <f t="shared" si="4"/>
        <v>0</v>
      </c>
    </row>
    <row r="69" spans="1:16" ht="24.95" customHeight="1" x14ac:dyDescent="0.2">
      <c r="A69" s="105"/>
      <c r="B69" s="106"/>
      <c r="C69" s="107"/>
      <c r="D69" s="67"/>
      <c r="E69" s="98"/>
      <c r="F69" s="30"/>
      <c r="G69" s="31"/>
      <c r="H69" s="24">
        <f t="shared" si="1"/>
        <v>0</v>
      </c>
      <c r="I69" s="31"/>
      <c r="J69" s="31"/>
      <c r="K69" s="31"/>
      <c r="L69" s="31"/>
      <c r="M69" s="26">
        <f t="shared" si="2"/>
        <v>0</v>
      </c>
      <c r="N69" s="25" t="str">
        <f t="shared" si="3"/>
        <v/>
      </c>
      <c r="O69" s="35"/>
      <c r="P69" s="38">
        <f t="shared" si="4"/>
        <v>0</v>
      </c>
    </row>
    <row r="70" spans="1:16" ht="24.95" customHeight="1" x14ac:dyDescent="0.2">
      <c r="A70" s="105"/>
      <c r="B70" s="106"/>
      <c r="C70" s="107"/>
      <c r="D70" s="67"/>
      <c r="E70" s="98"/>
      <c r="F70" s="30"/>
      <c r="G70" s="31"/>
      <c r="H70" s="24">
        <f t="shared" si="1"/>
        <v>0</v>
      </c>
      <c r="I70" s="31"/>
      <c r="J70" s="31"/>
      <c r="K70" s="31"/>
      <c r="L70" s="31"/>
      <c r="M70" s="26">
        <f t="shared" si="2"/>
        <v>0</v>
      </c>
      <c r="N70" s="25" t="str">
        <f t="shared" si="3"/>
        <v/>
      </c>
      <c r="O70" s="35"/>
      <c r="P70" s="38">
        <f t="shared" si="4"/>
        <v>0</v>
      </c>
    </row>
    <row r="71" spans="1:16" ht="24.95" customHeight="1" x14ac:dyDescent="0.2">
      <c r="A71" s="105"/>
      <c r="B71" s="106"/>
      <c r="C71" s="107"/>
      <c r="D71" s="67"/>
      <c r="E71" s="98"/>
      <c r="F71" s="30"/>
      <c r="G71" s="31"/>
      <c r="H71" s="24">
        <f t="shared" si="1"/>
        <v>0</v>
      </c>
      <c r="I71" s="31"/>
      <c r="J71" s="31"/>
      <c r="K71" s="31"/>
      <c r="L71" s="31"/>
      <c r="M71" s="26">
        <f t="shared" si="2"/>
        <v>0</v>
      </c>
      <c r="N71" s="25" t="str">
        <f t="shared" si="3"/>
        <v/>
      </c>
      <c r="O71" s="35"/>
      <c r="P71" s="38">
        <f t="shared" si="4"/>
        <v>0</v>
      </c>
    </row>
    <row r="72" spans="1:16" ht="24.95" customHeight="1" x14ac:dyDescent="0.2">
      <c r="A72" s="105"/>
      <c r="B72" s="106"/>
      <c r="C72" s="107"/>
      <c r="D72" s="67"/>
      <c r="E72" s="98"/>
      <c r="F72" s="30"/>
      <c r="G72" s="31"/>
      <c r="H72" s="24">
        <f t="shared" si="1"/>
        <v>0</v>
      </c>
      <c r="I72" s="31"/>
      <c r="J72" s="31"/>
      <c r="K72" s="31"/>
      <c r="L72" s="31"/>
      <c r="M72" s="26">
        <f t="shared" si="2"/>
        <v>0</v>
      </c>
      <c r="N72" s="25" t="str">
        <f t="shared" si="3"/>
        <v/>
      </c>
      <c r="O72" s="35"/>
      <c r="P72" s="38">
        <f t="shared" si="4"/>
        <v>0</v>
      </c>
    </row>
    <row r="73" spans="1:16" ht="24.95" customHeight="1" x14ac:dyDescent="0.2">
      <c r="A73" s="105"/>
      <c r="B73" s="106"/>
      <c r="C73" s="107"/>
      <c r="D73" s="67"/>
      <c r="E73" s="98"/>
      <c r="F73" s="30"/>
      <c r="G73" s="31"/>
      <c r="H73" s="24">
        <f t="shared" si="1"/>
        <v>0</v>
      </c>
      <c r="I73" s="31"/>
      <c r="J73" s="31"/>
      <c r="K73" s="31"/>
      <c r="L73" s="31"/>
      <c r="M73" s="26">
        <f t="shared" si="2"/>
        <v>0</v>
      </c>
      <c r="N73" s="25" t="str">
        <f t="shared" si="3"/>
        <v/>
      </c>
      <c r="O73" s="35"/>
      <c r="P73" s="38">
        <f t="shared" si="4"/>
        <v>0</v>
      </c>
    </row>
    <row r="74" spans="1:16" ht="24.95" customHeight="1" x14ac:dyDescent="0.2">
      <c r="A74" s="105"/>
      <c r="B74" s="106"/>
      <c r="C74" s="107"/>
      <c r="D74" s="67"/>
      <c r="E74" s="98"/>
      <c r="F74" s="30"/>
      <c r="G74" s="31"/>
      <c r="H74" s="24">
        <f t="shared" si="1"/>
        <v>0</v>
      </c>
      <c r="I74" s="31"/>
      <c r="J74" s="31"/>
      <c r="K74" s="31"/>
      <c r="L74" s="31"/>
      <c r="M74" s="26">
        <f t="shared" si="2"/>
        <v>0</v>
      </c>
      <c r="N74" s="25" t="str">
        <f t="shared" si="3"/>
        <v/>
      </c>
      <c r="O74" s="35"/>
      <c r="P74" s="38">
        <f t="shared" si="4"/>
        <v>0</v>
      </c>
    </row>
    <row r="75" spans="1:16" ht="24.95" customHeight="1" x14ac:dyDescent="0.2">
      <c r="A75" s="105"/>
      <c r="B75" s="106"/>
      <c r="C75" s="107"/>
      <c r="D75" s="67"/>
      <c r="E75" s="98"/>
      <c r="F75" s="30"/>
      <c r="G75" s="31"/>
      <c r="H75" s="24">
        <f t="shared" si="1"/>
        <v>0</v>
      </c>
      <c r="I75" s="31"/>
      <c r="J75" s="31"/>
      <c r="K75" s="31"/>
      <c r="L75" s="31"/>
      <c r="M75" s="26">
        <f t="shared" si="2"/>
        <v>0</v>
      </c>
      <c r="N75" s="25" t="str">
        <f t="shared" si="3"/>
        <v/>
      </c>
      <c r="O75" s="35"/>
      <c r="P75" s="38">
        <f t="shared" si="4"/>
        <v>0</v>
      </c>
    </row>
    <row r="76" spans="1:16" ht="24.95" customHeight="1" x14ac:dyDescent="0.2">
      <c r="A76" s="105"/>
      <c r="B76" s="106"/>
      <c r="C76" s="107"/>
      <c r="D76" s="67"/>
      <c r="E76" s="98"/>
      <c r="F76" s="30"/>
      <c r="G76" s="31"/>
      <c r="H76" s="24">
        <f t="shared" si="1"/>
        <v>0</v>
      </c>
      <c r="I76" s="31"/>
      <c r="J76" s="31"/>
      <c r="K76" s="31"/>
      <c r="L76" s="31"/>
      <c r="M76" s="26">
        <f t="shared" si="2"/>
        <v>0</v>
      </c>
      <c r="N76" s="25" t="str">
        <f t="shared" si="3"/>
        <v/>
      </c>
      <c r="O76" s="35"/>
      <c r="P76" s="38">
        <f t="shared" si="4"/>
        <v>0</v>
      </c>
    </row>
    <row r="77" spans="1:16" ht="24.95" customHeight="1" x14ac:dyDescent="0.2">
      <c r="A77" s="105"/>
      <c r="B77" s="106"/>
      <c r="C77" s="107"/>
      <c r="D77" s="67"/>
      <c r="E77" s="98"/>
      <c r="F77" s="30"/>
      <c r="G77" s="31"/>
      <c r="H77" s="24">
        <f t="shared" si="1"/>
        <v>0</v>
      </c>
      <c r="I77" s="31"/>
      <c r="J77" s="31"/>
      <c r="K77" s="31"/>
      <c r="L77" s="31"/>
      <c r="M77" s="26">
        <f t="shared" si="2"/>
        <v>0</v>
      </c>
      <c r="N77" s="25" t="str">
        <f t="shared" si="3"/>
        <v/>
      </c>
      <c r="O77" s="35"/>
      <c r="P77" s="38">
        <f t="shared" si="4"/>
        <v>0</v>
      </c>
    </row>
    <row r="78" spans="1:16" ht="24.95" customHeight="1" x14ac:dyDescent="0.2">
      <c r="A78" s="105"/>
      <c r="B78" s="106"/>
      <c r="C78" s="107"/>
      <c r="D78" s="67"/>
      <c r="E78" s="98"/>
      <c r="F78" s="30"/>
      <c r="G78" s="31"/>
      <c r="H78" s="24">
        <f t="shared" si="1"/>
        <v>0</v>
      </c>
      <c r="I78" s="31"/>
      <c r="J78" s="31"/>
      <c r="K78" s="31"/>
      <c r="L78" s="31"/>
      <c r="M78" s="26">
        <f t="shared" si="2"/>
        <v>0</v>
      </c>
      <c r="N78" s="25" t="str">
        <f t="shared" si="3"/>
        <v/>
      </c>
      <c r="O78" s="35"/>
      <c r="P78" s="38">
        <f t="shared" si="4"/>
        <v>0</v>
      </c>
    </row>
    <row r="79" spans="1:16" ht="24.95" customHeight="1" x14ac:dyDescent="0.2">
      <c r="A79" s="105"/>
      <c r="B79" s="106"/>
      <c r="C79" s="107"/>
      <c r="D79" s="67"/>
      <c r="E79" s="98"/>
      <c r="F79" s="30"/>
      <c r="G79" s="31"/>
      <c r="H79" s="24">
        <f t="shared" si="1"/>
        <v>0</v>
      </c>
      <c r="I79" s="31"/>
      <c r="J79" s="31"/>
      <c r="K79" s="31"/>
      <c r="L79" s="31"/>
      <c r="M79" s="26">
        <f t="shared" si="2"/>
        <v>0</v>
      </c>
      <c r="N79" s="25" t="str">
        <f t="shared" si="3"/>
        <v/>
      </c>
      <c r="O79" s="35"/>
      <c r="P79" s="38">
        <f t="shared" si="4"/>
        <v>0</v>
      </c>
    </row>
    <row r="80" spans="1:16" ht="24.95" customHeight="1" x14ac:dyDescent="0.2">
      <c r="A80" s="105"/>
      <c r="B80" s="106"/>
      <c r="C80" s="107"/>
      <c r="D80" s="67"/>
      <c r="E80" s="98"/>
      <c r="F80" s="30"/>
      <c r="G80" s="31"/>
      <c r="H80" s="24">
        <f t="shared" si="1"/>
        <v>0</v>
      </c>
      <c r="I80" s="31"/>
      <c r="J80" s="31"/>
      <c r="K80" s="31"/>
      <c r="L80" s="31"/>
      <c r="M80" s="26">
        <f t="shared" si="2"/>
        <v>0</v>
      </c>
      <c r="N80" s="25" t="str">
        <f t="shared" si="3"/>
        <v/>
      </c>
      <c r="O80" s="35"/>
      <c r="P80" s="38">
        <f t="shared" si="4"/>
        <v>0</v>
      </c>
    </row>
    <row r="81" spans="1:16" ht="24.95" customHeight="1" x14ac:dyDescent="0.2">
      <c r="A81" s="105"/>
      <c r="B81" s="106"/>
      <c r="C81" s="107"/>
      <c r="D81" s="67"/>
      <c r="E81" s="98"/>
      <c r="F81" s="30"/>
      <c r="G81" s="31"/>
      <c r="H81" s="24">
        <f t="shared" si="1"/>
        <v>0</v>
      </c>
      <c r="I81" s="31"/>
      <c r="J81" s="31"/>
      <c r="K81" s="31"/>
      <c r="L81" s="31"/>
      <c r="M81" s="26">
        <f t="shared" si="2"/>
        <v>0</v>
      </c>
      <c r="N81" s="25" t="str">
        <f t="shared" si="3"/>
        <v/>
      </c>
      <c r="O81" s="35"/>
      <c r="P81" s="38">
        <f t="shared" si="4"/>
        <v>0</v>
      </c>
    </row>
    <row r="82" spans="1:16" ht="24.95" customHeight="1" x14ac:dyDescent="0.2">
      <c r="A82" s="105"/>
      <c r="B82" s="106"/>
      <c r="C82" s="107"/>
      <c r="D82" s="67"/>
      <c r="E82" s="98"/>
      <c r="F82" s="30"/>
      <c r="G82" s="31"/>
      <c r="H82" s="24">
        <f t="shared" si="1"/>
        <v>0</v>
      </c>
      <c r="I82" s="31"/>
      <c r="J82" s="31"/>
      <c r="K82" s="31"/>
      <c r="L82" s="31"/>
      <c r="M82" s="26">
        <f t="shared" si="2"/>
        <v>0</v>
      </c>
      <c r="N82" s="25" t="str">
        <f t="shared" si="3"/>
        <v/>
      </c>
      <c r="O82" s="35"/>
      <c r="P82" s="38">
        <f t="shared" si="4"/>
        <v>0</v>
      </c>
    </row>
    <row r="83" spans="1:16" ht="24.95" customHeight="1" x14ac:dyDescent="0.2">
      <c r="A83" s="105"/>
      <c r="B83" s="106"/>
      <c r="C83" s="107"/>
      <c r="D83" s="67"/>
      <c r="E83" s="98"/>
      <c r="F83" s="30"/>
      <c r="G83" s="31"/>
      <c r="H83" s="24">
        <f t="shared" si="1"/>
        <v>0</v>
      </c>
      <c r="I83" s="31"/>
      <c r="J83" s="31"/>
      <c r="K83" s="31"/>
      <c r="L83" s="31"/>
      <c r="M83" s="26">
        <f t="shared" si="2"/>
        <v>0</v>
      </c>
      <c r="N83" s="25" t="str">
        <f t="shared" si="3"/>
        <v/>
      </c>
      <c r="O83" s="35"/>
      <c r="P83" s="38">
        <f t="shared" si="4"/>
        <v>0</v>
      </c>
    </row>
    <row r="84" spans="1:16" ht="24.95" customHeight="1" x14ac:dyDescent="0.2">
      <c r="A84" s="105"/>
      <c r="B84" s="106"/>
      <c r="C84" s="107"/>
      <c r="D84" s="67"/>
      <c r="E84" s="98"/>
      <c r="F84" s="30"/>
      <c r="G84" s="31"/>
      <c r="H84" s="24">
        <f t="shared" ref="H84:H129" si="5">ROUNDDOWN(F84*G84,2)</f>
        <v>0</v>
      </c>
      <c r="I84" s="31"/>
      <c r="J84" s="31"/>
      <c r="K84" s="31"/>
      <c r="L84" s="31"/>
      <c r="M84" s="26">
        <f t="shared" ref="M84:M129" si="6">SUM(I84:L84)</f>
        <v>0</v>
      </c>
      <c r="N84" s="25" t="str">
        <f t="shared" ref="N84:N129" si="7">IF(ROUNDDOWN(F84*G84,2)-ROUNDDOWN(SUM(I84:L84),2)=0,"","zlý súčet")</f>
        <v/>
      </c>
      <c r="O84" s="35"/>
      <c r="P84" s="38">
        <f t="shared" ref="P84:P129" si="8">M84-O84</f>
        <v>0</v>
      </c>
    </row>
    <row r="85" spans="1:16" ht="24.95" customHeight="1" x14ac:dyDescent="0.2">
      <c r="A85" s="105"/>
      <c r="B85" s="106"/>
      <c r="C85" s="107"/>
      <c r="D85" s="67"/>
      <c r="E85" s="98"/>
      <c r="F85" s="30"/>
      <c r="G85" s="31"/>
      <c r="H85" s="24">
        <f t="shared" si="5"/>
        <v>0</v>
      </c>
      <c r="I85" s="31"/>
      <c r="J85" s="31"/>
      <c r="K85" s="31"/>
      <c r="L85" s="31"/>
      <c r="M85" s="26">
        <f t="shared" si="6"/>
        <v>0</v>
      </c>
      <c r="N85" s="25" t="str">
        <f t="shared" si="7"/>
        <v/>
      </c>
      <c r="O85" s="35"/>
      <c r="P85" s="38">
        <f t="shared" si="8"/>
        <v>0</v>
      </c>
    </row>
    <row r="86" spans="1:16" ht="24.95" customHeight="1" x14ac:dyDescent="0.2">
      <c r="A86" s="105"/>
      <c r="B86" s="106"/>
      <c r="C86" s="107"/>
      <c r="D86" s="67"/>
      <c r="E86" s="98"/>
      <c r="F86" s="30"/>
      <c r="G86" s="31"/>
      <c r="H86" s="24">
        <f t="shared" si="5"/>
        <v>0</v>
      </c>
      <c r="I86" s="31"/>
      <c r="J86" s="31"/>
      <c r="K86" s="31"/>
      <c r="L86" s="31"/>
      <c r="M86" s="26">
        <f t="shared" si="6"/>
        <v>0</v>
      </c>
      <c r="N86" s="25" t="str">
        <f t="shared" si="7"/>
        <v/>
      </c>
      <c r="O86" s="35"/>
      <c r="P86" s="38">
        <f t="shared" si="8"/>
        <v>0</v>
      </c>
    </row>
    <row r="87" spans="1:16" ht="24.95" customHeight="1" x14ac:dyDescent="0.2">
      <c r="A87" s="105"/>
      <c r="B87" s="106"/>
      <c r="C87" s="107"/>
      <c r="D87" s="67"/>
      <c r="E87" s="98"/>
      <c r="F87" s="30"/>
      <c r="G87" s="31"/>
      <c r="H87" s="24">
        <f t="shared" si="5"/>
        <v>0</v>
      </c>
      <c r="I87" s="31"/>
      <c r="J87" s="31"/>
      <c r="K87" s="31"/>
      <c r="L87" s="31"/>
      <c r="M87" s="26">
        <f t="shared" si="6"/>
        <v>0</v>
      </c>
      <c r="N87" s="25" t="str">
        <f t="shared" si="7"/>
        <v/>
      </c>
      <c r="O87" s="35"/>
      <c r="P87" s="38">
        <f t="shared" si="8"/>
        <v>0</v>
      </c>
    </row>
    <row r="88" spans="1:16" ht="24.95" customHeight="1" x14ac:dyDescent="0.2">
      <c r="A88" s="105"/>
      <c r="B88" s="106"/>
      <c r="C88" s="107"/>
      <c r="D88" s="67"/>
      <c r="E88" s="98"/>
      <c r="F88" s="30"/>
      <c r="G88" s="31"/>
      <c r="H88" s="24">
        <f t="shared" si="5"/>
        <v>0</v>
      </c>
      <c r="I88" s="31"/>
      <c r="J88" s="31"/>
      <c r="K88" s="31"/>
      <c r="L88" s="31"/>
      <c r="M88" s="26">
        <f t="shared" si="6"/>
        <v>0</v>
      </c>
      <c r="N88" s="25" t="str">
        <f t="shared" si="7"/>
        <v/>
      </c>
      <c r="O88" s="35"/>
      <c r="P88" s="38">
        <f t="shared" si="8"/>
        <v>0</v>
      </c>
    </row>
    <row r="89" spans="1:16" ht="24.95" customHeight="1" x14ac:dyDescent="0.2">
      <c r="A89" s="105"/>
      <c r="B89" s="106"/>
      <c r="C89" s="107"/>
      <c r="D89" s="67"/>
      <c r="E89" s="98"/>
      <c r="F89" s="30"/>
      <c r="G89" s="31"/>
      <c r="H89" s="24">
        <f t="shared" si="5"/>
        <v>0</v>
      </c>
      <c r="I89" s="31"/>
      <c r="J89" s="31"/>
      <c r="K89" s="31"/>
      <c r="L89" s="31"/>
      <c r="M89" s="26">
        <f t="shared" si="6"/>
        <v>0</v>
      </c>
      <c r="N89" s="25" t="str">
        <f t="shared" si="7"/>
        <v/>
      </c>
      <c r="O89" s="35"/>
      <c r="P89" s="38">
        <f t="shared" si="8"/>
        <v>0</v>
      </c>
    </row>
    <row r="90" spans="1:16" ht="24.95" customHeight="1" x14ac:dyDescent="0.2">
      <c r="A90" s="105"/>
      <c r="B90" s="106"/>
      <c r="C90" s="107"/>
      <c r="D90" s="67"/>
      <c r="E90" s="98"/>
      <c r="F90" s="30"/>
      <c r="G90" s="31"/>
      <c r="H90" s="24">
        <f t="shared" si="5"/>
        <v>0</v>
      </c>
      <c r="I90" s="31"/>
      <c r="J90" s="31"/>
      <c r="K90" s="31"/>
      <c r="L90" s="31"/>
      <c r="M90" s="26">
        <f t="shared" si="6"/>
        <v>0</v>
      </c>
      <c r="N90" s="25" t="str">
        <f t="shared" si="7"/>
        <v/>
      </c>
      <c r="O90" s="35"/>
      <c r="P90" s="38">
        <f t="shared" si="8"/>
        <v>0</v>
      </c>
    </row>
    <row r="91" spans="1:16" ht="24.95" customHeight="1" x14ac:dyDescent="0.2">
      <c r="A91" s="105"/>
      <c r="B91" s="106"/>
      <c r="C91" s="107"/>
      <c r="D91" s="67"/>
      <c r="E91" s="98"/>
      <c r="F91" s="30"/>
      <c r="G91" s="31"/>
      <c r="H91" s="24">
        <f t="shared" si="5"/>
        <v>0</v>
      </c>
      <c r="I91" s="31"/>
      <c r="J91" s="31"/>
      <c r="K91" s="31"/>
      <c r="L91" s="31"/>
      <c r="M91" s="26">
        <f t="shared" si="6"/>
        <v>0</v>
      </c>
      <c r="N91" s="25" t="str">
        <f t="shared" si="7"/>
        <v/>
      </c>
      <c r="O91" s="35"/>
      <c r="P91" s="38">
        <f t="shared" si="8"/>
        <v>0</v>
      </c>
    </row>
    <row r="92" spans="1:16" ht="24.95" customHeight="1" x14ac:dyDescent="0.2">
      <c r="A92" s="105"/>
      <c r="B92" s="106"/>
      <c r="C92" s="107"/>
      <c r="D92" s="67"/>
      <c r="E92" s="98"/>
      <c r="F92" s="30"/>
      <c r="G92" s="31"/>
      <c r="H92" s="24">
        <f t="shared" si="5"/>
        <v>0</v>
      </c>
      <c r="I92" s="31"/>
      <c r="J92" s="31"/>
      <c r="K92" s="31"/>
      <c r="L92" s="31"/>
      <c r="M92" s="26">
        <f t="shared" si="6"/>
        <v>0</v>
      </c>
      <c r="N92" s="25" t="str">
        <f t="shared" si="7"/>
        <v/>
      </c>
      <c r="O92" s="35"/>
      <c r="P92" s="38">
        <f t="shared" si="8"/>
        <v>0</v>
      </c>
    </row>
    <row r="93" spans="1:16" ht="24.95" customHeight="1" x14ac:dyDescent="0.2">
      <c r="A93" s="105"/>
      <c r="B93" s="106"/>
      <c r="C93" s="107"/>
      <c r="D93" s="67"/>
      <c r="E93" s="98"/>
      <c r="F93" s="30"/>
      <c r="G93" s="31"/>
      <c r="H93" s="24">
        <f t="shared" si="5"/>
        <v>0</v>
      </c>
      <c r="I93" s="31"/>
      <c r="J93" s="31"/>
      <c r="K93" s="31"/>
      <c r="L93" s="31"/>
      <c r="M93" s="26">
        <f t="shared" si="6"/>
        <v>0</v>
      </c>
      <c r="N93" s="25" t="str">
        <f t="shared" si="7"/>
        <v/>
      </c>
      <c r="O93" s="35"/>
      <c r="P93" s="38">
        <f t="shared" si="8"/>
        <v>0</v>
      </c>
    </row>
    <row r="94" spans="1:16" ht="24.95" customHeight="1" x14ac:dyDescent="0.2">
      <c r="A94" s="105"/>
      <c r="B94" s="106"/>
      <c r="C94" s="107"/>
      <c r="D94" s="67"/>
      <c r="E94" s="98"/>
      <c r="F94" s="30"/>
      <c r="G94" s="31"/>
      <c r="H94" s="24">
        <f t="shared" si="5"/>
        <v>0</v>
      </c>
      <c r="I94" s="31"/>
      <c r="J94" s="31"/>
      <c r="K94" s="31"/>
      <c r="L94" s="31"/>
      <c r="M94" s="26">
        <f t="shared" si="6"/>
        <v>0</v>
      </c>
      <c r="N94" s="25" t="str">
        <f t="shared" si="7"/>
        <v/>
      </c>
      <c r="O94" s="35"/>
      <c r="P94" s="38">
        <f t="shared" si="8"/>
        <v>0</v>
      </c>
    </row>
    <row r="95" spans="1:16" ht="24.95" customHeight="1" x14ac:dyDescent="0.2">
      <c r="A95" s="105"/>
      <c r="B95" s="106"/>
      <c r="C95" s="107"/>
      <c r="D95" s="67"/>
      <c r="E95" s="98"/>
      <c r="F95" s="30"/>
      <c r="G95" s="31"/>
      <c r="H95" s="24">
        <f t="shared" si="5"/>
        <v>0</v>
      </c>
      <c r="I95" s="31"/>
      <c r="J95" s="31"/>
      <c r="K95" s="31"/>
      <c r="L95" s="31"/>
      <c r="M95" s="26">
        <f t="shared" si="6"/>
        <v>0</v>
      </c>
      <c r="N95" s="25" t="str">
        <f t="shared" si="7"/>
        <v/>
      </c>
      <c r="O95" s="35"/>
      <c r="P95" s="38">
        <f t="shared" si="8"/>
        <v>0</v>
      </c>
    </row>
    <row r="96" spans="1:16" ht="24.95" customHeight="1" x14ac:dyDescent="0.2">
      <c r="A96" s="105"/>
      <c r="B96" s="106"/>
      <c r="C96" s="107"/>
      <c r="D96" s="67"/>
      <c r="E96" s="98"/>
      <c r="F96" s="30"/>
      <c r="G96" s="31"/>
      <c r="H96" s="24">
        <f t="shared" si="5"/>
        <v>0</v>
      </c>
      <c r="I96" s="31"/>
      <c r="J96" s="31"/>
      <c r="K96" s="31"/>
      <c r="L96" s="31"/>
      <c r="M96" s="26">
        <f t="shared" si="6"/>
        <v>0</v>
      </c>
      <c r="N96" s="25" t="str">
        <f t="shared" si="7"/>
        <v/>
      </c>
      <c r="O96" s="35"/>
      <c r="P96" s="38">
        <f t="shared" si="8"/>
        <v>0</v>
      </c>
    </row>
    <row r="97" spans="1:16" ht="24.95" customHeight="1" x14ac:dyDescent="0.2">
      <c r="A97" s="105"/>
      <c r="B97" s="106"/>
      <c r="C97" s="107"/>
      <c r="D97" s="67"/>
      <c r="E97" s="98"/>
      <c r="F97" s="30"/>
      <c r="G97" s="31"/>
      <c r="H97" s="24">
        <f t="shared" si="5"/>
        <v>0</v>
      </c>
      <c r="I97" s="31"/>
      <c r="J97" s="31"/>
      <c r="K97" s="31"/>
      <c r="L97" s="31"/>
      <c r="M97" s="26">
        <f t="shared" si="6"/>
        <v>0</v>
      </c>
      <c r="N97" s="25" t="str">
        <f t="shared" si="7"/>
        <v/>
      </c>
      <c r="O97" s="35"/>
      <c r="P97" s="38">
        <f t="shared" si="8"/>
        <v>0</v>
      </c>
    </row>
    <row r="98" spans="1:16" ht="24.95" customHeight="1" x14ac:dyDescent="0.2">
      <c r="A98" s="105"/>
      <c r="B98" s="106"/>
      <c r="C98" s="107"/>
      <c r="D98" s="67"/>
      <c r="E98" s="98"/>
      <c r="F98" s="30"/>
      <c r="G98" s="31"/>
      <c r="H98" s="24">
        <f t="shared" si="5"/>
        <v>0</v>
      </c>
      <c r="I98" s="31"/>
      <c r="J98" s="31"/>
      <c r="K98" s="31"/>
      <c r="L98" s="31"/>
      <c r="M98" s="26">
        <f t="shared" si="6"/>
        <v>0</v>
      </c>
      <c r="N98" s="25" t="str">
        <f t="shared" si="7"/>
        <v/>
      </c>
      <c r="O98" s="35"/>
      <c r="P98" s="38">
        <f t="shared" si="8"/>
        <v>0</v>
      </c>
    </row>
    <row r="99" spans="1:16" ht="24.95" customHeight="1" x14ac:dyDescent="0.2">
      <c r="A99" s="105"/>
      <c r="B99" s="106"/>
      <c r="C99" s="107"/>
      <c r="D99" s="67"/>
      <c r="E99" s="98"/>
      <c r="F99" s="30"/>
      <c r="G99" s="31"/>
      <c r="H99" s="24">
        <f t="shared" si="5"/>
        <v>0</v>
      </c>
      <c r="I99" s="31"/>
      <c r="J99" s="31"/>
      <c r="K99" s="31"/>
      <c r="L99" s="31"/>
      <c r="M99" s="26">
        <f t="shared" si="6"/>
        <v>0</v>
      </c>
      <c r="N99" s="25" t="str">
        <f t="shared" si="7"/>
        <v/>
      </c>
      <c r="O99" s="35"/>
      <c r="P99" s="38">
        <f t="shared" si="8"/>
        <v>0</v>
      </c>
    </row>
    <row r="100" spans="1:16" ht="24.95" customHeight="1" x14ac:dyDescent="0.2">
      <c r="A100" s="105"/>
      <c r="B100" s="106"/>
      <c r="C100" s="107"/>
      <c r="D100" s="67"/>
      <c r="E100" s="98"/>
      <c r="F100" s="30"/>
      <c r="G100" s="31"/>
      <c r="H100" s="24">
        <f t="shared" si="5"/>
        <v>0</v>
      </c>
      <c r="I100" s="31"/>
      <c r="J100" s="31"/>
      <c r="K100" s="31"/>
      <c r="L100" s="31"/>
      <c r="M100" s="26">
        <f t="shared" si="6"/>
        <v>0</v>
      </c>
      <c r="N100" s="25" t="str">
        <f t="shared" si="7"/>
        <v/>
      </c>
      <c r="O100" s="35"/>
      <c r="P100" s="38">
        <f t="shared" si="8"/>
        <v>0</v>
      </c>
    </row>
    <row r="101" spans="1:16" ht="24.95" customHeight="1" x14ac:dyDescent="0.2">
      <c r="A101" s="105"/>
      <c r="B101" s="106"/>
      <c r="C101" s="107"/>
      <c r="D101" s="67"/>
      <c r="E101" s="98"/>
      <c r="F101" s="30"/>
      <c r="G101" s="31"/>
      <c r="H101" s="24">
        <f t="shared" si="5"/>
        <v>0</v>
      </c>
      <c r="I101" s="31"/>
      <c r="J101" s="31"/>
      <c r="K101" s="31"/>
      <c r="L101" s="31"/>
      <c r="M101" s="26">
        <f t="shared" si="6"/>
        <v>0</v>
      </c>
      <c r="N101" s="25" t="str">
        <f t="shared" si="7"/>
        <v/>
      </c>
      <c r="O101" s="35"/>
      <c r="P101" s="38">
        <f t="shared" si="8"/>
        <v>0</v>
      </c>
    </row>
    <row r="102" spans="1:16" ht="24.95" customHeight="1" x14ac:dyDescent="0.2">
      <c r="A102" s="105"/>
      <c r="B102" s="106"/>
      <c r="C102" s="107"/>
      <c r="D102" s="67"/>
      <c r="E102" s="98"/>
      <c r="F102" s="30"/>
      <c r="G102" s="31"/>
      <c r="H102" s="24">
        <f t="shared" si="5"/>
        <v>0</v>
      </c>
      <c r="I102" s="31"/>
      <c r="J102" s="31"/>
      <c r="K102" s="31"/>
      <c r="L102" s="31"/>
      <c r="M102" s="26">
        <f t="shared" si="6"/>
        <v>0</v>
      </c>
      <c r="N102" s="25" t="str">
        <f t="shared" si="7"/>
        <v/>
      </c>
      <c r="O102" s="35"/>
      <c r="P102" s="38">
        <f t="shared" si="8"/>
        <v>0</v>
      </c>
    </row>
    <row r="103" spans="1:16" ht="24.95" customHeight="1" x14ac:dyDescent="0.2">
      <c r="A103" s="105"/>
      <c r="B103" s="106"/>
      <c r="C103" s="107"/>
      <c r="D103" s="67"/>
      <c r="E103" s="98"/>
      <c r="F103" s="30"/>
      <c r="G103" s="31"/>
      <c r="H103" s="24">
        <f t="shared" si="5"/>
        <v>0</v>
      </c>
      <c r="I103" s="31"/>
      <c r="J103" s="31"/>
      <c r="K103" s="31"/>
      <c r="L103" s="31"/>
      <c r="M103" s="26">
        <f t="shared" si="6"/>
        <v>0</v>
      </c>
      <c r="N103" s="25" t="str">
        <f t="shared" si="7"/>
        <v/>
      </c>
      <c r="O103" s="35"/>
      <c r="P103" s="38">
        <f t="shared" si="8"/>
        <v>0</v>
      </c>
    </row>
    <row r="104" spans="1:16" ht="24.95" customHeight="1" x14ac:dyDescent="0.2">
      <c r="A104" s="105"/>
      <c r="B104" s="106"/>
      <c r="C104" s="107"/>
      <c r="D104" s="67"/>
      <c r="E104" s="98"/>
      <c r="F104" s="30"/>
      <c r="G104" s="31"/>
      <c r="H104" s="24">
        <f t="shared" si="5"/>
        <v>0</v>
      </c>
      <c r="I104" s="31"/>
      <c r="J104" s="31"/>
      <c r="K104" s="31"/>
      <c r="L104" s="31"/>
      <c r="M104" s="26">
        <f t="shared" si="6"/>
        <v>0</v>
      </c>
      <c r="N104" s="25" t="str">
        <f t="shared" si="7"/>
        <v/>
      </c>
      <c r="O104" s="35"/>
      <c r="P104" s="38">
        <f t="shared" si="8"/>
        <v>0</v>
      </c>
    </row>
    <row r="105" spans="1:16" ht="24.95" customHeight="1" x14ac:dyDescent="0.2">
      <c r="A105" s="105"/>
      <c r="B105" s="106"/>
      <c r="C105" s="107"/>
      <c r="D105" s="67"/>
      <c r="E105" s="98"/>
      <c r="F105" s="30"/>
      <c r="G105" s="31"/>
      <c r="H105" s="24">
        <f t="shared" si="5"/>
        <v>0</v>
      </c>
      <c r="I105" s="31"/>
      <c r="J105" s="31"/>
      <c r="K105" s="31"/>
      <c r="L105" s="31"/>
      <c r="M105" s="26">
        <f t="shared" si="6"/>
        <v>0</v>
      </c>
      <c r="N105" s="25" t="str">
        <f t="shared" si="7"/>
        <v/>
      </c>
      <c r="O105" s="35"/>
      <c r="P105" s="38">
        <f t="shared" si="8"/>
        <v>0</v>
      </c>
    </row>
    <row r="106" spans="1:16" ht="24.95" customHeight="1" x14ac:dyDescent="0.2">
      <c r="A106" s="105"/>
      <c r="B106" s="106"/>
      <c r="C106" s="107"/>
      <c r="D106" s="67"/>
      <c r="E106" s="98"/>
      <c r="F106" s="30"/>
      <c r="G106" s="31"/>
      <c r="H106" s="24">
        <f t="shared" si="5"/>
        <v>0</v>
      </c>
      <c r="I106" s="31"/>
      <c r="J106" s="31"/>
      <c r="K106" s="31"/>
      <c r="L106" s="31"/>
      <c r="M106" s="26">
        <f t="shared" si="6"/>
        <v>0</v>
      </c>
      <c r="N106" s="25" t="str">
        <f t="shared" si="7"/>
        <v/>
      </c>
      <c r="O106" s="35"/>
      <c r="P106" s="38">
        <f t="shared" si="8"/>
        <v>0</v>
      </c>
    </row>
    <row r="107" spans="1:16" ht="24.95" customHeight="1" x14ac:dyDescent="0.2">
      <c r="A107" s="105"/>
      <c r="B107" s="106"/>
      <c r="C107" s="107"/>
      <c r="D107" s="67"/>
      <c r="E107" s="98"/>
      <c r="F107" s="30"/>
      <c r="G107" s="31"/>
      <c r="H107" s="24">
        <f t="shared" si="5"/>
        <v>0</v>
      </c>
      <c r="I107" s="31"/>
      <c r="J107" s="31"/>
      <c r="K107" s="31"/>
      <c r="L107" s="31"/>
      <c r="M107" s="26">
        <f t="shared" si="6"/>
        <v>0</v>
      </c>
      <c r="N107" s="25" t="str">
        <f t="shared" si="7"/>
        <v/>
      </c>
      <c r="O107" s="35"/>
      <c r="P107" s="38">
        <f t="shared" si="8"/>
        <v>0</v>
      </c>
    </row>
    <row r="108" spans="1:16" ht="24.95" customHeight="1" x14ac:dyDescent="0.2">
      <c r="A108" s="105"/>
      <c r="B108" s="106"/>
      <c r="C108" s="107"/>
      <c r="D108" s="67"/>
      <c r="E108" s="98"/>
      <c r="F108" s="30"/>
      <c r="G108" s="31"/>
      <c r="H108" s="24">
        <f t="shared" si="5"/>
        <v>0</v>
      </c>
      <c r="I108" s="31"/>
      <c r="J108" s="31"/>
      <c r="K108" s="31"/>
      <c r="L108" s="31"/>
      <c r="M108" s="26">
        <f t="shared" si="6"/>
        <v>0</v>
      </c>
      <c r="N108" s="25" t="str">
        <f t="shared" si="7"/>
        <v/>
      </c>
      <c r="O108" s="35"/>
      <c r="P108" s="38">
        <f t="shared" si="8"/>
        <v>0</v>
      </c>
    </row>
    <row r="109" spans="1:16" ht="24.95" customHeight="1" x14ac:dyDescent="0.2">
      <c r="A109" s="105"/>
      <c r="B109" s="106"/>
      <c r="C109" s="107"/>
      <c r="D109" s="67"/>
      <c r="E109" s="98"/>
      <c r="F109" s="30"/>
      <c r="G109" s="31"/>
      <c r="H109" s="24">
        <f t="shared" si="5"/>
        <v>0</v>
      </c>
      <c r="I109" s="31"/>
      <c r="J109" s="31"/>
      <c r="K109" s="31"/>
      <c r="L109" s="31"/>
      <c r="M109" s="26">
        <f t="shared" si="6"/>
        <v>0</v>
      </c>
      <c r="N109" s="25" t="str">
        <f t="shared" si="7"/>
        <v/>
      </c>
      <c r="O109" s="35"/>
      <c r="P109" s="38">
        <f t="shared" si="8"/>
        <v>0</v>
      </c>
    </row>
    <row r="110" spans="1:16" ht="24.95" customHeight="1" x14ac:dyDescent="0.2">
      <c r="A110" s="105"/>
      <c r="B110" s="106"/>
      <c r="C110" s="107"/>
      <c r="D110" s="67"/>
      <c r="E110" s="98"/>
      <c r="F110" s="30"/>
      <c r="G110" s="31"/>
      <c r="H110" s="24">
        <f t="shared" si="5"/>
        <v>0</v>
      </c>
      <c r="I110" s="31"/>
      <c r="J110" s="31"/>
      <c r="K110" s="31"/>
      <c r="L110" s="31"/>
      <c r="M110" s="26">
        <f t="shared" si="6"/>
        <v>0</v>
      </c>
      <c r="N110" s="25" t="str">
        <f t="shared" si="7"/>
        <v/>
      </c>
      <c r="O110" s="35"/>
      <c r="P110" s="38">
        <f t="shared" si="8"/>
        <v>0</v>
      </c>
    </row>
    <row r="111" spans="1:16" ht="24.95" customHeight="1" x14ac:dyDescent="0.2">
      <c r="A111" s="105"/>
      <c r="B111" s="106"/>
      <c r="C111" s="107"/>
      <c r="D111" s="67"/>
      <c r="E111" s="98"/>
      <c r="F111" s="30"/>
      <c r="G111" s="31"/>
      <c r="H111" s="24">
        <f t="shared" si="5"/>
        <v>0</v>
      </c>
      <c r="I111" s="31"/>
      <c r="J111" s="31"/>
      <c r="K111" s="31"/>
      <c r="L111" s="31"/>
      <c r="M111" s="26">
        <f t="shared" si="6"/>
        <v>0</v>
      </c>
      <c r="N111" s="25" t="str">
        <f t="shared" si="7"/>
        <v/>
      </c>
      <c r="O111" s="35"/>
      <c r="P111" s="38">
        <f t="shared" si="8"/>
        <v>0</v>
      </c>
    </row>
    <row r="112" spans="1:16" ht="24.95" customHeight="1" x14ac:dyDescent="0.2">
      <c r="A112" s="105"/>
      <c r="B112" s="106"/>
      <c r="C112" s="107"/>
      <c r="D112" s="67"/>
      <c r="E112" s="98"/>
      <c r="F112" s="30"/>
      <c r="G112" s="31"/>
      <c r="H112" s="24">
        <f t="shared" si="5"/>
        <v>0</v>
      </c>
      <c r="I112" s="31"/>
      <c r="J112" s="31"/>
      <c r="K112" s="31"/>
      <c r="L112" s="31"/>
      <c r="M112" s="26">
        <f t="shared" si="6"/>
        <v>0</v>
      </c>
      <c r="N112" s="25" t="str">
        <f t="shared" si="7"/>
        <v/>
      </c>
      <c r="O112" s="35"/>
      <c r="P112" s="38">
        <f t="shared" si="8"/>
        <v>0</v>
      </c>
    </row>
    <row r="113" spans="1:16" ht="24.95" customHeight="1" x14ac:dyDescent="0.2">
      <c r="A113" s="105"/>
      <c r="B113" s="106"/>
      <c r="C113" s="107"/>
      <c r="D113" s="67"/>
      <c r="E113" s="98"/>
      <c r="F113" s="30"/>
      <c r="G113" s="31"/>
      <c r="H113" s="24">
        <f t="shared" si="5"/>
        <v>0</v>
      </c>
      <c r="I113" s="31"/>
      <c r="J113" s="31"/>
      <c r="K113" s="31"/>
      <c r="L113" s="31"/>
      <c r="M113" s="26">
        <f t="shared" si="6"/>
        <v>0</v>
      </c>
      <c r="N113" s="25" t="str">
        <f t="shared" si="7"/>
        <v/>
      </c>
      <c r="O113" s="35"/>
      <c r="P113" s="38">
        <f t="shared" si="8"/>
        <v>0</v>
      </c>
    </row>
    <row r="114" spans="1:16" ht="24.95" customHeight="1" x14ac:dyDescent="0.2">
      <c r="A114" s="105"/>
      <c r="B114" s="106"/>
      <c r="C114" s="107"/>
      <c r="D114" s="67"/>
      <c r="E114" s="98"/>
      <c r="F114" s="30"/>
      <c r="G114" s="31"/>
      <c r="H114" s="24">
        <f t="shared" si="5"/>
        <v>0</v>
      </c>
      <c r="I114" s="31"/>
      <c r="J114" s="31"/>
      <c r="K114" s="31"/>
      <c r="L114" s="31"/>
      <c r="M114" s="26">
        <f t="shared" si="6"/>
        <v>0</v>
      </c>
      <c r="N114" s="25" t="str">
        <f t="shared" si="7"/>
        <v/>
      </c>
      <c r="O114" s="35"/>
      <c r="P114" s="38">
        <f t="shared" si="8"/>
        <v>0</v>
      </c>
    </row>
    <row r="115" spans="1:16" ht="24.95" customHeight="1" x14ac:dyDescent="0.2">
      <c r="A115" s="105"/>
      <c r="B115" s="106"/>
      <c r="C115" s="107"/>
      <c r="D115" s="67"/>
      <c r="E115" s="98"/>
      <c r="F115" s="30"/>
      <c r="G115" s="31"/>
      <c r="H115" s="24">
        <f t="shared" si="5"/>
        <v>0</v>
      </c>
      <c r="I115" s="31"/>
      <c r="J115" s="31"/>
      <c r="K115" s="31"/>
      <c r="L115" s="31"/>
      <c r="M115" s="26">
        <f t="shared" si="6"/>
        <v>0</v>
      </c>
      <c r="N115" s="25" t="str">
        <f t="shared" si="7"/>
        <v/>
      </c>
      <c r="O115" s="35"/>
      <c r="P115" s="38">
        <f t="shared" si="8"/>
        <v>0</v>
      </c>
    </row>
    <row r="116" spans="1:16" ht="24.95" customHeight="1" x14ac:dyDescent="0.2">
      <c r="A116" s="105"/>
      <c r="B116" s="106"/>
      <c r="C116" s="107"/>
      <c r="D116" s="67"/>
      <c r="E116" s="98"/>
      <c r="F116" s="30"/>
      <c r="G116" s="31"/>
      <c r="H116" s="24">
        <f t="shared" si="5"/>
        <v>0</v>
      </c>
      <c r="I116" s="31"/>
      <c r="J116" s="31"/>
      <c r="K116" s="31"/>
      <c r="L116" s="31"/>
      <c r="M116" s="26">
        <f t="shared" si="6"/>
        <v>0</v>
      </c>
      <c r="N116" s="25" t="str">
        <f t="shared" si="7"/>
        <v/>
      </c>
      <c r="O116" s="35"/>
      <c r="P116" s="38">
        <f t="shared" si="8"/>
        <v>0</v>
      </c>
    </row>
    <row r="117" spans="1:16" ht="24.95" customHeight="1" x14ac:dyDescent="0.2">
      <c r="A117" s="105"/>
      <c r="B117" s="106"/>
      <c r="C117" s="107"/>
      <c r="D117" s="67"/>
      <c r="E117" s="98"/>
      <c r="F117" s="30"/>
      <c r="G117" s="31"/>
      <c r="H117" s="24">
        <f t="shared" si="5"/>
        <v>0</v>
      </c>
      <c r="I117" s="31"/>
      <c r="J117" s="31"/>
      <c r="K117" s="31"/>
      <c r="L117" s="31"/>
      <c r="M117" s="26">
        <f t="shared" si="6"/>
        <v>0</v>
      </c>
      <c r="N117" s="25" t="str">
        <f t="shared" si="7"/>
        <v/>
      </c>
      <c r="O117" s="35"/>
      <c r="P117" s="38">
        <f t="shared" si="8"/>
        <v>0</v>
      </c>
    </row>
    <row r="118" spans="1:16" ht="24.95" customHeight="1" x14ac:dyDescent="0.2">
      <c r="A118" s="105"/>
      <c r="B118" s="106"/>
      <c r="C118" s="107"/>
      <c r="D118" s="67"/>
      <c r="E118" s="98"/>
      <c r="F118" s="30"/>
      <c r="G118" s="31"/>
      <c r="H118" s="24">
        <f t="shared" si="5"/>
        <v>0</v>
      </c>
      <c r="I118" s="31"/>
      <c r="J118" s="31"/>
      <c r="K118" s="31"/>
      <c r="L118" s="31"/>
      <c r="M118" s="26">
        <f t="shared" si="6"/>
        <v>0</v>
      </c>
      <c r="N118" s="25" t="str">
        <f t="shared" si="7"/>
        <v/>
      </c>
      <c r="O118" s="35"/>
      <c r="P118" s="38">
        <f t="shared" si="8"/>
        <v>0</v>
      </c>
    </row>
    <row r="119" spans="1:16" ht="24.95" customHeight="1" x14ac:dyDescent="0.2">
      <c r="A119" s="105"/>
      <c r="B119" s="106"/>
      <c r="C119" s="107"/>
      <c r="D119" s="67"/>
      <c r="E119" s="98"/>
      <c r="F119" s="30"/>
      <c r="G119" s="31"/>
      <c r="H119" s="24">
        <f t="shared" si="5"/>
        <v>0</v>
      </c>
      <c r="I119" s="31"/>
      <c r="J119" s="31"/>
      <c r="K119" s="31"/>
      <c r="L119" s="31"/>
      <c r="M119" s="26">
        <f t="shared" si="6"/>
        <v>0</v>
      </c>
      <c r="N119" s="25" t="str">
        <f t="shared" si="7"/>
        <v/>
      </c>
      <c r="O119" s="35"/>
      <c r="P119" s="38">
        <f t="shared" si="8"/>
        <v>0</v>
      </c>
    </row>
    <row r="120" spans="1:16" ht="24.95" customHeight="1" x14ac:dyDescent="0.2">
      <c r="A120" s="105"/>
      <c r="B120" s="106"/>
      <c r="C120" s="107"/>
      <c r="D120" s="67"/>
      <c r="E120" s="98"/>
      <c r="F120" s="30"/>
      <c r="G120" s="31"/>
      <c r="H120" s="24">
        <f t="shared" si="5"/>
        <v>0</v>
      </c>
      <c r="I120" s="31"/>
      <c r="J120" s="31"/>
      <c r="K120" s="31"/>
      <c r="L120" s="31"/>
      <c r="M120" s="26">
        <f t="shared" si="6"/>
        <v>0</v>
      </c>
      <c r="N120" s="25" t="str">
        <f t="shared" si="7"/>
        <v/>
      </c>
      <c r="O120" s="35"/>
      <c r="P120" s="38">
        <f t="shared" si="8"/>
        <v>0</v>
      </c>
    </row>
    <row r="121" spans="1:16" ht="24.95" customHeight="1" x14ac:dyDescent="0.2">
      <c r="A121" s="105"/>
      <c r="B121" s="106"/>
      <c r="C121" s="107"/>
      <c r="D121" s="67"/>
      <c r="E121" s="98"/>
      <c r="F121" s="30"/>
      <c r="G121" s="31"/>
      <c r="H121" s="24">
        <f t="shared" si="5"/>
        <v>0</v>
      </c>
      <c r="I121" s="31"/>
      <c r="J121" s="31"/>
      <c r="K121" s="31"/>
      <c r="L121" s="31"/>
      <c r="M121" s="26">
        <f t="shared" si="6"/>
        <v>0</v>
      </c>
      <c r="N121" s="25" t="str">
        <f t="shared" si="7"/>
        <v/>
      </c>
      <c r="O121" s="35"/>
      <c r="P121" s="38">
        <f t="shared" si="8"/>
        <v>0</v>
      </c>
    </row>
    <row r="122" spans="1:16" ht="24.95" customHeight="1" x14ac:dyDescent="0.2">
      <c r="A122" s="105"/>
      <c r="B122" s="106"/>
      <c r="C122" s="107"/>
      <c r="D122" s="67"/>
      <c r="E122" s="98"/>
      <c r="F122" s="30"/>
      <c r="G122" s="31"/>
      <c r="H122" s="24">
        <f t="shared" si="5"/>
        <v>0</v>
      </c>
      <c r="I122" s="31"/>
      <c r="J122" s="31"/>
      <c r="K122" s="31"/>
      <c r="L122" s="31"/>
      <c r="M122" s="26">
        <f t="shared" si="6"/>
        <v>0</v>
      </c>
      <c r="N122" s="25" t="str">
        <f t="shared" si="7"/>
        <v/>
      </c>
      <c r="O122" s="35"/>
      <c r="P122" s="38">
        <f t="shared" si="8"/>
        <v>0</v>
      </c>
    </row>
    <row r="123" spans="1:16" ht="24.95" customHeight="1" x14ac:dyDescent="0.2">
      <c r="A123" s="105"/>
      <c r="B123" s="106"/>
      <c r="C123" s="107"/>
      <c r="D123" s="67"/>
      <c r="E123" s="98"/>
      <c r="F123" s="30"/>
      <c r="G123" s="31"/>
      <c r="H123" s="24">
        <f t="shared" si="5"/>
        <v>0</v>
      </c>
      <c r="I123" s="31"/>
      <c r="J123" s="31"/>
      <c r="K123" s="31"/>
      <c r="L123" s="31"/>
      <c r="M123" s="26">
        <f t="shared" si="6"/>
        <v>0</v>
      </c>
      <c r="N123" s="25" t="str">
        <f t="shared" si="7"/>
        <v/>
      </c>
      <c r="O123" s="35"/>
      <c r="P123" s="38">
        <f t="shared" si="8"/>
        <v>0</v>
      </c>
    </row>
    <row r="124" spans="1:16" ht="24.95" customHeight="1" x14ac:dyDescent="0.2">
      <c r="A124" s="105"/>
      <c r="B124" s="106"/>
      <c r="C124" s="107"/>
      <c r="D124" s="67"/>
      <c r="E124" s="98"/>
      <c r="F124" s="30"/>
      <c r="G124" s="31"/>
      <c r="H124" s="24">
        <f t="shared" si="5"/>
        <v>0</v>
      </c>
      <c r="I124" s="31"/>
      <c r="J124" s="31"/>
      <c r="K124" s="31"/>
      <c r="L124" s="31"/>
      <c r="M124" s="26">
        <f t="shared" si="6"/>
        <v>0</v>
      </c>
      <c r="N124" s="25" t="str">
        <f t="shared" si="7"/>
        <v/>
      </c>
      <c r="O124" s="35"/>
      <c r="P124" s="38">
        <f t="shared" si="8"/>
        <v>0</v>
      </c>
    </row>
    <row r="125" spans="1:16" ht="24.95" customHeight="1" x14ac:dyDescent="0.2">
      <c r="A125" s="105"/>
      <c r="B125" s="106"/>
      <c r="C125" s="107"/>
      <c r="D125" s="67"/>
      <c r="E125" s="98"/>
      <c r="F125" s="30"/>
      <c r="G125" s="31"/>
      <c r="H125" s="24">
        <f t="shared" si="5"/>
        <v>0</v>
      </c>
      <c r="I125" s="31"/>
      <c r="J125" s="31"/>
      <c r="K125" s="31"/>
      <c r="L125" s="31"/>
      <c r="M125" s="26">
        <f t="shared" si="6"/>
        <v>0</v>
      </c>
      <c r="N125" s="25" t="str">
        <f t="shared" si="7"/>
        <v/>
      </c>
      <c r="O125" s="35"/>
      <c r="P125" s="38">
        <f t="shared" si="8"/>
        <v>0</v>
      </c>
    </row>
    <row r="126" spans="1:16" ht="24.95" customHeight="1" x14ac:dyDescent="0.2">
      <c r="A126" s="105"/>
      <c r="B126" s="106"/>
      <c r="C126" s="107"/>
      <c r="D126" s="67"/>
      <c r="E126" s="98"/>
      <c r="F126" s="30"/>
      <c r="G126" s="31"/>
      <c r="H126" s="24">
        <f t="shared" si="5"/>
        <v>0</v>
      </c>
      <c r="I126" s="31"/>
      <c r="J126" s="31"/>
      <c r="K126" s="31"/>
      <c r="L126" s="31"/>
      <c r="M126" s="26">
        <f t="shared" si="6"/>
        <v>0</v>
      </c>
      <c r="N126" s="25" t="str">
        <f t="shared" si="7"/>
        <v/>
      </c>
      <c r="O126" s="35"/>
      <c r="P126" s="38">
        <f t="shared" si="8"/>
        <v>0</v>
      </c>
    </row>
    <row r="127" spans="1:16" ht="24.95" customHeight="1" x14ac:dyDescent="0.2">
      <c r="A127" s="105"/>
      <c r="B127" s="106"/>
      <c r="C127" s="107"/>
      <c r="D127" s="67"/>
      <c r="E127" s="98"/>
      <c r="F127" s="30"/>
      <c r="G127" s="31"/>
      <c r="H127" s="24">
        <f t="shared" si="5"/>
        <v>0</v>
      </c>
      <c r="I127" s="31"/>
      <c r="J127" s="31"/>
      <c r="K127" s="31"/>
      <c r="L127" s="31"/>
      <c r="M127" s="26">
        <f t="shared" si="6"/>
        <v>0</v>
      </c>
      <c r="N127" s="25" t="str">
        <f t="shared" si="7"/>
        <v/>
      </c>
      <c r="O127" s="35"/>
      <c r="P127" s="38">
        <f t="shared" si="8"/>
        <v>0</v>
      </c>
    </row>
    <row r="128" spans="1:16" ht="24.95" customHeight="1" x14ac:dyDescent="0.2">
      <c r="A128" s="105"/>
      <c r="B128" s="106"/>
      <c r="C128" s="107"/>
      <c r="D128" s="67"/>
      <c r="E128" s="98"/>
      <c r="F128" s="30"/>
      <c r="G128" s="31"/>
      <c r="H128" s="24">
        <f t="shared" si="5"/>
        <v>0</v>
      </c>
      <c r="I128" s="31"/>
      <c r="J128" s="31"/>
      <c r="K128" s="31"/>
      <c r="L128" s="31"/>
      <c r="M128" s="26">
        <f t="shared" si="6"/>
        <v>0</v>
      </c>
      <c r="N128" s="25" t="str">
        <f t="shared" si="7"/>
        <v/>
      </c>
      <c r="O128" s="35"/>
      <c r="P128" s="38">
        <f t="shared" si="8"/>
        <v>0</v>
      </c>
    </row>
    <row r="129" spans="1:16" ht="24.95" customHeight="1" thickBot="1" x14ac:dyDescent="0.25">
      <c r="A129" s="108"/>
      <c r="B129" s="109"/>
      <c r="C129" s="110"/>
      <c r="D129" s="68"/>
      <c r="E129" s="99"/>
      <c r="F129" s="32"/>
      <c r="G129" s="33"/>
      <c r="H129" s="47">
        <f t="shared" si="5"/>
        <v>0</v>
      </c>
      <c r="I129" s="33"/>
      <c r="J129" s="33"/>
      <c r="K129" s="33"/>
      <c r="L129" s="33"/>
      <c r="M129" s="27">
        <f t="shared" si="6"/>
        <v>0</v>
      </c>
      <c r="N129" s="48" t="str">
        <f t="shared" si="7"/>
        <v/>
      </c>
      <c r="O129" s="36"/>
      <c r="P129" s="39">
        <f t="shared" si="8"/>
        <v>0</v>
      </c>
    </row>
  </sheetData>
  <sheetProtection algorithmName="SHA-512" hashValue="QJcd5kZxfmcsbVYvvH2bTkVs3LAxTTzoKyWqUa6aXSm6ChFo5Z8Sl2xOzgz7kD10rA/9eJkM1hCWSb4SVdAveg==" saltValue="LoSm33NczpXiIpU0vgJWSQ==" spinCount="100000" sheet="1" objects="1" scenarios="1"/>
  <mergeCells count="125">
    <mergeCell ref="N1:O1"/>
    <mergeCell ref="J3:K3"/>
    <mergeCell ref="O3:P3"/>
    <mergeCell ref="J4:K4"/>
    <mergeCell ref="O4:P4"/>
    <mergeCell ref="J5:K5"/>
    <mergeCell ref="O5:P5"/>
    <mergeCell ref="A19:C19"/>
    <mergeCell ref="A20:C20"/>
    <mergeCell ref="E17:E18"/>
    <mergeCell ref="A21:C21"/>
    <mergeCell ref="A22:C22"/>
    <mergeCell ref="A23:C23"/>
    <mergeCell ref="A24:C24"/>
    <mergeCell ref="J6:K6"/>
    <mergeCell ref="O6:P6"/>
    <mergeCell ref="A9:C10"/>
    <mergeCell ref="F9:P9"/>
    <mergeCell ref="D17:D18"/>
    <mergeCell ref="F17:P17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26:C126"/>
  </mergeCells>
  <conditionalFormatting sqref="N19:N129">
    <cfRule type="cellIs" dxfId="5" priority="2" operator="equal">
      <formula>"zlý súčet"</formula>
    </cfRule>
  </conditionalFormatting>
  <conditionalFormatting sqref="N1">
    <cfRule type="cellIs" dxfId="4" priority="1" operator="equal">
      <formula>"nekorektne zadané údaje"</formula>
    </cfRule>
  </conditionalFormatting>
  <dataValidations disablePrompts="1" count="2">
    <dataValidation type="list" allowBlank="1" showInputMessage="1" showErrorMessage="1" sqref="D19:D129">
      <formula1>$R$1:$R$3</formula1>
    </dataValidation>
    <dataValidation type="list" allowBlank="1" showInputMessage="1" showErrorMessage="1" sqref="E19:E129">
      <formula1>#REF!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83" fitToHeight="6" orientation="landscape" verticalDpi="4294967293" r:id="rId1"/>
  <ignoredErrors>
    <ignoredError sqref="M14 P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B14" sqref="B14"/>
    </sheetView>
  </sheetViews>
  <sheetFormatPr defaultRowHeight="12" x14ac:dyDescent="0.2"/>
  <cols>
    <col min="1" max="1" width="11.28515625" style="1" customWidth="1"/>
    <col min="2" max="9" width="16.42578125" style="1" customWidth="1"/>
    <col min="10" max="10" width="13.7109375" style="1" customWidth="1"/>
    <col min="11" max="12" width="13.28515625" style="1" hidden="1" customWidth="1"/>
    <col min="13" max="15" width="13.28515625" style="1" customWidth="1"/>
    <col min="16" max="16384" width="9.140625" style="1"/>
  </cols>
  <sheetData>
    <row r="1" spans="1:12" x14ac:dyDescent="0.2">
      <c r="A1" s="22" t="s">
        <v>46</v>
      </c>
    </row>
    <row r="2" spans="1:12" ht="12.75" x14ac:dyDescent="0.2">
      <c r="A2" s="23" t="s">
        <v>20</v>
      </c>
      <c r="E2" s="128" t="str">
        <f>IF(SUM(K8:L13)&gt;0,"zadajte výšku žiadaného príspevku zo žlto označených buniek","")</f>
        <v/>
      </c>
      <c r="F2" s="128"/>
      <c r="G2" s="128"/>
      <c r="H2" s="128"/>
    </row>
    <row r="3" spans="1:12" x14ac:dyDescent="0.2">
      <c r="E3" s="129"/>
      <c r="F3" s="129"/>
      <c r="G3" s="129"/>
      <c r="H3" s="129"/>
    </row>
    <row r="4" spans="1:12" x14ac:dyDescent="0.2">
      <c r="E4" s="129"/>
      <c r="F4" s="129"/>
      <c r="G4" s="129"/>
      <c r="H4" s="129"/>
    </row>
    <row r="5" spans="1:12" ht="12.75" thickBot="1" x14ac:dyDescent="0.25"/>
    <row r="6" spans="1:12" ht="24.75" customHeight="1" thickBot="1" x14ac:dyDescent="0.25">
      <c r="A6" s="49" t="s">
        <v>21</v>
      </c>
      <c r="B6" s="130" t="s">
        <v>22</v>
      </c>
      <c r="C6" s="131"/>
      <c r="D6" s="131" t="s">
        <v>23</v>
      </c>
      <c r="E6" s="131"/>
      <c r="F6" s="131" t="s">
        <v>24</v>
      </c>
      <c r="G6" s="131"/>
      <c r="H6" s="131" t="s">
        <v>25</v>
      </c>
      <c r="I6" s="132"/>
    </row>
    <row r="7" spans="1:12" ht="24.95" customHeight="1" thickBot="1" x14ac:dyDescent="0.25">
      <c r="A7" s="49"/>
      <c r="B7" s="80" t="s">
        <v>49</v>
      </c>
      <c r="C7" s="81" t="s">
        <v>51</v>
      </c>
      <c r="D7" s="80" t="s">
        <v>49</v>
      </c>
      <c r="E7" s="81" t="s">
        <v>51</v>
      </c>
      <c r="F7" s="80" t="s">
        <v>49</v>
      </c>
      <c r="G7" s="81" t="s">
        <v>51</v>
      </c>
      <c r="H7" s="80" t="s">
        <v>49</v>
      </c>
      <c r="I7" s="82" t="s">
        <v>51</v>
      </c>
      <c r="K7" s="100" t="s">
        <v>49</v>
      </c>
      <c r="L7" s="101" t="s">
        <v>51</v>
      </c>
    </row>
    <row r="8" spans="1:12" ht="24.95" customHeight="1" x14ac:dyDescent="0.2">
      <c r="A8" s="69">
        <v>2018</v>
      </c>
      <c r="B8" s="71">
        <f>TRANSPOSE('Výd. 2018'!P11)</f>
        <v>0</v>
      </c>
      <c r="C8" s="71">
        <f>TRANSPOSE('Výd. 2018'!P12)</f>
        <v>0</v>
      </c>
      <c r="D8" s="79"/>
      <c r="E8" s="79"/>
      <c r="F8" s="71">
        <f t="shared" ref="F8:F13" si="0">B8-D8</f>
        <v>0</v>
      </c>
      <c r="G8" s="71">
        <f t="shared" ref="G8:G13" si="1">C8-E8</f>
        <v>0</v>
      </c>
      <c r="H8" s="72" t="str">
        <f t="shared" ref="H8:H14" si="2">IF(B8=0,"",D8/B8)</f>
        <v/>
      </c>
      <c r="I8" s="83" t="str">
        <f t="shared" ref="I8:I14" si="3">IF(C8=0,"",E8/C8)</f>
        <v/>
      </c>
      <c r="K8" s="102">
        <f t="shared" ref="K8:K13" si="4">IF(AND(B8&gt;0,D8=""),1,0)</f>
        <v>0</v>
      </c>
      <c r="L8" s="102">
        <f t="shared" ref="L8:L13" si="5">IF(AND(C8&gt;0,E8=""),1,0)</f>
        <v>0</v>
      </c>
    </row>
    <row r="9" spans="1:12" ht="24.95" customHeight="1" x14ac:dyDescent="0.2">
      <c r="A9" s="69">
        <v>2019</v>
      </c>
      <c r="B9" s="71">
        <f>TRANSPOSE('Výd. 2019'!P11)</f>
        <v>0</v>
      </c>
      <c r="C9" s="71">
        <f>TRANSPOSE('Výd. 2019'!P12)</f>
        <v>0</v>
      </c>
      <c r="D9" s="79"/>
      <c r="E9" s="79"/>
      <c r="F9" s="71">
        <f t="shared" si="0"/>
        <v>0</v>
      </c>
      <c r="G9" s="71">
        <f t="shared" si="1"/>
        <v>0</v>
      </c>
      <c r="H9" s="72" t="str">
        <f t="shared" si="2"/>
        <v/>
      </c>
      <c r="I9" s="83" t="str">
        <f t="shared" si="3"/>
        <v/>
      </c>
      <c r="K9" s="102">
        <f t="shared" si="4"/>
        <v>0</v>
      </c>
      <c r="L9" s="102">
        <f t="shared" si="5"/>
        <v>0</v>
      </c>
    </row>
    <row r="10" spans="1:12" ht="24.95" customHeight="1" x14ac:dyDescent="0.2">
      <c r="A10" s="69">
        <v>2020</v>
      </c>
      <c r="B10" s="71">
        <f>TRANSPOSE('Výd. 2020'!P11)</f>
        <v>0</v>
      </c>
      <c r="C10" s="71">
        <f>TRANSPOSE('Výd. 2020'!P12)</f>
        <v>0</v>
      </c>
      <c r="D10" s="79"/>
      <c r="E10" s="79"/>
      <c r="F10" s="71">
        <f t="shared" si="0"/>
        <v>0</v>
      </c>
      <c r="G10" s="71">
        <f t="shared" si="1"/>
        <v>0</v>
      </c>
      <c r="H10" s="72" t="str">
        <f t="shared" si="2"/>
        <v/>
      </c>
      <c r="I10" s="83" t="str">
        <f t="shared" si="3"/>
        <v/>
      </c>
      <c r="K10" s="102">
        <f t="shared" si="4"/>
        <v>0</v>
      </c>
      <c r="L10" s="102">
        <f t="shared" si="5"/>
        <v>0</v>
      </c>
    </row>
    <row r="11" spans="1:12" ht="24.95" customHeight="1" x14ac:dyDescent="0.2">
      <c r="A11" s="69">
        <v>2021</v>
      </c>
      <c r="B11" s="71">
        <f>TRANSPOSE('Výd. 2021'!P11)</f>
        <v>0</v>
      </c>
      <c r="C11" s="71">
        <f>TRANSPOSE('Výd. 2021'!P12)</f>
        <v>0</v>
      </c>
      <c r="D11" s="79"/>
      <c r="E11" s="79"/>
      <c r="F11" s="71">
        <f t="shared" si="0"/>
        <v>0</v>
      </c>
      <c r="G11" s="71">
        <f t="shared" si="1"/>
        <v>0</v>
      </c>
      <c r="H11" s="72" t="str">
        <f t="shared" si="2"/>
        <v/>
      </c>
      <c r="I11" s="83" t="str">
        <f t="shared" si="3"/>
        <v/>
      </c>
      <c r="K11" s="102">
        <f t="shared" si="4"/>
        <v>0</v>
      </c>
      <c r="L11" s="102">
        <f t="shared" si="5"/>
        <v>0</v>
      </c>
    </row>
    <row r="12" spans="1:12" ht="24.95" customHeight="1" x14ac:dyDescent="0.2">
      <c r="A12" s="69">
        <v>2022</v>
      </c>
      <c r="B12" s="71">
        <f>TRANSPOSE('Výd. 2022'!P11)</f>
        <v>0</v>
      </c>
      <c r="C12" s="71">
        <f>TRANSPOSE('Výd. 2022'!P12)</f>
        <v>0</v>
      </c>
      <c r="D12" s="79"/>
      <c r="E12" s="79"/>
      <c r="F12" s="71">
        <f t="shared" si="0"/>
        <v>0</v>
      </c>
      <c r="G12" s="71">
        <f t="shared" si="1"/>
        <v>0</v>
      </c>
      <c r="H12" s="72" t="str">
        <f t="shared" si="2"/>
        <v/>
      </c>
      <c r="I12" s="83" t="str">
        <f t="shared" si="3"/>
        <v/>
      </c>
      <c r="K12" s="102">
        <f t="shared" si="4"/>
        <v>0</v>
      </c>
      <c r="L12" s="102">
        <f t="shared" si="5"/>
        <v>0</v>
      </c>
    </row>
    <row r="13" spans="1:12" ht="24.95" customHeight="1" thickBot="1" x14ac:dyDescent="0.25">
      <c r="A13" s="70">
        <v>2023</v>
      </c>
      <c r="B13" s="76">
        <f>TRANSPOSE('Výd. 2023'!P11)</f>
        <v>0</v>
      </c>
      <c r="C13" s="76">
        <f>TRANSPOSE('Výd. 2023'!P12)</f>
        <v>0</v>
      </c>
      <c r="D13" s="79"/>
      <c r="E13" s="79"/>
      <c r="F13" s="76">
        <f t="shared" si="0"/>
        <v>0</v>
      </c>
      <c r="G13" s="76">
        <f t="shared" si="1"/>
        <v>0</v>
      </c>
      <c r="H13" s="73" t="str">
        <f t="shared" si="2"/>
        <v/>
      </c>
      <c r="I13" s="84" t="str">
        <f t="shared" si="3"/>
        <v/>
      </c>
      <c r="K13" s="102">
        <f t="shared" si="4"/>
        <v>0</v>
      </c>
      <c r="L13" s="102">
        <f t="shared" si="5"/>
        <v>0</v>
      </c>
    </row>
    <row r="14" spans="1:12" ht="24.95" customHeight="1" thickBot="1" x14ac:dyDescent="0.25">
      <c r="A14" s="49" t="s">
        <v>12</v>
      </c>
      <c r="B14" s="77">
        <f t="shared" ref="B14:G14" si="6">SUM(B8:B13)</f>
        <v>0</v>
      </c>
      <c r="C14" s="74">
        <f t="shared" si="6"/>
        <v>0</v>
      </c>
      <c r="D14" s="74">
        <f t="shared" si="6"/>
        <v>0</v>
      </c>
      <c r="E14" s="74">
        <f t="shared" si="6"/>
        <v>0</v>
      </c>
      <c r="F14" s="74">
        <f t="shared" si="6"/>
        <v>0</v>
      </c>
      <c r="G14" s="74">
        <f t="shared" si="6"/>
        <v>0</v>
      </c>
      <c r="H14" s="75" t="str">
        <f t="shared" si="2"/>
        <v/>
      </c>
      <c r="I14" s="78" t="str">
        <f t="shared" si="3"/>
        <v/>
      </c>
    </row>
    <row r="15" spans="1:12" ht="24.95" customHeight="1" x14ac:dyDescent="0.2"/>
    <row r="16" spans="1:12" ht="24.95" customHeight="1" x14ac:dyDescent="0.2"/>
    <row r="17" spans="1:7" ht="24.95" customHeight="1" x14ac:dyDescent="0.2"/>
    <row r="18" spans="1:7" ht="15" customHeight="1" x14ac:dyDescent="0.2">
      <c r="A18" s="103"/>
      <c r="B18" s="127"/>
      <c r="C18" s="127"/>
      <c r="D18" s="104"/>
      <c r="E18" s="103"/>
      <c r="F18" s="127"/>
      <c r="G18" s="127"/>
    </row>
    <row r="19" spans="1:7" ht="15" customHeight="1" x14ac:dyDescent="0.2">
      <c r="A19" s="103"/>
      <c r="B19" s="127"/>
      <c r="C19" s="127"/>
      <c r="D19" s="104"/>
      <c r="E19" s="103"/>
      <c r="F19" s="127"/>
      <c r="G19" s="127"/>
    </row>
    <row r="20" spans="1:7" ht="15" customHeight="1" x14ac:dyDescent="0.2">
      <c r="A20" s="103"/>
      <c r="B20" s="127"/>
      <c r="C20" s="127"/>
      <c r="D20" s="104"/>
      <c r="E20" s="103"/>
      <c r="F20" s="127"/>
      <c r="G20" s="127"/>
    </row>
    <row r="21" spans="1:7" ht="15" customHeight="1" x14ac:dyDescent="0.2">
      <c r="A21" s="103"/>
      <c r="B21" s="127"/>
      <c r="C21" s="127"/>
      <c r="D21" s="104"/>
      <c r="E21" s="103"/>
      <c r="F21" s="127"/>
      <c r="G21" s="127"/>
    </row>
    <row r="22" spans="1:7" ht="24.95" customHeight="1" x14ac:dyDescent="0.2"/>
    <row r="23" spans="1:7" ht="24.95" customHeight="1" x14ac:dyDescent="0.2"/>
    <row r="24" spans="1:7" ht="24.95" customHeight="1" x14ac:dyDescent="0.2"/>
  </sheetData>
  <sheetProtection algorithmName="SHA-512" hashValue="0iQ0hDND4cfqYryy+nwjdGMnf+YzlbmzEDmxlM/WIYRziqZ8efTx/Y7QZT4ChZwhKgJn3hEjlGV3AKMUU0If9A==" saltValue="4Atab2yvJAaOQyWgfLf5+w==" spinCount="100000" sheet="1" objects="1" scenarios="1"/>
  <mergeCells count="15">
    <mergeCell ref="E2:H2"/>
    <mergeCell ref="E3:H3"/>
    <mergeCell ref="E4:H4"/>
    <mergeCell ref="B19:C19"/>
    <mergeCell ref="B20:C20"/>
    <mergeCell ref="B6:C6"/>
    <mergeCell ref="D6:E6"/>
    <mergeCell ref="F6:G6"/>
    <mergeCell ref="H6:I6"/>
    <mergeCell ref="B21:C21"/>
    <mergeCell ref="F18:G18"/>
    <mergeCell ref="F19:G19"/>
    <mergeCell ref="F20:G20"/>
    <mergeCell ref="F21:G21"/>
    <mergeCell ref="B18:C18"/>
  </mergeCells>
  <conditionalFormatting sqref="D8:E13">
    <cfRule type="expression" dxfId="3" priority="5">
      <formula>K8=1</formula>
    </cfRule>
  </conditionalFormatting>
  <conditionalFormatting sqref="E2">
    <cfRule type="cellIs" dxfId="2" priority="3" operator="equal">
      <formula>"zadajte výšku žiadaného príspevku zo žlto označených buniek"</formula>
    </cfRule>
  </conditionalFormatting>
  <conditionalFormatting sqref="E3">
    <cfRule type="cellIs" dxfId="1" priority="2" operator="equal">
      <formula>"výška žiadaného príspevku v menej rozvinutých regiónoch presahuje 70%"</formula>
    </cfRule>
  </conditionalFormatting>
  <conditionalFormatting sqref="E4">
    <cfRule type="cellIs" dxfId="0" priority="1" operator="equal">
      <formula>"výška žiadaného príspevku v ostatných regiónoch presahuje 70%"</formula>
    </cfRule>
  </conditionalFormatting>
  <printOptions horizontalCentered="1"/>
  <pageMargins left="0.19685039370078741" right="0.19685039370078741" top="0.59055118110236227" bottom="0.59055118110236227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="120" zoomScaleNormal="120" workbookViewId="0">
      <selection activeCell="I12" sqref="I12"/>
    </sheetView>
  </sheetViews>
  <sheetFormatPr defaultRowHeight="12" x14ac:dyDescent="0.2"/>
  <cols>
    <col min="1" max="1" width="9.140625" style="1"/>
    <col min="2" max="13" width="10.7109375" style="1" customWidth="1"/>
    <col min="14" max="14" width="15.140625" style="1" customWidth="1"/>
    <col min="15" max="16384" width="9.140625" style="1"/>
  </cols>
  <sheetData>
    <row r="1" spans="1:14" x14ac:dyDescent="0.2">
      <c r="A1" s="22" t="s">
        <v>47</v>
      </c>
    </row>
    <row r="2" spans="1:14" x14ac:dyDescent="0.2">
      <c r="A2" s="22" t="s">
        <v>40</v>
      </c>
    </row>
    <row r="6" spans="1:14" ht="12.75" thickBot="1" x14ac:dyDescent="0.25"/>
    <row r="7" spans="1:14" ht="24.95" customHeight="1" x14ac:dyDescent="0.2">
      <c r="A7" s="134" t="s">
        <v>21</v>
      </c>
      <c r="B7" s="133" t="s">
        <v>26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6" t="s">
        <v>39</v>
      </c>
    </row>
    <row r="8" spans="1:14" ht="24.95" customHeight="1" thickBot="1" x14ac:dyDescent="0.25">
      <c r="A8" s="135"/>
      <c r="B8" s="45" t="s">
        <v>27</v>
      </c>
      <c r="C8" s="45" t="s">
        <v>28</v>
      </c>
      <c r="D8" s="45" t="s">
        <v>29</v>
      </c>
      <c r="E8" s="45" t="s">
        <v>30</v>
      </c>
      <c r="F8" s="45" t="s">
        <v>31</v>
      </c>
      <c r="G8" s="45" t="s">
        <v>32</v>
      </c>
      <c r="H8" s="45" t="s">
        <v>33</v>
      </c>
      <c r="I8" s="45" t="s">
        <v>34</v>
      </c>
      <c r="J8" s="45" t="s">
        <v>35</v>
      </c>
      <c r="K8" s="45" t="s">
        <v>36</v>
      </c>
      <c r="L8" s="45" t="s">
        <v>37</v>
      </c>
      <c r="M8" s="45" t="s">
        <v>38</v>
      </c>
      <c r="N8" s="137"/>
    </row>
    <row r="9" spans="1:14" ht="24.95" customHeight="1" x14ac:dyDescent="0.2">
      <c r="A9" s="40">
        <v>2018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41">
        <f t="shared" ref="N9:N15" si="0">SUM(B9:M9)</f>
        <v>0</v>
      </c>
    </row>
    <row r="10" spans="1:14" ht="24.95" customHeight="1" x14ac:dyDescent="0.2">
      <c r="A10" s="40">
        <v>2019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1">
        <f t="shared" si="0"/>
        <v>0</v>
      </c>
    </row>
    <row r="11" spans="1:14" ht="24.95" customHeight="1" x14ac:dyDescent="0.2">
      <c r="A11" s="40">
        <v>2020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1">
        <f t="shared" si="0"/>
        <v>0</v>
      </c>
    </row>
    <row r="12" spans="1:14" ht="24.95" customHeight="1" x14ac:dyDescent="0.2">
      <c r="A12" s="40">
        <v>2021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1">
        <f t="shared" si="0"/>
        <v>0</v>
      </c>
    </row>
    <row r="13" spans="1:14" ht="24.95" customHeight="1" x14ac:dyDescent="0.2">
      <c r="A13" s="40">
        <v>2022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1">
        <f t="shared" si="0"/>
        <v>0</v>
      </c>
    </row>
    <row r="14" spans="1:14" ht="24.95" customHeight="1" x14ac:dyDescent="0.2">
      <c r="A14" s="40">
        <v>2023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1">
        <f t="shared" si="0"/>
        <v>0</v>
      </c>
    </row>
    <row r="15" spans="1:14" ht="24.95" customHeight="1" thickBot="1" x14ac:dyDescent="0.25">
      <c r="A15" s="42" t="s">
        <v>12</v>
      </c>
      <c r="B15" s="43">
        <f t="shared" ref="B15:M15" si="1">SUM(B9:B14)</f>
        <v>0</v>
      </c>
      <c r="C15" s="43">
        <f t="shared" si="1"/>
        <v>0</v>
      </c>
      <c r="D15" s="43">
        <f t="shared" si="1"/>
        <v>0</v>
      </c>
      <c r="E15" s="43">
        <f t="shared" si="1"/>
        <v>0</v>
      </c>
      <c r="F15" s="43">
        <f t="shared" si="1"/>
        <v>0</v>
      </c>
      <c r="G15" s="43">
        <f t="shared" si="1"/>
        <v>0</v>
      </c>
      <c r="H15" s="43">
        <f t="shared" si="1"/>
        <v>0</v>
      </c>
      <c r="I15" s="43">
        <f t="shared" si="1"/>
        <v>0</v>
      </c>
      <c r="J15" s="43">
        <f t="shared" si="1"/>
        <v>0</v>
      </c>
      <c r="K15" s="43">
        <f t="shared" si="1"/>
        <v>0</v>
      </c>
      <c r="L15" s="43">
        <f t="shared" si="1"/>
        <v>0</v>
      </c>
      <c r="M15" s="43">
        <f t="shared" si="1"/>
        <v>0</v>
      </c>
      <c r="N15" s="44">
        <f t="shared" si="0"/>
        <v>0</v>
      </c>
    </row>
    <row r="16" spans="1:14" ht="24.95" customHeight="1" x14ac:dyDescent="0.2"/>
    <row r="17" ht="24.95" customHeight="1" x14ac:dyDescent="0.2"/>
    <row r="18" ht="24.95" customHeight="1" x14ac:dyDescent="0.2"/>
  </sheetData>
  <sheetProtection algorithmName="SHA-512" hashValue="zY1YcZkIrT9SBA42r6jNjZJExjriY8aQOCBWTRuu105aUFuGeWHi8kwhH/8kjrg7yRWyWNIXgqn51ZH2TjGSNg==" saltValue="nJx3QDWIBHtOB2vJGv1SOQ==" spinCount="100000" sheet="1" objects="1" scenarios="1"/>
  <mergeCells count="3">
    <mergeCell ref="B7:M7"/>
    <mergeCell ref="A7:A8"/>
    <mergeCell ref="N7:N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verticalDpi="0" r:id="rId1"/>
  <ignoredErrors>
    <ignoredError sqref="N9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Výd. 2018</vt:lpstr>
      <vt:lpstr>Výd. 2019</vt:lpstr>
      <vt:lpstr>Výd. 2020</vt:lpstr>
      <vt:lpstr>Výd. 2021</vt:lpstr>
      <vt:lpstr>Výd. 2022</vt:lpstr>
      <vt:lpstr>Výd. 2023</vt:lpstr>
      <vt:lpstr>Intenzita pomoci</vt:lpstr>
      <vt:lpstr>Harmonogram</vt:lpstr>
    </vt:vector>
  </TitlesOfParts>
  <Company>PPA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2015-12-04T12:15:41Z</cp:lastPrinted>
  <dcterms:created xsi:type="dcterms:W3CDTF">2015-04-10T04:36:35Z</dcterms:created>
  <dcterms:modified xsi:type="dcterms:W3CDTF">2018-02-16T11:21:58Z</dcterms:modified>
</cp:coreProperties>
</file>