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zma\Desktop\4.1_7.2_1.2_2.3_16.4\1.1_36-PRV-2018\prilohy-k-zonfp\Prílohy_k_ŽoNFP\"/>
    </mc:Choice>
  </mc:AlternateContent>
  <bookViews>
    <workbookView xWindow="0" yWindow="0" windowWidth="38400" windowHeight="17100" tabRatio="650" activeTab="2"/>
  </bookViews>
  <sheets>
    <sheet name="Témy a lektori" sheetId="3" r:id="rId1"/>
    <sheet name="Priame výdavky" sheetId="1" r:id="rId2"/>
    <sheet name="Nepriame výdavky" sheetId="2" r:id="rId3"/>
  </sheets>
  <definedNames>
    <definedName name="_FilterDatabase" hidden="1">#REF!</definedName>
    <definedName name="Bardejov">#REF!</definedName>
    <definedName name="fakt1R">#REF!</definedName>
    <definedName name="Gelnica">#REF!</definedName>
    <definedName name="Kežmarok">#REF!</definedName>
    <definedName name="Lučenec">#REF!</definedName>
    <definedName name="Medzilaborce">#REF!</definedName>
    <definedName name="Poltár">#REF!</definedName>
    <definedName name="Revúca">#REF!</definedName>
    <definedName name="Rimavská_Sobota">#REF!</definedName>
    <definedName name="Rožňava">#REF!</definedName>
    <definedName name="Sabinov">#REF!</definedName>
    <definedName name="sluzby">#REF!</definedName>
    <definedName name="Sobrance">#REF!</definedName>
    <definedName name="Svidník">#REF!</definedName>
    <definedName name="Trebišov">#REF!</definedName>
    <definedName name="Veľký_Krtíš">#REF!</definedName>
    <definedName name="Vranov_nad_Topľou">#REF!</definedName>
    <definedName name="vyroba">#REF!</definedName>
  </definedNames>
  <calcPr calcId="162913"/>
</workbook>
</file>

<file path=xl/calcChain.xml><?xml version="1.0" encoding="utf-8"?>
<calcChain xmlns="http://schemas.openxmlformats.org/spreadsheetml/2006/main">
  <c r="E319" i="1" l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D374" i="1" l="1"/>
  <c r="E374" i="1" s="1"/>
  <c r="D375" i="1"/>
  <c r="D376" i="1"/>
  <c r="D377" i="1"/>
  <c r="D378" i="1"/>
  <c r="D379" i="1"/>
  <c r="D380" i="1"/>
  <c r="D381" i="1"/>
  <c r="D382" i="1"/>
  <c r="D383" i="1"/>
  <c r="E384" i="1" l="1"/>
  <c r="F287" i="1"/>
  <c r="E192" i="1" l="1"/>
  <c r="E193" i="1"/>
  <c r="E194" i="1"/>
  <c r="E195" i="1"/>
  <c r="E196" i="1"/>
  <c r="E197" i="1"/>
  <c r="E198" i="1"/>
  <c r="E199" i="1"/>
  <c r="E200" i="1"/>
  <c r="E201" i="1"/>
  <c r="E202" i="1"/>
  <c r="A16" i="2" l="1"/>
  <c r="F20" i="1" l="1"/>
  <c r="I84" i="1" l="1"/>
  <c r="I85" i="1"/>
  <c r="M151" i="3" s="1"/>
  <c r="I86" i="1"/>
  <c r="I87" i="1"/>
  <c r="M153" i="3" s="1"/>
  <c r="I80" i="1"/>
  <c r="M146" i="3" s="1"/>
  <c r="I81" i="1"/>
  <c r="M147" i="3" s="1"/>
  <c r="I82" i="1"/>
  <c r="M148" i="3" s="1"/>
  <c r="I83" i="1"/>
  <c r="M149" i="3" s="1"/>
  <c r="M150" i="3"/>
  <c r="E142" i="3"/>
  <c r="F142" i="3"/>
  <c r="G142" i="3"/>
  <c r="H142" i="3"/>
  <c r="I142" i="3"/>
  <c r="K142" i="3"/>
  <c r="L142" i="3"/>
  <c r="O142" i="3"/>
  <c r="E143" i="3"/>
  <c r="F143" i="3"/>
  <c r="G143" i="3"/>
  <c r="H143" i="3"/>
  <c r="I143" i="3"/>
  <c r="K143" i="3"/>
  <c r="L143" i="3"/>
  <c r="O143" i="3"/>
  <c r="E144" i="3"/>
  <c r="F144" i="3"/>
  <c r="G144" i="3"/>
  <c r="H144" i="3"/>
  <c r="I144" i="3"/>
  <c r="K144" i="3"/>
  <c r="L144" i="3"/>
  <c r="O144" i="3"/>
  <c r="E145" i="3"/>
  <c r="F145" i="3"/>
  <c r="G145" i="3"/>
  <c r="H145" i="3"/>
  <c r="I145" i="3"/>
  <c r="K145" i="3"/>
  <c r="L145" i="3"/>
  <c r="O145" i="3"/>
  <c r="E146" i="3"/>
  <c r="F146" i="3"/>
  <c r="G146" i="3"/>
  <c r="H146" i="3"/>
  <c r="I146" i="3"/>
  <c r="K146" i="3"/>
  <c r="L146" i="3"/>
  <c r="O146" i="3"/>
  <c r="E147" i="3"/>
  <c r="F147" i="3"/>
  <c r="G147" i="3"/>
  <c r="H147" i="3"/>
  <c r="I147" i="3"/>
  <c r="K147" i="3"/>
  <c r="L147" i="3"/>
  <c r="O147" i="3"/>
  <c r="E148" i="3"/>
  <c r="F148" i="3"/>
  <c r="G148" i="3"/>
  <c r="H148" i="3"/>
  <c r="I148" i="3"/>
  <c r="K148" i="3"/>
  <c r="L148" i="3"/>
  <c r="O148" i="3"/>
  <c r="E149" i="3"/>
  <c r="F149" i="3"/>
  <c r="G149" i="3"/>
  <c r="H149" i="3"/>
  <c r="I149" i="3"/>
  <c r="K149" i="3"/>
  <c r="L149" i="3"/>
  <c r="O149" i="3"/>
  <c r="E150" i="3"/>
  <c r="F150" i="3"/>
  <c r="G150" i="3"/>
  <c r="H150" i="3"/>
  <c r="I150" i="3"/>
  <c r="K150" i="3"/>
  <c r="L150" i="3"/>
  <c r="O150" i="3"/>
  <c r="E151" i="3"/>
  <c r="F151" i="3"/>
  <c r="G151" i="3"/>
  <c r="H151" i="3"/>
  <c r="I151" i="3"/>
  <c r="K151" i="3"/>
  <c r="L151" i="3"/>
  <c r="O151" i="3"/>
  <c r="E152" i="3"/>
  <c r="F152" i="3"/>
  <c r="G152" i="3"/>
  <c r="H152" i="3"/>
  <c r="I152" i="3"/>
  <c r="K152" i="3"/>
  <c r="L152" i="3"/>
  <c r="M152" i="3"/>
  <c r="O152" i="3"/>
  <c r="E153" i="3"/>
  <c r="F153" i="3"/>
  <c r="G153" i="3"/>
  <c r="H153" i="3"/>
  <c r="I153" i="3"/>
  <c r="K153" i="3"/>
  <c r="L153" i="3"/>
  <c r="O153" i="3"/>
  <c r="E114" i="3"/>
  <c r="F114" i="3"/>
  <c r="G114" i="3"/>
  <c r="H114" i="3"/>
  <c r="I114" i="3"/>
  <c r="K114" i="3"/>
  <c r="L114" i="3"/>
  <c r="O114" i="3"/>
  <c r="E115" i="3"/>
  <c r="F115" i="3"/>
  <c r="G115" i="3"/>
  <c r="H115" i="3"/>
  <c r="I115" i="3"/>
  <c r="K115" i="3"/>
  <c r="L115" i="3"/>
  <c r="O115" i="3"/>
  <c r="E116" i="3"/>
  <c r="F116" i="3"/>
  <c r="G116" i="3"/>
  <c r="H116" i="3"/>
  <c r="I116" i="3"/>
  <c r="K116" i="3"/>
  <c r="L116" i="3"/>
  <c r="O116" i="3"/>
  <c r="E117" i="3"/>
  <c r="F117" i="3"/>
  <c r="G117" i="3"/>
  <c r="H117" i="3"/>
  <c r="I117" i="3"/>
  <c r="K117" i="3"/>
  <c r="L117" i="3"/>
  <c r="O117" i="3"/>
  <c r="E118" i="3"/>
  <c r="F118" i="3"/>
  <c r="G118" i="3"/>
  <c r="H118" i="3"/>
  <c r="I118" i="3"/>
  <c r="K118" i="3"/>
  <c r="L118" i="3"/>
  <c r="O118" i="3"/>
  <c r="E119" i="3"/>
  <c r="F119" i="3"/>
  <c r="G119" i="3"/>
  <c r="H119" i="3"/>
  <c r="I119" i="3"/>
  <c r="K119" i="3"/>
  <c r="L119" i="3"/>
  <c r="O119" i="3"/>
  <c r="E120" i="3"/>
  <c r="F120" i="3"/>
  <c r="G120" i="3"/>
  <c r="H120" i="3"/>
  <c r="I120" i="3"/>
  <c r="K120" i="3"/>
  <c r="L120" i="3"/>
  <c r="O120" i="3"/>
  <c r="E121" i="3"/>
  <c r="F121" i="3"/>
  <c r="G121" i="3"/>
  <c r="H121" i="3"/>
  <c r="I121" i="3"/>
  <c r="K121" i="3"/>
  <c r="L121" i="3"/>
  <c r="O121" i="3"/>
  <c r="E122" i="3"/>
  <c r="F122" i="3"/>
  <c r="G122" i="3"/>
  <c r="H122" i="3"/>
  <c r="I122" i="3"/>
  <c r="K122" i="3"/>
  <c r="L122" i="3"/>
  <c r="O122" i="3"/>
  <c r="E123" i="3"/>
  <c r="F123" i="3"/>
  <c r="G123" i="3"/>
  <c r="H123" i="3"/>
  <c r="I123" i="3"/>
  <c r="K123" i="3"/>
  <c r="L123" i="3"/>
  <c r="O123" i="3"/>
  <c r="E124" i="3"/>
  <c r="F124" i="3"/>
  <c r="G124" i="3"/>
  <c r="H124" i="3"/>
  <c r="I124" i="3"/>
  <c r="K124" i="3"/>
  <c r="L124" i="3"/>
  <c r="O124" i="3"/>
  <c r="E125" i="3"/>
  <c r="F125" i="3"/>
  <c r="G125" i="3"/>
  <c r="H125" i="3"/>
  <c r="I125" i="3"/>
  <c r="K125" i="3"/>
  <c r="L125" i="3"/>
  <c r="O125" i="3"/>
  <c r="E126" i="3"/>
  <c r="F126" i="3"/>
  <c r="G126" i="3"/>
  <c r="H126" i="3"/>
  <c r="I126" i="3"/>
  <c r="K126" i="3"/>
  <c r="L126" i="3"/>
  <c r="O126" i="3"/>
  <c r="E127" i="3"/>
  <c r="F127" i="3"/>
  <c r="G127" i="3"/>
  <c r="H127" i="3"/>
  <c r="I127" i="3"/>
  <c r="K127" i="3"/>
  <c r="L127" i="3"/>
  <c r="O127" i="3"/>
  <c r="E128" i="3"/>
  <c r="F128" i="3"/>
  <c r="G128" i="3"/>
  <c r="H128" i="3"/>
  <c r="I128" i="3"/>
  <c r="K128" i="3"/>
  <c r="L128" i="3"/>
  <c r="O128" i="3"/>
  <c r="E129" i="3"/>
  <c r="F129" i="3"/>
  <c r="G129" i="3"/>
  <c r="H129" i="3"/>
  <c r="I129" i="3"/>
  <c r="K129" i="3"/>
  <c r="L129" i="3"/>
  <c r="O129" i="3"/>
  <c r="E130" i="3"/>
  <c r="F130" i="3"/>
  <c r="G130" i="3"/>
  <c r="H130" i="3"/>
  <c r="I130" i="3"/>
  <c r="K130" i="3"/>
  <c r="L130" i="3"/>
  <c r="O130" i="3"/>
  <c r="E131" i="3"/>
  <c r="F131" i="3"/>
  <c r="G131" i="3"/>
  <c r="H131" i="3"/>
  <c r="I131" i="3"/>
  <c r="K131" i="3"/>
  <c r="L131" i="3"/>
  <c r="O131" i="3"/>
  <c r="E132" i="3"/>
  <c r="F132" i="3"/>
  <c r="G132" i="3"/>
  <c r="H132" i="3"/>
  <c r="I132" i="3"/>
  <c r="K132" i="3"/>
  <c r="L132" i="3"/>
  <c r="O132" i="3"/>
  <c r="E133" i="3"/>
  <c r="F133" i="3"/>
  <c r="G133" i="3"/>
  <c r="H133" i="3"/>
  <c r="I133" i="3"/>
  <c r="K133" i="3"/>
  <c r="L133" i="3"/>
  <c r="O133" i="3"/>
  <c r="E134" i="3"/>
  <c r="F134" i="3"/>
  <c r="G134" i="3"/>
  <c r="H134" i="3"/>
  <c r="I134" i="3"/>
  <c r="K134" i="3"/>
  <c r="L134" i="3"/>
  <c r="O134" i="3"/>
  <c r="E135" i="3"/>
  <c r="F135" i="3"/>
  <c r="G135" i="3"/>
  <c r="H135" i="3"/>
  <c r="I135" i="3"/>
  <c r="K135" i="3"/>
  <c r="L135" i="3"/>
  <c r="O135" i="3"/>
  <c r="E136" i="3"/>
  <c r="F136" i="3"/>
  <c r="G136" i="3"/>
  <c r="H136" i="3"/>
  <c r="I136" i="3"/>
  <c r="K136" i="3"/>
  <c r="L136" i="3"/>
  <c r="O136" i="3"/>
  <c r="E137" i="3"/>
  <c r="F137" i="3"/>
  <c r="G137" i="3"/>
  <c r="H137" i="3"/>
  <c r="I137" i="3"/>
  <c r="K137" i="3"/>
  <c r="L137" i="3"/>
  <c r="O137" i="3"/>
  <c r="E138" i="3"/>
  <c r="F138" i="3"/>
  <c r="G138" i="3"/>
  <c r="H138" i="3"/>
  <c r="I138" i="3"/>
  <c r="K138" i="3"/>
  <c r="L138" i="3"/>
  <c r="O138" i="3"/>
  <c r="E139" i="3"/>
  <c r="F139" i="3"/>
  <c r="G139" i="3"/>
  <c r="H139" i="3"/>
  <c r="I139" i="3"/>
  <c r="K139" i="3"/>
  <c r="L139" i="3"/>
  <c r="O139" i="3"/>
  <c r="E140" i="3"/>
  <c r="F140" i="3"/>
  <c r="G140" i="3"/>
  <c r="H140" i="3"/>
  <c r="I140" i="3"/>
  <c r="K140" i="3"/>
  <c r="L140" i="3"/>
  <c r="O140" i="3"/>
  <c r="E141" i="3"/>
  <c r="F141" i="3"/>
  <c r="G141" i="3"/>
  <c r="H141" i="3"/>
  <c r="I141" i="3"/>
  <c r="K141" i="3"/>
  <c r="L141" i="3"/>
  <c r="O141" i="3"/>
  <c r="E75" i="3"/>
  <c r="F75" i="3"/>
  <c r="G75" i="3"/>
  <c r="H75" i="3"/>
  <c r="I75" i="3"/>
  <c r="K75" i="3"/>
  <c r="L75" i="3"/>
  <c r="O75" i="3"/>
  <c r="E76" i="3"/>
  <c r="F76" i="3"/>
  <c r="G76" i="3"/>
  <c r="H76" i="3"/>
  <c r="I76" i="3"/>
  <c r="K76" i="3"/>
  <c r="L76" i="3"/>
  <c r="O76" i="3"/>
  <c r="E77" i="3"/>
  <c r="F77" i="3"/>
  <c r="G77" i="3"/>
  <c r="H77" i="3"/>
  <c r="I77" i="3"/>
  <c r="K77" i="3"/>
  <c r="L77" i="3"/>
  <c r="O77" i="3"/>
  <c r="E78" i="3"/>
  <c r="F78" i="3"/>
  <c r="G78" i="3"/>
  <c r="H78" i="3"/>
  <c r="I78" i="3"/>
  <c r="K78" i="3"/>
  <c r="L78" i="3"/>
  <c r="O78" i="3"/>
  <c r="E79" i="3"/>
  <c r="F79" i="3"/>
  <c r="G79" i="3"/>
  <c r="H79" i="3"/>
  <c r="I79" i="3"/>
  <c r="K79" i="3"/>
  <c r="L79" i="3"/>
  <c r="O79" i="3"/>
  <c r="E80" i="3"/>
  <c r="F80" i="3"/>
  <c r="G80" i="3"/>
  <c r="H80" i="3"/>
  <c r="I80" i="3"/>
  <c r="K80" i="3"/>
  <c r="L80" i="3"/>
  <c r="O80" i="3"/>
  <c r="E81" i="3"/>
  <c r="F81" i="3"/>
  <c r="G81" i="3"/>
  <c r="H81" i="3"/>
  <c r="I81" i="3"/>
  <c r="K81" i="3"/>
  <c r="L81" i="3"/>
  <c r="O81" i="3"/>
  <c r="E82" i="3"/>
  <c r="F82" i="3"/>
  <c r="G82" i="3"/>
  <c r="H82" i="3"/>
  <c r="I82" i="3"/>
  <c r="K82" i="3"/>
  <c r="L82" i="3"/>
  <c r="O82" i="3"/>
  <c r="E83" i="3"/>
  <c r="F83" i="3"/>
  <c r="G83" i="3"/>
  <c r="H83" i="3"/>
  <c r="I83" i="3"/>
  <c r="K83" i="3"/>
  <c r="L83" i="3"/>
  <c r="O83" i="3"/>
  <c r="E84" i="3"/>
  <c r="F84" i="3"/>
  <c r="G84" i="3"/>
  <c r="H84" i="3"/>
  <c r="I84" i="3"/>
  <c r="K84" i="3"/>
  <c r="L84" i="3"/>
  <c r="O84" i="3"/>
  <c r="E85" i="3"/>
  <c r="F85" i="3"/>
  <c r="G85" i="3"/>
  <c r="H85" i="3"/>
  <c r="I85" i="3"/>
  <c r="K85" i="3"/>
  <c r="L85" i="3"/>
  <c r="O85" i="3"/>
  <c r="E86" i="3"/>
  <c r="F86" i="3"/>
  <c r="G86" i="3"/>
  <c r="H86" i="3"/>
  <c r="I86" i="3"/>
  <c r="K86" i="3"/>
  <c r="L86" i="3"/>
  <c r="O86" i="3"/>
  <c r="E87" i="3"/>
  <c r="F87" i="3"/>
  <c r="G87" i="3"/>
  <c r="H87" i="3"/>
  <c r="I87" i="3"/>
  <c r="K87" i="3"/>
  <c r="L87" i="3"/>
  <c r="O87" i="3"/>
  <c r="E88" i="3"/>
  <c r="F88" i="3"/>
  <c r="G88" i="3"/>
  <c r="H88" i="3"/>
  <c r="I88" i="3"/>
  <c r="K88" i="3"/>
  <c r="L88" i="3"/>
  <c r="O88" i="3"/>
  <c r="E89" i="3"/>
  <c r="F89" i="3"/>
  <c r="G89" i="3"/>
  <c r="H89" i="3"/>
  <c r="I89" i="3"/>
  <c r="K89" i="3"/>
  <c r="L89" i="3"/>
  <c r="O89" i="3"/>
  <c r="E90" i="3"/>
  <c r="F90" i="3"/>
  <c r="G90" i="3"/>
  <c r="H90" i="3"/>
  <c r="I90" i="3"/>
  <c r="K90" i="3"/>
  <c r="L90" i="3"/>
  <c r="O90" i="3"/>
  <c r="E91" i="3"/>
  <c r="F91" i="3"/>
  <c r="G91" i="3"/>
  <c r="H91" i="3"/>
  <c r="I91" i="3"/>
  <c r="K91" i="3"/>
  <c r="L91" i="3"/>
  <c r="O91" i="3"/>
  <c r="E92" i="3"/>
  <c r="F92" i="3"/>
  <c r="G92" i="3"/>
  <c r="H92" i="3"/>
  <c r="I92" i="3"/>
  <c r="K92" i="3"/>
  <c r="L92" i="3"/>
  <c r="O92" i="3"/>
  <c r="E93" i="3"/>
  <c r="F93" i="3"/>
  <c r="G93" i="3"/>
  <c r="H93" i="3"/>
  <c r="I93" i="3"/>
  <c r="K93" i="3"/>
  <c r="L93" i="3"/>
  <c r="O93" i="3"/>
  <c r="E94" i="3"/>
  <c r="F94" i="3"/>
  <c r="G94" i="3"/>
  <c r="H94" i="3"/>
  <c r="I94" i="3"/>
  <c r="K94" i="3"/>
  <c r="L94" i="3"/>
  <c r="O94" i="3"/>
  <c r="E95" i="3"/>
  <c r="F95" i="3"/>
  <c r="G95" i="3"/>
  <c r="H95" i="3"/>
  <c r="I95" i="3"/>
  <c r="K95" i="3"/>
  <c r="L95" i="3"/>
  <c r="O95" i="3"/>
  <c r="E96" i="3"/>
  <c r="F96" i="3"/>
  <c r="G96" i="3"/>
  <c r="H96" i="3"/>
  <c r="I96" i="3"/>
  <c r="K96" i="3"/>
  <c r="L96" i="3"/>
  <c r="O96" i="3"/>
  <c r="E97" i="3"/>
  <c r="F97" i="3"/>
  <c r="G97" i="3"/>
  <c r="H97" i="3"/>
  <c r="I97" i="3"/>
  <c r="K97" i="3"/>
  <c r="L97" i="3"/>
  <c r="O97" i="3"/>
  <c r="E98" i="3"/>
  <c r="F98" i="3"/>
  <c r="G98" i="3"/>
  <c r="H98" i="3"/>
  <c r="I98" i="3"/>
  <c r="K98" i="3"/>
  <c r="L98" i="3"/>
  <c r="O98" i="3"/>
  <c r="E99" i="3"/>
  <c r="F99" i="3"/>
  <c r="G99" i="3"/>
  <c r="H99" i="3"/>
  <c r="I99" i="3"/>
  <c r="K99" i="3"/>
  <c r="L99" i="3"/>
  <c r="O99" i="3"/>
  <c r="E100" i="3"/>
  <c r="F100" i="3"/>
  <c r="G100" i="3"/>
  <c r="H100" i="3"/>
  <c r="I100" i="3"/>
  <c r="K100" i="3"/>
  <c r="L100" i="3"/>
  <c r="O100" i="3"/>
  <c r="E101" i="3"/>
  <c r="F101" i="3"/>
  <c r="G101" i="3"/>
  <c r="H101" i="3"/>
  <c r="I101" i="3"/>
  <c r="K101" i="3"/>
  <c r="L101" i="3"/>
  <c r="O101" i="3"/>
  <c r="E102" i="3"/>
  <c r="F102" i="3"/>
  <c r="G102" i="3"/>
  <c r="H102" i="3"/>
  <c r="I102" i="3"/>
  <c r="K102" i="3"/>
  <c r="L102" i="3"/>
  <c r="O102" i="3"/>
  <c r="E103" i="3"/>
  <c r="F103" i="3"/>
  <c r="G103" i="3"/>
  <c r="H103" i="3"/>
  <c r="I103" i="3"/>
  <c r="K103" i="3"/>
  <c r="L103" i="3"/>
  <c r="O103" i="3"/>
  <c r="E104" i="3"/>
  <c r="F104" i="3"/>
  <c r="G104" i="3"/>
  <c r="H104" i="3"/>
  <c r="I104" i="3"/>
  <c r="K104" i="3"/>
  <c r="L104" i="3"/>
  <c r="O104" i="3"/>
  <c r="E105" i="3"/>
  <c r="F105" i="3"/>
  <c r="G105" i="3"/>
  <c r="H105" i="3"/>
  <c r="I105" i="3"/>
  <c r="K105" i="3"/>
  <c r="L105" i="3"/>
  <c r="O105" i="3"/>
  <c r="E106" i="3"/>
  <c r="F106" i="3"/>
  <c r="G106" i="3"/>
  <c r="H106" i="3"/>
  <c r="I106" i="3"/>
  <c r="K106" i="3"/>
  <c r="L106" i="3"/>
  <c r="O106" i="3"/>
  <c r="E107" i="3"/>
  <c r="F107" i="3"/>
  <c r="G107" i="3"/>
  <c r="H107" i="3"/>
  <c r="I107" i="3"/>
  <c r="K107" i="3"/>
  <c r="L107" i="3"/>
  <c r="O107" i="3"/>
  <c r="E108" i="3"/>
  <c r="F108" i="3"/>
  <c r="G108" i="3"/>
  <c r="H108" i="3"/>
  <c r="I108" i="3"/>
  <c r="K108" i="3"/>
  <c r="L108" i="3"/>
  <c r="O108" i="3"/>
  <c r="E109" i="3"/>
  <c r="F109" i="3"/>
  <c r="G109" i="3"/>
  <c r="H109" i="3"/>
  <c r="I109" i="3"/>
  <c r="K109" i="3"/>
  <c r="L109" i="3"/>
  <c r="O109" i="3"/>
  <c r="E110" i="3"/>
  <c r="F110" i="3"/>
  <c r="G110" i="3"/>
  <c r="H110" i="3"/>
  <c r="I110" i="3"/>
  <c r="K110" i="3"/>
  <c r="L110" i="3"/>
  <c r="O110" i="3"/>
  <c r="E111" i="3"/>
  <c r="F111" i="3"/>
  <c r="G111" i="3"/>
  <c r="H111" i="3"/>
  <c r="I111" i="3"/>
  <c r="K111" i="3"/>
  <c r="L111" i="3"/>
  <c r="O111" i="3"/>
  <c r="E112" i="3"/>
  <c r="F112" i="3"/>
  <c r="G112" i="3"/>
  <c r="H112" i="3"/>
  <c r="I112" i="3"/>
  <c r="K112" i="3"/>
  <c r="L112" i="3"/>
  <c r="O112" i="3"/>
  <c r="E113" i="3"/>
  <c r="F113" i="3"/>
  <c r="G113" i="3"/>
  <c r="H113" i="3"/>
  <c r="I113" i="3"/>
  <c r="K113" i="3"/>
  <c r="L113" i="3"/>
  <c r="O113" i="3"/>
  <c r="R98" i="3" l="1"/>
  <c r="R94" i="3"/>
  <c r="R90" i="3"/>
  <c r="R82" i="3"/>
  <c r="R81" i="3"/>
  <c r="R97" i="3"/>
  <c r="R93" i="3"/>
  <c r="R89" i="3"/>
  <c r="R152" i="3"/>
  <c r="R143" i="3"/>
  <c r="R140" i="3"/>
  <c r="R136" i="3"/>
  <c r="R132" i="3"/>
  <c r="R128" i="3"/>
  <c r="R124" i="3"/>
  <c r="R120" i="3"/>
  <c r="R116" i="3"/>
  <c r="R147" i="3"/>
  <c r="R110" i="3"/>
  <c r="R106" i="3"/>
  <c r="R102" i="3"/>
  <c r="R113" i="3"/>
  <c r="R109" i="3"/>
  <c r="R105" i="3"/>
  <c r="R101" i="3"/>
  <c r="R148" i="3"/>
  <c r="R146" i="3"/>
  <c r="R142" i="3"/>
  <c r="R111" i="3"/>
  <c r="R107" i="3"/>
  <c r="R103" i="3"/>
  <c r="R99" i="3"/>
  <c r="R95" i="3"/>
  <c r="R91" i="3"/>
  <c r="R87" i="3"/>
  <c r="R86" i="3"/>
  <c r="R85" i="3"/>
  <c r="R84" i="3"/>
  <c r="R83" i="3"/>
  <c r="R141" i="3"/>
  <c r="R137" i="3"/>
  <c r="R133" i="3"/>
  <c r="R129" i="3"/>
  <c r="R125" i="3"/>
  <c r="R112" i="3"/>
  <c r="R108" i="3"/>
  <c r="R104" i="3"/>
  <c r="R100" i="3"/>
  <c r="R96" i="3"/>
  <c r="R92" i="3"/>
  <c r="R88" i="3"/>
  <c r="R80" i="3"/>
  <c r="R79" i="3"/>
  <c r="R78" i="3"/>
  <c r="R77" i="3"/>
  <c r="R76" i="3"/>
  <c r="R75" i="3"/>
  <c r="R121" i="3"/>
  <c r="R117" i="3"/>
  <c r="R151" i="3"/>
  <c r="R150" i="3"/>
  <c r="R149" i="3"/>
  <c r="R139" i="3"/>
  <c r="R135" i="3"/>
  <c r="R131" i="3"/>
  <c r="R127" i="3"/>
  <c r="R123" i="3"/>
  <c r="R119" i="3"/>
  <c r="R115" i="3"/>
  <c r="R145" i="3"/>
  <c r="R138" i="3"/>
  <c r="R134" i="3"/>
  <c r="R130" i="3"/>
  <c r="R126" i="3"/>
  <c r="R122" i="3"/>
  <c r="R118" i="3"/>
  <c r="R114" i="3"/>
  <c r="R153" i="3"/>
  <c r="R144" i="3"/>
  <c r="E349" i="1"/>
  <c r="F297" i="1"/>
  <c r="E208" i="1"/>
  <c r="E142" i="1"/>
  <c r="E117" i="1"/>
  <c r="F94" i="1"/>
  <c r="F79" i="1"/>
  <c r="J145" i="3" s="1"/>
  <c r="F80" i="1"/>
  <c r="I79" i="1"/>
  <c r="M145" i="3" s="1"/>
  <c r="N79" i="1"/>
  <c r="F73" i="1"/>
  <c r="J139" i="3" s="1"/>
  <c r="F74" i="1"/>
  <c r="J140" i="3" s="1"/>
  <c r="F75" i="1"/>
  <c r="J75" i="1" s="1"/>
  <c r="F76" i="1"/>
  <c r="F77" i="1"/>
  <c r="J143" i="3" s="1"/>
  <c r="F78" i="1"/>
  <c r="I73" i="1"/>
  <c r="I74" i="1"/>
  <c r="M140" i="3" s="1"/>
  <c r="I75" i="1"/>
  <c r="M141" i="3" s="1"/>
  <c r="I76" i="1"/>
  <c r="M142" i="3" s="1"/>
  <c r="I77" i="1"/>
  <c r="I78" i="1"/>
  <c r="M144" i="3" s="1"/>
  <c r="N73" i="1"/>
  <c r="N74" i="1"/>
  <c r="N77" i="1"/>
  <c r="F61" i="1"/>
  <c r="J127" i="3" s="1"/>
  <c r="F62" i="1"/>
  <c r="J128" i="3" s="1"/>
  <c r="F63" i="1"/>
  <c r="J129" i="3" s="1"/>
  <c r="F64" i="1"/>
  <c r="J130" i="3" s="1"/>
  <c r="F65" i="1"/>
  <c r="J131" i="3" s="1"/>
  <c r="F66" i="1"/>
  <c r="J132" i="3" s="1"/>
  <c r="F67" i="1"/>
  <c r="J133" i="3" s="1"/>
  <c r="F68" i="1"/>
  <c r="J134" i="3" s="1"/>
  <c r="I61" i="1"/>
  <c r="M127" i="3" s="1"/>
  <c r="I62" i="1"/>
  <c r="M128" i="3" s="1"/>
  <c r="I63" i="1"/>
  <c r="M129" i="3" s="1"/>
  <c r="I64" i="1"/>
  <c r="M130" i="3" s="1"/>
  <c r="I65" i="1"/>
  <c r="M131" i="3" s="1"/>
  <c r="I66" i="1"/>
  <c r="M132" i="3" s="1"/>
  <c r="I67" i="1"/>
  <c r="M133" i="3" s="1"/>
  <c r="I68" i="1"/>
  <c r="M134" i="3" s="1"/>
  <c r="J62" i="1"/>
  <c r="N128" i="3" s="1"/>
  <c r="J63" i="1"/>
  <c r="N129" i="3" s="1"/>
  <c r="J64" i="1"/>
  <c r="N130" i="3" s="1"/>
  <c r="J65" i="1"/>
  <c r="N131" i="3" s="1"/>
  <c r="J66" i="1"/>
  <c r="N132" i="3" s="1"/>
  <c r="J67" i="1"/>
  <c r="N133" i="3" s="1"/>
  <c r="J68" i="1"/>
  <c r="N134" i="3" s="1"/>
  <c r="L63" i="1"/>
  <c r="P129" i="3" s="1"/>
  <c r="L64" i="1"/>
  <c r="P130" i="3" s="1"/>
  <c r="L65" i="1"/>
  <c r="P131" i="3" s="1"/>
  <c r="L66" i="1"/>
  <c r="P132" i="3" s="1"/>
  <c r="L67" i="1"/>
  <c r="P133" i="3" s="1"/>
  <c r="L68" i="1"/>
  <c r="P134" i="3" s="1"/>
  <c r="M63" i="1"/>
  <c r="M64" i="1"/>
  <c r="M65" i="1"/>
  <c r="M66" i="1"/>
  <c r="M67" i="1"/>
  <c r="M68" i="1"/>
  <c r="N61" i="1"/>
  <c r="N62" i="1"/>
  <c r="N63" i="1"/>
  <c r="N64" i="1"/>
  <c r="N65" i="1"/>
  <c r="N66" i="1"/>
  <c r="N67" i="1"/>
  <c r="N68" i="1"/>
  <c r="F45" i="1"/>
  <c r="F46" i="1"/>
  <c r="F47" i="1"/>
  <c r="F48" i="1"/>
  <c r="F49" i="1"/>
  <c r="J115" i="3" s="1"/>
  <c r="F50" i="1"/>
  <c r="I45" i="1"/>
  <c r="M111" i="3" s="1"/>
  <c r="I46" i="1"/>
  <c r="M112" i="3" s="1"/>
  <c r="I47" i="1"/>
  <c r="M113" i="3" s="1"/>
  <c r="I48" i="1"/>
  <c r="M114" i="3" s="1"/>
  <c r="I49" i="1"/>
  <c r="M115" i="3" s="1"/>
  <c r="I50" i="1"/>
  <c r="M116" i="3" s="1"/>
  <c r="N49" i="1"/>
  <c r="F51" i="1"/>
  <c r="J117" i="3" s="1"/>
  <c r="F52" i="1"/>
  <c r="F53" i="1"/>
  <c r="F54" i="1"/>
  <c r="F55" i="1"/>
  <c r="F56" i="1"/>
  <c r="I51" i="1"/>
  <c r="M117" i="3" s="1"/>
  <c r="I52" i="1"/>
  <c r="M118" i="3" s="1"/>
  <c r="I53" i="1"/>
  <c r="M119" i="3" s="1"/>
  <c r="I54" i="1"/>
  <c r="M120" i="3" s="1"/>
  <c r="I55" i="1"/>
  <c r="M121" i="3" s="1"/>
  <c r="I56" i="1"/>
  <c r="M122" i="3" s="1"/>
  <c r="N51" i="1"/>
  <c r="F57" i="1"/>
  <c r="F58" i="1"/>
  <c r="F59" i="1"/>
  <c r="J125" i="3" s="1"/>
  <c r="F60" i="1"/>
  <c r="J126" i="3" s="1"/>
  <c r="F69" i="1"/>
  <c r="F70" i="1"/>
  <c r="I57" i="1"/>
  <c r="M123" i="3" s="1"/>
  <c r="I58" i="1"/>
  <c r="M124" i="3" s="1"/>
  <c r="I59" i="1"/>
  <c r="M125" i="3" s="1"/>
  <c r="I60" i="1"/>
  <c r="M126" i="3" s="1"/>
  <c r="I69" i="1"/>
  <c r="M135" i="3" s="1"/>
  <c r="I70" i="1"/>
  <c r="M136" i="3" s="1"/>
  <c r="N60" i="1"/>
  <c r="F71" i="1"/>
  <c r="F72" i="1"/>
  <c r="I71" i="1"/>
  <c r="M137" i="3" s="1"/>
  <c r="I72" i="1"/>
  <c r="M138" i="3" s="1"/>
  <c r="F81" i="1"/>
  <c r="F82" i="1"/>
  <c r="J148" i="3" s="1"/>
  <c r="N82" i="1"/>
  <c r="F83" i="1"/>
  <c r="J149" i="3" s="1"/>
  <c r="F84" i="1"/>
  <c r="J150" i="3" s="1"/>
  <c r="N83" i="1"/>
  <c r="N84" i="1"/>
  <c r="F86" i="1"/>
  <c r="F87" i="1"/>
  <c r="F85" i="1"/>
  <c r="J85" i="1" s="1"/>
  <c r="F9" i="1"/>
  <c r="J75" i="3" s="1"/>
  <c r="F10" i="1"/>
  <c r="J76" i="3" s="1"/>
  <c r="F11" i="1"/>
  <c r="J77" i="3" s="1"/>
  <c r="F12" i="1"/>
  <c r="J78" i="3" s="1"/>
  <c r="F13" i="1"/>
  <c r="J79" i="3" s="1"/>
  <c r="F14" i="1"/>
  <c r="J80" i="3" s="1"/>
  <c r="F15" i="1"/>
  <c r="J81" i="3" s="1"/>
  <c r="F16" i="1"/>
  <c r="J82" i="3" s="1"/>
  <c r="F17" i="1"/>
  <c r="J83" i="3" s="1"/>
  <c r="F18" i="1"/>
  <c r="J84" i="3" s="1"/>
  <c r="F19" i="1"/>
  <c r="J85" i="3" s="1"/>
  <c r="J86" i="3"/>
  <c r="F21" i="1"/>
  <c r="J87" i="3" s="1"/>
  <c r="F22" i="1"/>
  <c r="J88" i="3" s="1"/>
  <c r="F23" i="1"/>
  <c r="J89" i="3" s="1"/>
  <c r="F24" i="1"/>
  <c r="J90" i="3" s="1"/>
  <c r="F25" i="1"/>
  <c r="J91" i="3" s="1"/>
  <c r="F26" i="1"/>
  <c r="J92" i="3" s="1"/>
  <c r="F27" i="1"/>
  <c r="J93" i="3" s="1"/>
  <c r="F28" i="1"/>
  <c r="J94" i="3" s="1"/>
  <c r="F29" i="1"/>
  <c r="J95" i="3" s="1"/>
  <c r="F30" i="1"/>
  <c r="J96" i="3" s="1"/>
  <c r="F31" i="1"/>
  <c r="J97" i="3" s="1"/>
  <c r="F32" i="1"/>
  <c r="J98" i="3" s="1"/>
  <c r="F33" i="1"/>
  <c r="J99" i="3" s="1"/>
  <c r="F34" i="1"/>
  <c r="J100" i="3" s="1"/>
  <c r="F35" i="1"/>
  <c r="J101" i="3" s="1"/>
  <c r="F36" i="1"/>
  <c r="J102" i="3" s="1"/>
  <c r="F37" i="1"/>
  <c r="J103" i="3" s="1"/>
  <c r="F38" i="1"/>
  <c r="J104" i="3" s="1"/>
  <c r="F39" i="1"/>
  <c r="J105" i="3" s="1"/>
  <c r="F40" i="1"/>
  <c r="J106" i="3" s="1"/>
  <c r="F41" i="1"/>
  <c r="J107" i="3" s="1"/>
  <c r="F42" i="1"/>
  <c r="J108" i="3" s="1"/>
  <c r="F43" i="1"/>
  <c r="J109" i="3" s="1"/>
  <c r="F44" i="1"/>
  <c r="J110" i="3" s="1"/>
  <c r="J61" i="1" l="1"/>
  <c r="L62" i="1"/>
  <c r="P128" i="3" s="1"/>
  <c r="J73" i="1"/>
  <c r="N139" i="3" s="1"/>
  <c r="M139" i="3"/>
  <c r="M62" i="1"/>
  <c r="J77" i="1"/>
  <c r="M143" i="3"/>
  <c r="J74" i="1"/>
  <c r="L74" i="1" s="1"/>
  <c r="P140" i="3" s="1"/>
  <c r="N54" i="1"/>
  <c r="J120" i="3"/>
  <c r="J56" i="1"/>
  <c r="N122" i="3" s="1"/>
  <c r="J122" i="3"/>
  <c r="N57" i="1"/>
  <c r="J123" i="3"/>
  <c r="N58" i="1"/>
  <c r="J124" i="3"/>
  <c r="N55" i="1"/>
  <c r="J121" i="3"/>
  <c r="N53" i="1"/>
  <c r="J119" i="3"/>
  <c r="N46" i="1"/>
  <c r="J112" i="3"/>
  <c r="J52" i="1"/>
  <c r="M52" i="1" s="1"/>
  <c r="J118" i="3"/>
  <c r="N45" i="1"/>
  <c r="J111" i="3"/>
  <c r="J48" i="1"/>
  <c r="J114" i="3"/>
  <c r="N50" i="1"/>
  <c r="J116" i="3"/>
  <c r="N47" i="1"/>
  <c r="J113" i="3"/>
  <c r="N81" i="1"/>
  <c r="J147" i="3"/>
  <c r="N70" i="1"/>
  <c r="J136" i="3"/>
  <c r="AC68" i="1"/>
  <c r="Q134" i="3"/>
  <c r="Q130" i="3"/>
  <c r="AC64" i="1"/>
  <c r="L77" i="1"/>
  <c r="P143" i="3" s="1"/>
  <c r="N143" i="3"/>
  <c r="N75" i="1"/>
  <c r="J141" i="3"/>
  <c r="N80" i="1"/>
  <c r="J146" i="3"/>
  <c r="N76" i="1"/>
  <c r="J142" i="3"/>
  <c r="N72" i="1"/>
  <c r="J138" i="3"/>
  <c r="N69" i="1"/>
  <c r="J135" i="3"/>
  <c r="Q133" i="3"/>
  <c r="AC67" i="1"/>
  <c r="Q129" i="3"/>
  <c r="AC63" i="1"/>
  <c r="M75" i="1"/>
  <c r="N141" i="3"/>
  <c r="N78" i="1"/>
  <c r="J144" i="3"/>
  <c r="AC65" i="1"/>
  <c r="Q131" i="3"/>
  <c r="N71" i="1"/>
  <c r="J137" i="3"/>
  <c r="AC66" i="1"/>
  <c r="Q132" i="3"/>
  <c r="Q128" i="3"/>
  <c r="AC62" i="1"/>
  <c r="N140" i="3"/>
  <c r="J79" i="1"/>
  <c r="N86" i="1"/>
  <c r="J152" i="3"/>
  <c r="L85" i="1"/>
  <c r="P151" i="3" s="1"/>
  <c r="N151" i="3"/>
  <c r="M85" i="1"/>
  <c r="Q151" i="3" s="1"/>
  <c r="N85" i="1"/>
  <c r="J151" i="3"/>
  <c r="N87" i="1"/>
  <c r="J153" i="3"/>
  <c r="J80" i="1"/>
  <c r="N146" i="3" s="1"/>
  <c r="M79" i="1"/>
  <c r="L73" i="1"/>
  <c r="P139" i="3" s="1"/>
  <c r="M73" i="1"/>
  <c r="M80" i="1"/>
  <c r="L80" i="1"/>
  <c r="P146" i="3" s="1"/>
  <c r="J49" i="1"/>
  <c r="J45" i="1"/>
  <c r="J78" i="1"/>
  <c r="N144" i="3" s="1"/>
  <c r="J69" i="1"/>
  <c r="N135" i="3" s="1"/>
  <c r="J59" i="1"/>
  <c r="N125" i="3" s="1"/>
  <c r="M77" i="1"/>
  <c r="L75" i="1"/>
  <c r="P141" i="3" s="1"/>
  <c r="J76" i="1"/>
  <c r="N59" i="1"/>
  <c r="M69" i="1"/>
  <c r="N52" i="1"/>
  <c r="M49" i="1"/>
  <c r="N56" i="1"/>
  <c r="J55" i="1"/>
  <c r="N48" i="1"/>
  <c r="J57" i="1"/>
  <c r="J54" i="1"/>
  <c r="M45" i="1"/>
  <c r="J50" i="1"/>
  <c r="J46" i="1"/>
  <c r="J51" i="1"/>
  <c r="M48" i="1"/>
  <c r="J47" i="1"/>
  <c r="L59" i="1"/>
  <c r="P125" i="3" s="1"/>
  <c r="M56" i="1"/>
  <c r="J71" i="1"/>
  <c r="J53" i="1"/>
  <c r="J70" i="1"/>
  <c r="J58" i="1"/>
  <c r="M54" i="1"/>
  <c r="J82" i="1"/>
  <c r="J60" i="1"/>
  <c r="J72" i="1"/>
  <c r="J84" i="1"/>
  <c r="J81" i="1"/>
  <c r="J83" i="1"/>
  <c r="M74" i="1" l="1"/>
  <c r="N127" i="3"/>
  <c r="M61" i="1"/>
  <c r="L61" i="1"/>
  <c r="P127" i="3" s="1"/>
  <c r="Q122" i="3"/>
  <c r="AC56" i="1"/>
  <c r="L56" i="1"/>
  <c r="P122" i="3" s="1"/>
  <c r="L55" i="1"/>
  <c r="P121" i="3" s="1"/>
  <c r="N121" i="3"/>
  <c r="M58" i="1"/>
  <c r="N124" i="3"/>
  <c r="M57" i="1"/>
  <c r="N123" i="3"/>
  <c r="AC54" i="1"/>
  <c r="Q120" i="3"/>
  <c r="M59" i="1"/>
  <c r="L54" i="1"/>
  <c r="P120" i="3" s="1"/>
  <c r="N120" i="3"/>
  <c r="L47" i="1"/>
  <c r="P113" i="3" s="1"/>
  <c r="N113" i="3"/>
  <c r="M47" i="1"/>
  <c r="L50" i="1"/>
  <c r="P116" i="3" s="1"/>
  <c r="N116" i="3"/>
  <c r="M53" i="1"/>
  <c r="N119" i="3"/>
  <c r="AC45" i="1"/>
  <c r="Q111" i="3"/>
  <c r="AC48" i="1"/>
  <c r="Q114" i="3"/>
  <c r="AC52" i="1"/>
  <c r="Q118" i="3"/>
  <c r="L51" i="1"/>
  <c r="P117" i="3" s="1"/>
  <c r="N117" i="3"/>
  <c r="L45" i="1"/>
  <c r="P111" i="3" s="1"/>
  <c r="N111" i="3"/>
  <c r="M46" i="1"/>
  <c r="N112" i="3"/>
  <c r="Q115" i="3"/>
  <c r="AC49" i="1"/>
  <c r="L49" i="1"/>
  <c r="P115" i="3" s="1"/>
  <c r="N115" i="3"/>
  <c r="L48" i="1"/>
  <c r="P114" i="3" s="1"/>
  <c r="N114" i="3"/>
  <c r="L52" i="1"/>
  <c r="P118" i="3" s="1"/>
  <c r="N118" i="3"/>
  <c r="M72" i="1"/>
  <c r="N138" i="3"/>
  <c r="L69" i="1"/>
  <c r="P135" i="3" s="1"/>
  <c r="AC77" i="1"/>
  <c r="Q143" i="3"/>
  <c r="L76" i="1"/>
  <c r="P142" i="3" s="1"/>
  <c r="N142" i="3"/>
  <c r="AC69" i="1"/>
  <c r="Q135" i="3"/>
  <c r="M60" i="1"/>
  <c r="N126" i="3"/>
  <c r="M70" i="1"/>
  <c r="N136" i="3"/>
  <c r="AC74" i="1"/>
  <c r="Q140" i="3"/>
  <c r="AC73" i="1"/>
  <c r="Q139" i="3"/>
  <c r="Q141" i="3"/>
  <c r="AC75" i="1"/>
  <c r="L71" i="1"/>
  <c r="P137" i="3" s="1"/>
  <c r="N137" i="3"/>
  <c r="Q145" i="3"/>
  <c r="AC79" i="1"/>
  <c r="L79" i="1"/>
  <c r="P145" i="3" s="1"/>
  <c r="N145" i="3"/>
  <c r="AC85" i="1"/>
  <c r="M84" i="1"/>
  <c r="N150" i="3"/>
  <c r="AC80" i="1"/>
  <c r="Q146" i="3"/>
  <c r="L83" i="1"/>
  <c r="P149" i="3" s="1"/>
  <c r="N149" i="3"/>
  <c r="L81" i="1"/>
  <c r="P147" i="3" s="1"/>
  <c r="N147" i="3"/>
  <c r="M82" i="1"/>
  <c r="N148" i="3"/>
  <c r="M76" i="1"/>
  <c r="L78" i="1"/>
  <c r="P144" i="3" s="1"/>
  <c r="M78" i="1"/>
  <c r="L60" i="1"/>
  <c r="P126" i="3" s="1"/>
  <c r="L57" i="1"/>
  <c r="P123" i="3" s="1"/>
  <c r="M55" i="1"/>
  <c r="M51" i="1"/>
  <c r="L58" i="1"/>
  <c r="P124" i="3" s="1"/>
  <c r="M50" i="1"/>
  <c r="M81" i="1"/>
  <c r="L53" i="1"/>
  <c r="P119" i="3" s="1"/>
  <c r="L46" i="1"/>
  <c r="P112" i="3" s="1"/>
  <c r="L70" i="1"/>
  <c r="P136" i="3" s="1"/>
  <c r="L82" i="1"/>
  <c r="P148" i="3" s="1"/>
  <c r="M71" i="1"/>
  <c r="L72" i="1"/>
  <c r="P138" i="3" s="1"/>
  <c r="M83" i="1"/>
  <c r="L84" i="1"/>
  <c r="P150" i="3" s="1"/>
  <c r="AC61" i="1" l="1"/>
  <c r="Q127" i="3"/>
  <c r="AC55" i="1"/>
  <c r="Q121" i="3"/>
  <c r="AC58" i="1"/>
  <c r="Q124" i="3"/>
  <c r="AC59" i="1"/>
  <c r="Q125" i="3"/>
  <c r="AC57" i="1"/>
  <c r="Q123" i="3"/>
  <c r="Q116" i="3"/>
  <c r="AC50" i="1"/>
  <c r="AC47" i="1"/>
  <c r="Q113" i="3"/>
  <c r="AC51" i="1"/>
  <c r="Q117" i="3"/>
  <c r="Q112" i="3"/>
  <c r="AC46" i="1"/>
  <c r="Q119" i="3"/>
  <c r="AC53" i="1"/>
  <c r="Q136" i="3"/>
  <c r="AC70" i="1"/>
  <c r="Q137" i="3"/>
  <c r="AC71" i="1"/>
  <c r="Q144" i="3"/>
  <c r="AC78" i="1"/>
  <c r="Q126" i="3"/>
  <c r="AC60" i="1"/>
  <c r="Q142" i="3"/>
  <c r="AC76" i="1"/>
  <c r="Q138" i="3"/>
  <c r="AC72" i="1"/>
  <c r="Q149" i="3"/>
  <c r="AC83" i="1"/>
  <c r="AC81" i="1"/>
  <c r="Q147" i="3"/>
  <c r="AC82" i="1"/>
  <c r="Q148" i="3"/>
  <c r="Q150" i="3"/>
  <c r="AC84" i="1"/>
  <c r="J87" i="1"/>
  <c r="L87" i="1" l="1"/>
  <c r="P153" i="3" s="1"/>
  <c r="N153" i="3"/>
  <c r="M87" i="1"/>
  <c r="I74" i="3"/>
  <c r="K74" i="3"/>
  <c r="L74" i="3"/>
  <c r="O74" i="3"/>
  <c r="H74" i="3"/>
  <c r="G74" i="3"/>
  <c r="F74" i="3"/>
  <c r="E74" i="3"/>
  <c r="E357" i="1"/>
  <c r="I326" i="1"/>
  <c r="F319" i="1"/>
  <c r="H320" i="1"/>
  <c r="I322" i="1"/>
  <c r="I323" i="1"/>
  <c r="I324" i="1"/>
  <c r="H325" i="1"/>
  <c r="H327" i="1"/>
  <c r="I328" i="1"/>
  <c r="H329" i="1"/>
  <c r="H330" i="1"/>
  <c r="H331" i="1"/>
  <c r="H332" i="1"/>
  <c r="H333" i="1"/>
  <c r="I334" i="1"/>
  <c r="H335" i="1"/>
  <c r="H336" i="1"/>
  <c r="H337" i="1"/>
  <c r="H338" i="1"/>
  <c r="H339" i="1"/>
  <c r="H340" i="1"/>
  <c r="H341" i="1"/>
  <c r="H342" i="1"/>
  <c r="H343" i="1"/>
  <c r="H344" i="1"/>
  <c r="D208" i="1"/>
  <c r="G208" i="1" s="1"/>
  <c r="R74" i="3" l="1"/>
  <c r="S74" i="3" s="1" a="1"/>
  <c r="S74" i="3" s="1"/>
  <c r="U106" i="3" a="1"/>
  <c r="U106" i="3" s="1"/>
  <c r="U122" i="3" a="1"/>
  <c r="U122" i="3" s="1"/>
  <c r="U74" i="3" a="1"/>
  <c r="U74" i="3" s="1"/>
  <c r="S98" i="3" a="1"/>
  <c r="S98" i="3" s="1"/>
  <c r="S114" i="3" a="1"/>
  <c r="S114" i="3" s="1"/>
  <c r="S130" i="3" a="1"/>
  <c r="S130" i="3" s="1"/>
  <c r="S146" i="3" a="1"/>
  <c r="S146" i="3" s="1"/>
  <c r="V91" i="3" a="1"/>
  <c r="V91" i="3" s="1"/>
  <c r="V135" i="3" a="1"/>
  <c r="V135" i="3" s="1"/>
  <c r="U107" i="3" a="1"/>
  <c r="U107" i="3" s="1"/>
  <c r="S83" i="3" a="1"/>
  <c r="S83" i="3" s="1"/>
  <c r="S151" i="3" a="1"/>
  <c r="S151" i="3" s="1"/>
  <c r="S147" i="3" a="1"/>
  <c r="S147" i="3" s="1"/>
  <c r="V88" i="3" a="1"/>
  <c r="V88" i="3" s="1"/>
  <c r="V104" i="3" a="1"/>
  <c r="V104" i="3" s="1"/>
  <c r="V120" i="3" a="1"/>
  <c r="V120" i="3" s="1"/>
  <c r="V136" i="3" a="1"/>
  <c r="V136" i="3" s="1"/>
  <c r="V152" i="3" a="1"/>
  <c r="V152" i="3" s="1"/>
  <c r="U88" i="3" a="1"/>
  <c r="U88" i="3" s="1"/>
  <c r="U104" i="3" a="1"/>
  <c r="U104" i="3" s="1"/>
  <c r="U120" i="3" a="1"/>
  <c r="U120" i="3" s="1"/>
  <c r="U136" i="3" a="1"/>
  <c r="U136" i="3" s="1"/>
  <c r="U152" i="3" a="1"/>
  <c r="U152" i="3" s="1"/>
  <c r="S96" i="3" a="1"/>
  <c r="S96" i="3" s="1"/>
  <c r="S112" i="3" a="1"/>
  <c r="S112" i="3" s="1"/>
  <c r="S128" i="3" a="1"/>
  <c r="S128" i="3" s="1"/>
  <c r="S144" i="3" a="1"/>
  <c r="S144" i="3" s="1"/>
  <c r="V103" i="3" a="1"/>
  <c r="V103" i="3" s="1"/>
  <c r="V151" i="3" a="1"/>
  <c r="V151" i="3" s="1"/>
  <c r="U123" i="3" a="1"/>
  <c r="U123" i="3" s="1"/>
  <c r="S95" i="3" a="1"/>
  <c r="S95" i="3" s="1"/>
  <c r="V77" i="3" a="1"/>
  <c r="V77" i="3" s="1"/>
  <c r="V93" i="3" a="1"/>
  <c r="V93" i="3" s="1"/>
  <c r="V109" i="3" a="1"/>
  <c r="V109" i="3" s="1"/>
  <c r="V125" i="3" a="1"/>
  <c r="V125" i="3" s="1"/>
  <c r="V141" i="3" a="1"/>
  <c r="V141" i="3" s="1"/>
  <c r="U77" i="3" a="1"/>
  <c r="U77" i="3" s="1"/>
  <c r="U93" i="3" a="1"/>
  <c r="U93" i="3" s="1"/>
  <c r="U109" i="3" a="1"/>
  <c r="U109" i="3" s="1"/>
  <c r="U125" i="3" a="1"/>
  <c r="U125" i="3" s="1"/>
  <c r="U141" i="3" a="1"/>
  <c r="U141" i="3" s="1"/>
  <c r="S85" i="3" a="1"/>
  <c r="S85" i="3" s="1"/>
  <c r="S101" i="3" a="1"/>
  <c r="S101" i="3" s="1"/>
  <c r="S117" i="3" a="1"/>
  <c r="S117" i="3" s="1"/>
  <c r="S133" i="3" a="1"/>
  <c r="S133" i="3" s="1"/>
  <c r="S149" i="3" a="1"/>
  <c r="S149" i="3" s="1"/>
  <c r="V107" i="3" a="1"/>
  <c r="V107" i="3" s="1"/>
  <c r="U75" i="3" a="1"/>
  <c r="U75" i="3" s="1"/>
  <c r="U115" i="3" a="1"/>
  <c r="U115" i="3" s="1"/>
  <c r="S91" i="3" a="1"/>
  <c r="S91" i="3" s="1"/>
  <c r="U108" i="3" a="1"/>
  <c r="U108" i="3" s="1"/>
  <c r="U140" i="3" a="1"/>
  <c r="U140" i="3" s="1"/>
  <c r="S84" i="3" a="1"/>
  <c r="S84" i="3" s="1"/>
  <c r="S100" i="3" a="1"/>
  <c r="S100" i="3" s="1"/>
  <c r="S116" i="3" a="1"/>
  <c r="S116" i="3" s="1"/>
  <c r="S132" i="3" a="1"/>
  <c r="S132" i="3" s="1"/>
  <c r="S148" i="3" a="1"/>
  <c r="S148" i="3" s="1"/>
  <c r="V115" i="3" a="1"/>
  <c r="V115" i="3" s="1"/>
  <c r="U83" i="3" a="1"/>
  <c r="U83" i="3" s="1"/>
  <c r="S107" i="3" a="1"/>
  <c r="S107" i="3" s="1"/>
  <c r="V97" i="3" a="1"/>
  <c r="V97" i="3" s="1"/>
  <c r="V129" i="3" a="1"/>
  <c r="V129" i="3" s="1"/>
  <c r="U81" i="3" a="1"/>
  <c r="U81" i="3" s="1"/>
  <c r="U113" i="3" a="1"/>
  <c r="U113" i="3" s="1"/>
  <c r="U145" i="3" a="1"/>
  <c r="U145" i="3" s="1"/>
  <c r="S105" i="3" a="1"/>
  <c r="S105" i="3" s="1"/>
  <c r="S121" i="3" a="1"/>
  <c r="S121" i="3" s="1"/>
  <c r="S137" i="3" a="1"/>
  <c r="S137" i="3" s="1"/>
  <c r="S153" i="3" a="1"/>
  <c r="S153" i="3" s="1"/>
  <c r="V119" i="3" a="1"/>
  <c r="V119" i="3" s="1"/>
  <c r="U87" i="3" a="1"/>
  <c r="U87" i="3" s="1"/>
  <c r="U127" i="3" a="1"/>
  <c r="U127" i="3" s="1"/>
  <c r="U95" i="3" a="1"/>
  <c r="U95" i="3" s="1"/>
  <c r="S131" i="3" a="1"/>
  <c r="S131" i="3" s="1"/>
  <c r="V116" i="3" a="1"/>
  <c r="V116" i="3" s="1"/>
  <c r="V148" i="3" a="1"/>
  <c r="V148" i="3" s="1"/>
  <c r="U100" i="3" a="1"/>
  <c r="U100" i="3" s="1"/>
  <c r="V78" i="3" a="1"/>
  <c r="V78" i="3" s="1"/>
  <c r="V94" i="3" a="1"/>
  <c r="V94" i="3" s="1"/>
  <c r="V110" i="3" a="1"/>
  <c r="V110" i="3" s="1"/>
  <c r="V126" i="3" a="1"/>
  <c r="V126" i="3" s="1"/>
  <c r="V142" i="3" a="1"/>
  <c r="V142" i="3" s="1"/>
  <c r="U78" i="3" a="1"/>
  <c r="U78" i="3" s="1"/>
  <c r="U94" i="3" a="1"/>
  <c r="U94" i="3" s="1"/>
  <c r="U110" i="3" a="1"/>
  <c r="U110" i="3" s="1"/>
  <c r="U126" i="3" a="1"/>
  <c r="U126" i="3" s="1"/>
  <c r="U142" i="3" a="1"/>
  <c r="U142" i="3" s="1"/>
  <c r="S86" i="3" a="1"/>
  <c r="S86" i="3" s="1"/>
  <c r="S102" i="3" a="1"/>
  <c r="S102" i="3" s="1"/>
  <c r="S118" i="3" a="1"/>
  <c r="S118" i="3" s="1"/>
  <c r="S134" i="3" a="1"/>
  <c r="S134" i="3" s="1"/>
  <c r="S150" i="3" a="1"/>
  <c r="S150" i="3" s="1"/>
  <c r="V99" i="3" a="1"/>
  <c r="V99" i="3" s="1"/>
  <c r="V147" i="3" a="1"/>
  <c r="V147" i="3" s="1"/>
  <c r="U119" i="3" a="1"/>
  <c r="U119" i="3" s="1"/>
  <c r="S103" i="3" a="1"/>
  <c r="S103" i="3" s="1"/>
  <c r="S99" i="3" a="1"/>
  <c r="S99" i="3" s="1"/>
  <c r="V76" i="3" a="1"/>
  <c r="V76" i="3" s="1"/>
  <c r="V92" i="3" a="1"/>
  <c r="V92" i="3" s="1"/>
  <c r="V108" i="3" a="1"/>
  <c r="V108" i="3" s="1"/>
  <c r="V124" i="3" a="1"/>
  <c r="V124" i="3" s="1"/>
  <c r="V140" i="3" a="1"/>
  <c r="V140" i="3" s="1"/>
  <c r="U76" i="3" a="1"/>
  <c r="U76" i="3" s="1"/>
  <c r="U92" i="3" a="1"/>
  <c r="U92" i="3" s="1"/>
  <c r="U124" i="3" a="1"/>
  <c r="U124" i="3" s="1"/>
  <c r="U135" i="3" a="1"/>
  <c r="U135" i="3" s="1"/>
  <c r="V81" i="3" a="1"/>
  <c r="V81" i="3" s="1"/>
  <c r="V113" i="3" a="1"/>
  <c r="V113" i="3" s="1"/>
  <c r="V145" i="3" a="1"/>
  <c r="V145" i="3" s="1"/>
  <c r="U97" i="3" a="1"/>
  <c r="U97" i="3" s="1"/>
  <c r="U129" i="3" a="1"/>
  <c r="U129" i="3" s="1"/>
  <c r="S89" i="3" a="1"/>
  <c r="S89" i="3" s="1"/>
  <c r="S111" i="3" a="1"/>
  <c r="S111" i="3" s="1"/>
  <c r="U143" i="3" a="1"/>
  <c r="U143" i="3" s="1"/>
  <c r="V84" i="3" a="1"/>
  <c r="V84" i="3" s="1"/>
  <c r="V132" i="3" a="1"/>
  <c r="V132" i="3" s="1"/>
  <c r="U84" i="3" a="1"/>
  <c r="U84" i="3" s="1"/>
  <c r="U116" i="3" a="1"/>
  <c r="U116" i="3" s="1"/>
  <c r="V82" i="3" a="1"/>
  <c r="V82" i="3" s="1"/>
  <c r="V98" i="3" a="1"/>
  <c r="V98" i="3" s="1"/>
  <c r="V114" i="3" a="1"/>
  <c r="V114" i="3" s="1"/>
  <c r="V130" i="3" a="1"/>
  <c r="V130" i="3" s="1"/>
  <c r="V146" i="3" a="1"/>
  <c r="V146" i="3" s="1"/>
  <c r="U82" i="3" a="1"/>
  <c r="U82" i="3" s="1"/>
  <c r="U98" i="3" a="1"/>
  <c r="U98" i="3" s="1"/>
  <c r="U114" i="3" a="1"/>
  <c r="U114" i="3" s="1"/>
  <c r="U130" i="3" a="1"/>
  <c r="U130" i="3" s="1"/>
  <c r="U146" i="3" a="1"/>
  <c r="U146" i="3" s="1"/>
  <c r="S90" i="3" a="1"/>
  <c r="S90" i="3" s="1"/>
  <c r="S106" i="3" a="1"/>
  <c r="S106" i="3" s="1"/>
  <c r="S122" i="3" a="1"/>
  <c r="S122" i="3" s="1"/>
  <c r="S138" i="3" a="1"/>
  <c r="S138" i="3" s="1"/>
  <c r="V75" i="3" a="1"/>
  <c r="V75" i="3" s="1"/>
  <c r="V111" i="3" a="1"/>
  <c r="V111" i="3" s="1"/>
  <c r="U79" i="3" a="1"/>
  <c r="U79" i="3" s="1"/>
  <c r="U131" i="3" a="1"/>
  <c r="U131" i="3" s="1"/>
  <c r="S119" i="3" a="1"/>
  <c r="S119" i="3" s="1"/>
  <c r="S115" i="3" a="1"/>
  <c r="S115" i="3" s="1"/>
  <c r="V80" i="3" a="1"/>
  <c r="V80" i="3" s="1"/>
  <c r="V96" i="3" a="1"/>
  <c r="V96" i="3" s="1"/>
  <c r="V112" i="3" a="1"/>
  <c r="V112" i="3" s="1"/>
  <c r="V128" i="3" a="1"/>
  <c r="V128" i="3" s="1"/>
  <c r="V144" i="3" a="1"/>
  <c r="V144" i="3" s="1"/>
  <c r="U80" i="3" a="1"/>
  <c r="U80" i="3" s="1"/>
  <c r="U96" i="3" a="1"/>
  <c r="U96" i="3" s="1"/>
  <c r="U112" i="3" a="1"/>
  <c r="U112" i="3" s="1"/>
  <c r="U128" i="3" a="1"/>
  <c r="U128" i="3" s="1"/>
  <c r="U144" i="3" a="1"/>
  <c r="U144" i="3" s="1"/>
  <c r="S88" i="3" a="1"/>
  <c r="S88" i="3" s="1"/>
  <c r="S104" i="3" a="1"/>
  <c r="S104" i="3" s="1"/>
  <c r="S120" i="3" a="1"/>
  <c r="S120" i="3" s="1"/>
  <c r="S136" i="3" a="1"/>
  <c r="S136" i="3" s="1"/>
  <c r="S152" i="3" a="1"/>
  <c r="S152" i="3" s="1"/>
  <c r="V127" i="3" a="1"/>
  <c r="V127" i="3" s="1"/>
  <c r="U99" i="3" a="1"/>
  <c r="U99" i="3" s="1"/>
  <c r="U147" i="3" a="1"/>
  <c r="U147" i="3" s="1"/>
  <c r="S123" i="3" a="1"/>
  <c r="S123" i="3" s="1"/>
  <c r="V85" i="3" a="1"/>
  <c r="V85" i="3" s="1"/>
  <c r="V101" i="3" a="1"/>
  <c r="V101" i="3" s="1"/>
  <c r="V117" i="3" a="1"/>
  <c r="V117" i="3" s="1"/>
  <c r="V133" i="3" a="1"/>
  <c r="V133" i="3" s="1"/>
  <c r="V149" i="3" a="1"/>
  <c r="V149" i="3" s="1"/>
  <c r="U85" i="3" a="1"/>
  <c r="U85" i="3" s="1"/>
  <c r="U101" i="3" a="1"/>
  <c r="U101" i="3" s="1"/>
  <c r="U117" i="3" a="1"/>
  <c r="U117" i="3" s="1"/>
  <c r="U133" i="3" a="1"/>
  <c r="U133" i="3" s="1"/>
  <c r="U149" i="3" a="1"/>
  <c r="U149" i="3" s="1"/>
  <c r="S93" i="3" a="1"/>
  <c r="S93" i="3" s="1"/>
  <c r="S109" i="3" a="1"/>
  <c r="S109" i="3" s="1"/>
  <c r="S125" i="3" a="1"/>
  <c r="S125" i="3" s="1"/>
  <c r="S141" i="3" a="1"/>
  <c r="S141" i="3" s="1"/>
  <c r="V79" i="3" a="1"/>
  <c r="V79" i="3" s="1"/>
  <c r="V131" i="3" a="1"/>
  <c r="V131" i="3" s="1"/>
  <c r="U91" i="3" a="1"/>
  <c r="U91" i="3" s="1"/>
  <c r="U139" i="3" a="1"/>
  <c r="U139" i="3" s="1"/>
  <c r="S127" i="3" a="1"/>
  <c r="S127" i="3" s="1"/>
  <c r="V86" i="3" a="1"/>
  <c r="V86" i="3" s="1"/>
  <c r="V102" i="3" a="1"/>
  <c r="V102" i="3" s="1"/>
  <c r="V118" i="3" a="1"/>
  <c r="V118" i="3" s="1"/>
  <c r="V134" i="3" a="1"/>
  <c r="V134" i="3" s="1"/>
  <c r="V150" i="3" a="1"/>
  <c r="V150" i="3" s="1"/>
  <c r="U86" i="3" a="1"/>
  <c r="U86" i="3" s="1"/>
  <c r="U102" i="3" a="1"/>
  <c r="U102" i="3" s="1"/>
  <c r="U118" i="3" a="1"/>
  <c r="U118" i="3" s="1"/>
  <c r="U134" i="3" a="1"/>
  <c r="U134" i="3" s="1"/>
  <c r="U150" i="3" a="1"/>
  <c r="U150" i="3" s="1"/>
  <c r="S94" i="3" a="1"/>
  <c r="S94" i="3" s="1"/>
  <c r="S110" i="3" a="1"/>
  <c r="S110" i="3" s="1"/>
  <c r="S126" i="3" a="1"/>
  <c r="S126" i="3" s="1"/>
  <c r="S142" i="3" a="1"/>
  <c r="S142" i="3" s="1"/>
  <c r="V87" i="3" a="1"/>
  <c r="V87" i="3" s="1"/>
  <c r="V123" i="3" a="1"/>
  <c r="V123" i="3" s="1"/>
  <c r="S135" i="3" a="1"/>
  <c r="S135" i="3" s="1"/>
  <c r="V100" i="3" a="1"/>
  <c r="V100" i="3" s="1"/>
  <c r="U132" i="3" a="1"/>
  <c r="U132" i="3" s="1"/>
  <c r="U148" i="3" a="1"/>
  <c r="U148" i="3" s="1"/>
  <c r="S140" i="3" a="1"/>
  <c r="S140" i="3" s="1"/>
  <c r="S87" i="3" a="1"/>
  <c r="S87" i="3" s="1"/>
  <c r="V121" i="3" a="1"/>
  <c r="V121" i="3" s="1"/>
  <c r="U105" i="3" a="1"/>
  <c r="U105" i="3" s="1"/>
  <c r="S97" i="3" a="1"/>
  <c r="S97" i="3" s="1"/>
  <c r="V95" i="3" a="1"/>
  <c r="V95" i="3" s="1"/>
  <c r="S143" i="3" a="1"/>
  <c r="S143" i="3" s="1"/>
  <c r="S129" i="3" a="1"/>
  <c r="S129" i="3" s="1"/>
  <c r="S92" i="3" a="1"/>
  <c r="S92" i="3" s="1"/>
  <c r="V83" i="3" a="1"/>
  <c r="V83" i="3" s="1"/>
  <c r="S139" i="3" a="1"/>
  <c r="S139" i="3" s="1"/>
  <c r="V137" i="3" a="1"/>
  <c r="V137" i="3" s="1"/>
  <c r="U121" i="3" a="1"/>
  <c r="U121" i="3" s="1"/>
  <c r="S113" i="3" a="1"/>
  <c r="S113" i="3" s="1"/>
  <c r="V143" i="3" a="1"/>
  <c r="V143" i="3" s="1"/>
  <c r="S108" i="3" a="1"/>
  <c r="S108" i="3" s="1"/>
  <c r="V139" i="3" a="1"/>
  <c r="V139" i="3" s="1"/>
  <c r="V89" i="3" a="1"/>
  <c r="V89" i="3" s="1"/>
  <c r="V153" i="3" a="1"/>
  <c r="V153" i="3" s="1"/>
  <c r="U137" i="3" a="1"/>
  <c r="U137" i="3" s="1"/>
  <c r="U103" i="3" a="1"/>
  <c r="U103" i="3" s="1"/>
  <c r="S124" i="3" a="1"/>
  <c r="S124" i="3" s="1"/>
  <c r="U111" i="3" a="1"/>
  <c r="U111" i="3" s="1"/>
  <c r="V105" i="3" a="1"/>
  <c r="V105" i="3" s="1"/>
  <c r="U89" i="3" a="1"/>
  <c r="U89" i="3" s="1"/>
  <c r="U153" i="3" a="1"/>
  <c r="U153" i="3" s="1"/>
  <c r="S145" i="3" a="1"/>
  <c r="S145" i="3" s="1"/>
  <c r="U151" i="3" a="1"/>
  <c r="U151" i="3" s="1"/>
  <c r="T95" i="3" a="1"/>
  <c r="T95" i="3" s="1"/>
  <c r="T96" i="3" a="1"/>
  <c r="T96" i="3" s="1"/>
  <c r="T79" i="3" a="1"/>
  <c r="T79" i="3" s="1"/>
  <c r="T107" i="3" a="1"/>
  <c r="T107" i="3" s="1"/>
  <c r="T123" i="3" a="1"/>
  <c r="T123" i="3" s="1"/>
  <c r="T139" i="3" a="1"/>
  <c r="T139" i="3" s="1"/>
  <c r="S77" i="3" a="1"/>
  <c r="S77" i="3" s="1"/>
  <c r="T117" i="3" a="1"/>
  <c r="T117" i="3" s="1"/>
  <c r="S76" i="3" a="1"/>
  <c r="S76" i="3" s="1"/>
  <c r="T100" i="3" a="1"/>
  <c r="T100" i="3" s="1"/>
  <c r="T116" i="3" a="1"/>
  <c r="T116" i="3" s="1"/>
  <c r="T132" i="3" a="1"/>
  <c r="T132" i="3" s="1"/>
  <c r="T148" i="3" a="1"/>
  <c r="T148" i="3" s="1"/>
  <c r="T85" i="3" a="1"/>
  <c r="T85" i="3" s="1"/>
  <c r="T145" i="3" a="1"/>
  <c r="T145" i="3" s="1"/>
  <c r="T86" i="3" a="1"/>
  <c r="T86" i="3" s="1"/>
  <c r="T114" i="3" a="1"/>
  <c r="T114" i="3" s="1"/>
  <c r="T130" i="3" a="1"/>
  <c r="T130" i="3" s="1"/>
  <c r="T146" i="3" a="1"/>
  <c r="T146" i="3" s="1"/>
  <c r="T77" i="3" a="1"/>
  <c r="T77" i="3" s="1"/>
  <c r="T137" i="3" a="1"/>
  <c r="T137" i="3" s="1"/>
  <c r="T98" i="3" a="1"/>
  <c r="T98" i="3" s="1"/>
  <c r="T97" i="3" a="1"/>
  <c r="T97" i="3" s="1"/>
  <c r="T111" i="3" a="1"/>
  <c r="T111" i="3" s="1"/>
  <c r="S80" i="3" a="1"/>
  <c r="S80" i="3" s="1"/>
  <c r="T120" i="3" a="1"/>
  <c r="T120" i="3" s="1"/>
  <c r="T102" i="3" a="1"/>
  <c r="T102" i="3" s="1"/>
  <c r="T150" i="3" a="1"/>
  <c r="T150" i="3" s="1"/>
  <c r="T149" i="3" a="1"/>
  <c r="T149" i="3" s="1"/>
  <c r="T92" i="3" a="1"/>
  <c r="T92" i="3" s="1"/>
  <c r="T93" i="3" a="1"/>
  <c r="T93" i="3" s="1"/>
  <c r="T99" i="3" a="1"/>
  <c r="T99" i="3" s="1"/>
  <c r="S75" i="3" a="1"/>
  <c r="S75" i="3" s="1"/>
  <c r="T87" i="3" a="1"/>
  <c r="T87" i="3" s="1"/>
  <c r="T115" i="3" a="1"/>
  <c r="T115" i="3" s="1"/>
  <c r="T131" i="3" a="1"/>
  <c r="T131" i="3" s="1"/>
  <c r="T147" i="3" a="1"/>
  <c r="T147" i="3" s="1"/>
  <c r="T81" i="3" a="1"/>
  <c r="T81" i="3" s="1"/>
  <c r="T141" i="3" a="1"/>
  <c r="T141" i="3" s="1"/>
  <c r="T80" i="3" a="1"/>
  <c r="T80" i="3" s="1"/>
  <c r="T108" i="3" a="1"/>
  <c r="T108" i="3" s="1"/>
  <c r="T124" i="3" a="1"/>
  <c r="T124" i="3" s="1"/>
  <c r="T140" i="3" a="1"/>
  <c r="T140" i="3" s="1"/>
  <c r="S81" i="3" a="1"/>
  <c r="S81" i="3" s="1"/>
  <c r="T121" i="3" a="1"/>
  <c r="T121" i="3" s="1"/>
  <c r="S82" i="3" a="1"/>
  <c r="S82" i="3" s="1"/>
  <c r="T78" i="3" a="1"/>
  <c r="T78" i="3" s="1"/>
  <c r="T106" i="3" a="1"/>
  <c r="T106" i="3" s="1"/>
  <c r="T122" i="3" a="1"/>
  <c r="T122" i="3" s="1"/>
  <c r="T138" i="3" a="1"/>
  <c r="T138" i="3" s="1"/>
  <c r="T74" i="3" a="1"/>
  <c r="T74" i="3" s="1"/>
  <c r="T113" i="3" a="1"/>
  <c r="T113" i="3" s="1"/>
  <c r="T89" i="3" a="1"/>
  <c r="T89" i="3" s="1"/>
  <c r="T127" i="3" a="1"/>
  <c r="T127" i="3" s="1"/>
  <c r="T76" i="3" a="1"/>
  <c r="T76" i="3" s="1"/>
  <c r="T136" i="3" a="1"/>
  <c r="T136" i="3" s="1"/>
  <c r="T109" i="3" a="1"/>
  <c r="T109" i="3" s="1"/>
  <c r="T118" i="3" a="1"/>
  <c r="T118" i="3" s="1"/>
  <c r="T88" i="3" a="1"/>
  <c r="T88" i="3" s="1"/>
  <c r="T90" i="3" a="1"/>
  <c r="T90" i="3" s="1"/>
  <c r="S79" i="3" a="1"/>
  <c r="S79" i="3" s="1"/>
  <c r="T75" i="3" a="1"/>
  <c r="T75" i="3" s="1"/>
  <c r="T103" i="3" a="1"/>
  <c r="T103" i="3" s="1"/>
  <c r="T119" i="3" a="1"/>
  <c r="T119" i="3" s="1"/>
  <c r="T135" i="3" a="1"/>
  <c r="T135" i="3" s="1"/>
  <c r="T151" i="3" a="1"/>
  <c r="T151" i="3" s="1"/>
  <c r="T105" i="3" a="1"/>
  <c r="T105" i="3" s="1"/>
  <c r="T153" i="3" a="1"/>
  <c r="T153" i="3" s="1"/>
  <c r="T84" i="3" a="1"/>
  <c r="T84" i="3" s="1"/>
  <c r="T112" i="3" a="1"/>
  <c r="T112" i="3" s="1"/>
  <c r="T128" i="3" a="1"/>
  <c r="T128" i="3" s="1"/>
  <c r="T144" i="3" a="1"/>
  <c r="T144" i="3" s="1"/>
  <c r="T133" i="3" a="1"/>
  <c r="T133" i="3" s="1"/>
  <c r="T82" i="3" a="1"/>
  <c r="T82" i="3" s="1"/>
  <c r="T110" i="3" a="1"/>
  <c r="T110" i="3" s="1"/>
  <c r="T126" i="3" a="1"/>
  <c r="T126" i="3" s="1"/>
  <c r="T142" i="3" a="1"/>
  <c r="T142" i="3" s="1"/>
  <c r="T125" i="3" a="1"/>
  <c r="T125" i="3" s="1"/>
  <c r="T94" i="3" a="1"/>
  <c r="T94" i="3" s="1"/>
  <c r="T91" i="3" a="1"/>
  <c r="T91" i="3" s="1"/>
  <c r="T83" i="3" a="1"/>
  <c r="T83" i="3" s="1"/>
  <c r="T143" i="3" a="1"/>
  <c r="T143" i="3" s="1"/>
  <c r="T129" i="3" a="1"/>
  <c r="T129" i="3" s="1"/>
  <c r="T104" i="3" a="1"/>
  <c r="T104" i="3" s="1"/>
  <c r="T152" i="3" a="1"/>
  <c r="T152" i="3" s="1"/>
  <c r="S78" i="3" a="1"/>
  <c r="S78" i="3" s="1"/>
  <c r="T134" i="3" a="1"/>
  <c r="T134" i="3" s="1"/>
  <c r="T101" i="3" a="1"/>
  <c r="T101" i="3" s="1"/>
  <c r="AC87" i="1"/>
  <c r="Q153" i="3"/>
  <c r="I338" i="1"/>
  <c r="I339" i="1"/>
  <c r="I343" i="1"/>
  <c r="I327" i="1"/>
  <c r="H322" i="1"/>
  <c r="I335" i="1"/>
  <c r="I337" i="1"/>
  <c r="H326" i="1"/>
  <c r="I331" i="1"/>
  <c r="I333" i="1"/>
  <c r="H334" i="1"/>
  <c r="I325" i="1"/>
  <c r="I342" i="1"/>
  <c r="I330" i="1"/>
  <c r="I329" i="1"/>
  <c r="I341" i="1"/>
  <c r="H328" i="1"/>
  <c r="I344" i="1"/>
  <c r="I340" i="1"/>
  <c r="I336" i="1"/>
  <c r="I332" i="1"/>
  <c r="H324" i="1"/>
  <c r="H323" i="1"/>
  <c r="I320" i="1"/>
  <c r="H208" i="1"/>
  <c r="AC208" i="1" s="1"/>
  <c r="U90" i="3" l="1" a="1"/>
  <c r="U90" i="3" s="1"/>
  <c r="U138" i="3" a="1"/>
  <c r="U138" i="3" s="1"/>
  <c r="V74" i="3" a="1"/>
  <c r="V74" i="3" s="1"/>
  <c r="W74" i="3" s="1"/>
  <c r="O8" i="1" s="1"/>
  <c r="V90" i="3" a="1"/>
  <c r="V90" i="3" s="1"/>
  <c r="V122" i="3" a="1"/>
  <c r="V122" i="3" s="1"/>
  <c r="W122" i="3" s="1"/>
  <c r="O56" i="1" s="1"/>
  <c r="V106" i="3" a="1"/>
  <c r="V106" i="3" s="1"/>
  <c r="W137" i="3"/>
  <c r="O71" i="1" s="1"/>
  <c r="W123" i="3"/>
  <c r="O57" i="1" s="1"/>
  <c r="W105" i="3"/>
  <c r="O39" i="1" s="1"/>
  <c r="W134" i="3"/>
  <c r="O68" i="1" s="1"/>
  <c r="W79" i="3"/>
  <c r="O13" i="1" s="1"/>
  <c r="W96" i="3"/>
  <c r="O30" i="1" s="1"/>
  <c r="W98" i="3"/>
  <c r="O32" i="1" s="1"/>
  <c r="W108" i="3"/>
  <c r="O42" i="1" s="1"/>
  <c r="W139" i="3"/>
  <c r="O73" i="1" s="1"/>
  <c r="W150" i="3"/>
  <c r="O84" i="1" s="1"/>
  <c r="W86" i="3"/>
  <c r="O20" i="1" s="1"/>
  <c r="W131" i="3"/>
  <c r="O65" i="1" s="1"/>
  <c r="W133" i="3"/>
  <c r="O67" i="1" s="1"/>
  <c r="W112" i="3"/>
  <c r="O46" i="1" s="1"/>
  <c r="W75" i="3"/>
  <c r="O9" i="1" s="1"/>
  <c r="W114" i="3"/>
  <c r="O48" i="1" s="1"/>
  <c r="W145" i="3"/>
  <c r="O79" i="1" s="1"/>
  <c r="W124" i="3"/>
  <c r="O58" i="1" s="1"/>
  <c r="W99" i="3"/>
  <c r="O33" i="1" s="1"/>
  <c r="W126" i="3"/>
  <c r="O60" i="1" s="1"/>
  <c r="W97" i="3"/>
  <c r="O31" i="1" s="1"/>
  <c r="W93" i="3"/>
  <c r="O27" i="1" s="1"/>
  <c r="W151" i="3"/>
  <c r="O85" i="1" s="1"/>
  <c r="W136" i="3"/>
  <c r="O70" i="1" s="1"/>
  <c r="W135" i="3"/>
  <c r="O69" i="1" s="1"/>
  <c r="W117" i="3"/>
  <c r="O51" i="1" s="1"/>
  <c r="W132" i="3"/>
  <c r="O66" i="1" s="1"/>
  <c r="W113" i="3"/>
  <c r="O47" i="1" s="1"/>
  <c r="W110" i="3"/>
  <c r="O44" i="1" s="1"/>
  <c r="W148" i="3"/>
  <c r="O82" i="1" s="1"/>
  <c r="W141" i="3"/>
  <c r="O75" i="1" s="1"/>
  <c r="W77" i="3"/>
  <c r="O11" i="1" s="1"/>
  <c r="W103" i="3"/>
  <c r="O37" i="1" s="1"/>
  <c r="W120" i="3"/>
  <c r="O54" i="1" s="1"/>
  <c r="W91" i="3"/>
  <c r="O25" i="1" s="1"/>
  <c r="W106" i="3"/>
  <c r="O40" i="1" s="1"/>
  <c r="W153" i="3"/>
  <c r="O87" i="1" s="1"/>
  <c r="W143" i="3"/>
  <c r="O77" i="1" s="1"/>
  <c r="W121" i="3"/>
  <c r="O55" i="1" s="1"/>
  <c r="W87" i="3"/>
  <c r="O21" i="1" s="1"/>
  <c r="W118" i="3"/>
  <c r="O52" i="1" s="1"/>
  <c r="W101" i="3"/>
  <c r="O35" i="1" s="1"/>
  <c r="W144" i="3"/>
  <c r="O78" i="1" s="1"/>
  <c r="W80" i="3"/>
  <c r="O14" i="1" s="1"/>
  <c r="W146" i="3"/>
  <c r="O80" i="1" s="1"/>
  <c r="W82" i="3"/>
  <c r="O16" i="1" s="1"/>
  <c r="W84" i="3"/>
  <c r="O18" i="1" s="1"/>
  <c r="W81" i="3"/>
  <c r="O15" i="1" s="1"/>
  <c r="W92" i="3"/>
  <c r="O26" i="1" s="1"/>
  <c r="W94" i="3"/>
  <c r="O28" i="1" s="1"/>
  <c r="W116" i="3"/>
  <c r="O50" i="1" s="1"/>
  <c r="W107" i="3"/>
  <c r="O41" i="1" s="1"/>
  <c r="W125" i="3"/>
  <c r="O59" i="1" s="1"/>
  <c r="W104" i="3"/>
  <c r="O38" i="1" s="1"/>
  <c r="W90" i="3"/>
  <c r="O24" i="1" s="1"/>
  <c r="W89" i="3"/>
  <c r="O23" i="1" s="1"/>
  <c r="W83" i="3"/>
  <c r="O17" i="1" s="1"/>
  <c r="W95" i="3"/>
  <c r="O29" i="1" s="1"/>
  <c r="W100" i="3"/>
  <c r="O34" i="1" s="1"/>
  <c r="W102" i="3"/>
  <c r="O36" i="1" s="1"/>
  <c r="W149" i="3"/>
  <c r="O83" i="1" s="1"/>
  <c r="W85" i="3"/>
  <c r="O19" i="1" s="1"/>
  <c r="W127" i="3"/>
  <c r="O61" i="1" s="1"/>
  <c r="W128" i="3"/>
  <c r="O62" i="1" s="1"/>
  <c r="W111" i="3"/>
  <c r="O45" i="1" s="1"/>
  <c r="W130" i="3"/>
  <c r="O64" i="1" s="1"/>
  <c r="W140" i="3"/>
  <c r="O74" i="1" s="1"/>
  <c r="W76" i="3"/>
  <c r="O10" i="1" s="1"/>
  <c r="W147" i="3"/>
  <c r="O81" i="1" s="1"/>
  <c r="W142" i="3"/>
  <c r="O76" i="1" s="1"/>
  <c r="W78" i="3"/>
  <c r="O12" i="1" s="1"/>
  <c r="W119" i="3"/>
  <c r="O53" i="1" s="1"/>
  <c r="W129" i="3"/>
  <c r="O63" i="1" s="1"/>
  <c r="W115" i="3"/>
  <c r="O49" i="1" s="1"/>
  <c r="W109" i="3"/>
  <c r="O43" i="1" s="1"/>
  <c r="W152" i="3"/>
  <c r="O86" i="1" s="1"/>
  <c r="W88" i="3"/>
  <c r="O22" i="1" s="1"/>
  <c r="V138" i="3" a="1"/>
  <c r="V138" i="3" s="1"/>
  <c r="W138" i="3" s="1"/>
  <c r="O72" i="1" s="1"/>
  <c r="I42" i="1"/>
  <c r="M108" i="3" s="1"/>
  <c r="I43" i="1"/>
  <c r="M109" i="3" s="1"/>
  <c r="I44" i="1"/>
  <c r="M110" i="3" s="1"/>
  <c r="I40" i="1"/>
  <c r="M106" i="3" s="1"/>
  <c r="I41" i="1"/>
  <c r="M107" i="3" s="1"/>
  <c r="I35" i="1"/>
  <c r="M101" i="3" s="1"/>
  <c r="I36" i="1"/>
  <c r="M102" i="3" s="1"/>
  <c r="I32" i="1"/>
  <c r="M98" i="3" s="1"/>
  <c r="I33" i="1"/>
  <c r="M99" i="3" s="1"/>
  <c r="I34" i="1"/>
  <c r="M100" i="3" s="1"/>
  <c r="I37" i="1"/>
  <c r="M103" i="3" s="1"/>
  <c r="C88" i="1"/>
  <c r="I31" i="1"/>
  <c r="M97" i="3" s="1"/>
  <c r="I28" i="1"/>
  <c r="M94" i="3" s="1"/>
  <c r="I29" i="1"/>
  <c r="M95" i="3" s="1"/>
  <c r="I30" i="1"/>
  <c r="M96" i="3" s="1"/>
  <c r="I38" i="1"/>
  <c r="M104" i="3" s="1"/>
  <c r="I27" i="1"/>
  <c r="M93" i="3" s="1"/>
  <c r="F8" i="1"/>
  <c r="J74" i="3" s="1"/>
  <c r="N28" i="1" l="1"/>
  <c r="N41" i="1"/>
  <c r="N43" i="1"/>
  <c r="N29" i="1"/>
  <c r="N33" i="1"/>
  <c r="N44" i="1"/>
  <c r="N30" i="1"/>
  <c r="N34" i="1"/>
  <c r="N35" i="1"/>
  <c r="N27" i="1"/>
  <c r="N38" i="1"/>
  <c r="N37" i="1"/>
  <c r="N36" i="1"/>
  <c r="N40" i="1"/>
  <c r="N42" i="1"/>
  <c r="J35" i="1"/>
  <c r="J40" i="1"/>
  <c r="J44" i="1"/>
  <c r="J42" i="1"/>
  <c r="J43" i="1"/>
  <c r="J36" i="1"/>
  <c r="J41" i="1"/>
  <c r="J86" i="1"/>
  <c r="J32" i="1"/>
  <c r="N32" i="1"/>
  <c r="J33" i="1"/>
  <c r="J34" i="1"/>
  <c r="J37" i="1"/>
  <c r="N103" i="3" s="1"/>
  <c r="J31" i="1"/>
  <c r="N31" i="1"/>
  <c r="J28" i="1"/>
  <c r="J29" i="1"/>
  <c r="J30" i="1"/>
  <c r="J27" i="1"/>
  <c r="J38" i="1"/>
  <c r="M30" i="3"/>
  <c r="M27" i="3"/>
  <c r="M26" i="3"/>
  <c r="M22" i="3"/>
  <c r="M18" i="3"/>
  <c r="M14" i="3"/>
  <c r="M10" i="3"/>
  <c r="M6" i="3"/>
  <c r="M29" i="3"/>
  <c r="M25" i="3"/>
  <c r="M21" i="3"/>
  <c r="M17" i="3"/>
  <c r="M13" i="3"/>
  <c r="M9" i="3"/>
  <c r="M5" i="3"/>
  <c r="M32" i="3"/>
  <c r="M28" i="3"/>
  <c r="M24" i="3"/>
  <c r="M20" i="3"/>
  <c r="M16" i="3"/>
  <c r="M12" i="3"/>
  <c r="M8" i="3"/>
  <c r="M4" i="3"/>
  <c r="M31" i="3"/>
  <c r="M23" i="3"/>
  <c r="M19" i="3"/>
  <c r="M15" i="3"/>
  <c r="M11" i="3"/>
  <c r="M7" i="3"/>
  <c r="M3" i="3"/>
  <c r="E100" i="1"/>
  <c r="H100" i="1" s="1"/>
  <c r="I100" i="1" s="1"/>
  <c r="D390" i="1"/>
  <c r="E390" i="1" s="1"/>
  <c r="D391" i="1"/>
  <c r="D392" i="1"/>
  <c r="D393" i="1"/>
  <c r="D394" i="1"/>
  <c r="D395" i="1"/>
  <c r="D396" i="1"/>
  <c r="D397" i="1"/>
  <c r="D398" i="1"/>
  <c r="D399" i="1"/>
  <c r="D400" i="1"/>
  <c r="D401" i="1"/>
  <c r="B402" i="1"/>
  <c r="B384" i="1"/>
  <c r="F96" i="1"/>
  <c r="F97" i="1"/>
  <c r="F98" i="1"/>
  <c r="F99" i="1"/>
  <c r="F101" i="1"/>
  <c r="F102" i="1"/>
  <c r="F103" i="1"/>
  <c r="F104" i="1"/>
  <c r="F105" i="1"/>
  <c r="F106" i="1"/>
  <c r="F107" i="1"/>
  <c r="F108" i="1"/>
  <c r="F109" i="1"/>
  <c r="F110" i="1"/>
  <c r="E356" i="1"/>
  <c r="F328" i="1"/>
  <c r="F320" i="1"/>
  <c r="F305" i="1"/>
  <c r="E218" i="1"/>
  <c r="E210" i="1"/>
  <c r="E211" i="1"/>
  <c r="E212" i="1"/>
  <c r="E213" i="1"/>
  <c r="E214" i="1"/>
  <c r="E215" i="1"/>
  <c r="E216" i="1"/>
  <c r="E217" i="1"/>
  <c r="E219" i="1"/>
  <c r="E220" i="1"/>
  <c r="E221" i="1"/>
  <c r="E222" i="1"/>
  <c r="E169" i="1"/>
  <c r="E170" i="1"/>
  <c r="E171" i="1"/>
  <c r="E172" i="1"/>
  <c r="E173" i="1"/>
  <c r="E174" i="1"/>
  <c r="E176" i="1"/>
  <c r="E177" i="1"/>
  <c r="E178" i="1"/>
  <c r="E179" i="1"/>
  <c r="E180" i="1"/>
  <c r="E181" i="1"/>
  <c r="E182" i="1"/>
  <c r="E183" i="1"/>
  <c r="E149" i="1"/>
  <c r="E145" i="1"/>
  <c r="E146" i="1"/>
  <c r="E147" i="1"/>
  <c r="E148" i="1"/>
  <c r="E150" i="1"/>
  <c r="E151" i="1"/>
  <c r="E152" i="1"/>
  <c r="E153" i="1"/>
  <c r="E154" i="1"/>
  <c r="E155" i="1"/>
  <c r="E156" i="1"/>
  <c r="E157" i="1"/>
  <c r="E158" i="1"/>
  <c r="E159" i="1"/>
  <c r="E160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273" i="1"/>
  <c r="F273" i="1" s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C287" i="1"/>
  <c r="D255" i="1"/>
  <c r="E255" i="1" s="1"/>
  <c r="D256" i="1"/>
  <c r="D257" i="1"/>
  <c r="D258" i="1"/>
  <c r="D259" i="1"/>
  <c r="D260" i="1"/>
  <c r="D261" i="1"/>
  <c r="D262" i="1"/>
  <c r="D263" i="1"/>
  <c r="D264" i="1"/>
  <c r="D265" i="1"/>
  <c r="B266" i="1"/>
  <c r="D236" i="1"/>
  <c r="E236" i="1" s="1"/>
  <c r="D237" i="1"/>
  <c r="D238" i="1"/>
  <c r="D239" i="1"/>
  <c r="D240" i="1"/>
  <c r="D241" i="1"/>
  <c r="D242" i="1"/>
  <c r="D243" i="1"/>
  <c r="D244" i="1"/>
  <c r="D245" i="1"/>
  <c r="D246" i="1"/>
  <c r="D247" i="1"/>
  <c r="D248" i="1"/>
  <c r="C249" i="1"/>
  <c r="L27" i="1" l="1"/>
  <c r="P93" i="3" s="1"/>
  <c r="N93" i="3"/>
  <c r="L30" i="1"/>
  <c r="P96" i="3" s="1"/>
  <c r="N96" i="3"/>
  <c r="L31" i="1"/>
  <c r="P97" i="3" s="1"/>
  <c r="N97" i="3"/>
  <c r="L36" i="1"/>
  <c r="P102" i="3" s="1"/>
  <c r="N102" i="3"/>
  <c r="L29" i="1"/>
  <c r="P95" i="3" s="1"/>
  <c r="N95" i="3"/>
  <c r="L32" i="1"/>
  <c r="P98" i="3" s="1"/>
  <c r="N98" i="3"/>
  <c r="L43" i="1"/>
  <c r="P109" i="3" s="1"/>
  <c r="N109" i="3"/>
  <c r="L35" i="1"/>
  <c r="P101" i="3" s="1"/>
  <c r="N101" i="3"/>
  <c r="L38" i="1"/>
  <c r="P104" i="3" s="1"/>
  <c r="N104" i="3"/>
  <c r="L28" i="1"/>
  <c r="P94" i="3" s="1"/>
  <c r="N94" i="3"/>
  <c r="L34" i="1"/>
  <c r="P100" i="3" s="1"/>
  <c r="N100" i="3"/>
  <c r="L42" i="1"/>
  <c r="P108" i="3" s="1"/>
  <c r="N108" i="3"/>
  <c r="L33" i="1"/>
  <c r="P99" i="3" s="1"/>
  <c r="N99" i="3"/>
  <c r="L41" i="1"/>
  <c r="P107" i="3" s="1"/>
  <c r="N107" i="3"/>
  <c r="L44" i="1"/>
  <c r="P110" i="3" s="1"/>
  <c r="N110" i="3"/>
  <c r="L40" i="1"/>
  <c r="P106" i="3" s="1"/>
  <c r="N106" i="3"/>
  <c r="L86" i="1"/>
  <c r="P152" i="3" s="1"/>
  <c r="N152" i="3"/>
  <c r="L37" i="1"/>
  <c r="P103" i="3" s="1"/>
  <c r="M29" i="1"/>
  <c r="M32" i="1"/>
  <c r="M40" i="1"/>
  <c r="E380" i="1"/>
  <c r="G380" i="1"/>
  <c r="H380" i="1"/>
  <c r="E401" i="1"/>
  <c r="H401" i="1"/>
  <c r="G401" i="1"/>
  <c r="E393" i="1"/>
  <c r="H393" i="1"/>
  <c r="G393" i="1"/>
  <c r="E383" i="1"/>
  <c r="H383" i="1"/>
  <c r="G383" i="1"/>
  <c r="E379" i="1"/>
  <c r="H379" i="1"/>
  <c r="G379" i="1"/>
  <c r="E375" i="1"/>
  <c r="H375" i="1"/>
  <c r="G375" i="1"/>
  <c r="E400" i="1"/>
  <c r="G400" i="1"/>
  <c r="H400" i="1"/>
  <c r="E396" i="1"/>
  <c r="H396" i="1"/>
  <c r="G396" i="1"/>
  <c r="E392" i="1"/>
  <c r="H392" i="1"/>
  <c r="G392" i="1"/>
  <c r="M38" i="1"/>
  <c r="M35" i="1"/>
  <c r="E376" i="1"/>
  <c r="G376" i="1"/>
  <c r="H376" i="1"/>
  <c r="E397" i="1"/>
  <c r="G397" i="1"/>
  <c r="H397" i="1"/>
  <c r="E382" i="1"/>
  <c r="G382" i="1"/>
  <c r="H382" i="1"/>
  <c r="E378" i="1"/>
  <c r="H378" i="1"/>
  <c r="G378" i="1"/>
  <c r="G374" i="1"/>
  <c r="H374" i="1" s="1"/>
  <c r="E399" i="1"/>
  <c r="H399" i="1"/>
  <c r="G399" i="1"/>
  <c r="E395" i="1"/>
  <c r="H395" i="1"/>
  <c r="G395" i="1"/>
  <c r="E391" i="1"/>
  <c r="H391" i="1"/>
  <c r="G391" i="1"/>
  <c r="M27" i="1"/>
  <c r="M42" i="1"/>
  <c r="E381" i="1"/>
  <c r="H381" i="1"/>
  <c r="G381" i="1"/>
  <c r="E377" i="1"/>
  <c r="G377" i="1"/>
  <c r="H377" i="1"/>
  <c r="E398" i="1"/>
  <c r="H398" i="1"/>
  <c r="G398" i="1"/>
  <c r="E394" i="1"/>
  <c r="G394" i="1"/>
  <c r="H394" i="1"/>
  <c r="M30" i="1"/>
  <c r="M36" i="1"/>
  <c r="G390" i="1"/>
  <c r="H390" i="1" s="1"/>
  <c r="F275" i="1"/>
  <c r="H275" i="1"/>
  <c r="I275" i="1"/>
  <c r="F279" i="1"/>
  <c r="H279" i="1"/>
  <c r="I279" i="1"/>
  <c r="F286" i="1"/>
  <c r="I286" i="1"/>
  <c r="H286" i="1"/>
  <c r="F282" i="1"/>
  <c r="I282" i="1"/>
  <c r="H282" i="1"/>
  <c r="F278" i="1"/>
  <c r="I278" i="1"/>
  <c r="H278" i="1"/>
  <c r="F274" i="1"/>
  <c r="I274" i="1"/>
  <c r="H274" i="1"/>
  <c r="F283" i="1"/>
  <c r="H283" i="1"/>
  <c r="I283" i="1"/>
  <c r="F285" i="1"/>
  <c r="I285" i="1"/>
  <c r="H285" i="1"/>
  <c r="F281" i="1"/>
  <c r="I281" i="1"/>
  <c r="H281" i="1"/>
  <c r="F277" i="1"/>
  <c r="I277" i="1"/>
  <c r="H277" i="1"/>
  <c r="I273" i="1"/>
  <c r="H273" i="1"/>
  <c r="F284" i="1"/>
  <c r="H284" i="1"/>
  <c r="I284" i="1"/>
  <c r="F280" i="1"/>
  <c r="H280" i="1"/>
  <c r="I280" i="1"/>
  <c r="F276" i="1"/>
  <c r="H276" i="1"/>
  <c r="I276" i="1"/>
  <c r="E262" i="1"/>
  <c r="G262" i="1"/>
  <c r="H262" i="1"/>
  <c r="E258" i="1"/>
  <c r="G258" i="1"/>
  <c r="H258" i="1"/>
  <c r="E265" i="1"/>
  <c r="H265" i="1"/>
  <c r="G265" i="1"/>
  <c r="E261" i="1"/>
  <c r="G261" i="1"/>
  <c r="H261" i="1"/>
  <c r="E257" i="1"/>
  <c r="H257" i="1"/>
  <c r="G257" i="1"/>
  <c r="E264" i="1"/>
  <c r="G264" i="1"/>
  <c r="H264" i="1"/>
  <c r="E260" i="1"/>
  <c r="G260" i="1"/>
  <c r="H260" i="1"/>
  <c r="E256" i="1"/>
  <c r="G256" i="1"/>
  <c r="H256" i="1" s="1"/>
  <c r="E263" i="1"/>
  <c r="G263" i="1"/>
  <c r="H263" i="1"/>
  <c r="E259" i="1"/>
  <c r="G259" i="1"/>
  <c r="H259" i="1"/>
  <c r="G255" i="1"/>
  <c r="H255" i="1" s="1"/>
  <c r="E241" i="1"/>
  <c r="H241" i="1"/>
  <c r="G241" i="1"/>
  <c r="E244" i="1"/>
  <c r="H244" i="1"/>
  <c r="G244" i="1"/>
  <c r="E247" i="1"/>
  <c r="G247" i="1"/>
  <c r="H247" i="1"/>
  <c r="E243" i="1"/>
  <c r="G243" i="1"/>
  <c r="H243" i="1"/>
  <c r="E239" i="1"/>
  <c r="G239" i="1"/>
  <c r="H239" i="1"/>
  <c r="E246" i="1"/>
  <c r="H246" i="1"/>
  <c r="G246" i="1"/>
  <c r="E242" i="1"/>
  <c r="H242" i="1"/>
  <c r="G242" i="1"/>
  <c r="E238" i="1"/>
  <c r="H238" i="1"/>
  <c r="G238" i="1"/>
  <c r="E237" i="1"/>
  <c r="H237" i="1"/>
  <c r="G237" i="1"/>
  <c r="E245" i="1"/>
  <c r="H245" i="1"/>
  <c r="G245" i="1"/>
  <c r="E248" i="1"/>
  <c r="H248" i="1"/>
  <c r="G248" i="1"/>
  <c r="E240" i="1"/>
  <c r="H240" i="1"/>
  <c r="G240" i="1"/>
  <c r="G236" i="1"/>
  <c r="H236" i="1" s="1"/>
  <c r="M44" i="1"/>
  <c r="M43" i="1"/>
  <c r="M41" i="1"/>
  <c r="M86" i="1"/>
  <c r="M31" i="1"/>
  <c r="M33" i="1"/>
  <c r="M37" i="1"/>
  <c r="M34" i="1"/>
  <c r="M28" i="1"/>
  <c r="D402" i="1"/>
  <c r="D384" i="1"/>
  <c r="E287" i="1"/>
  <c r="D266" i="1"/>
  <c r="D249" i="1"/>
  <c r="F321" i="1"/>
  <c r="F322" i="1"/>
  <c r="F323" i="1"/>
  <c r="F324" i="1"/>
  <c r="F325" i="1"/>
  <c r="F326" i="1"/>
  <c r="F327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AC277" i="1" l="1"/>
  <c r="AC37" i="1"/>
  <c r="Q103" i="3"/>
  <c r="AC36" i="1"/>
  <c r="Q102" i="3"/>
  <c r="Q104" i="3"/>
  <c r="AC38" i="1"/>
  <c r="AC43" i="1"/>
  <c r="Q109" i="3"/>
  <c r="Q96" i="3"/>
  <c r="AC30" i="1"/>
  <c r="AC28" i="1"/>
  <c r="Q94" i="3"/>
  <c r="AC31" i="1"/>
  <c r="Q97" i="3"/>
  <c r="AC44" i="1"/>
  <c r="Q110" i="3"/>
  <c r="Q108" i="3"/>
  <c r="AC42" i="1"/>
  <c r="AC29" i="1"/>
  <c r="Q95" i="3"/>
  <c r="Q100" i="3"/>
  <c r="AC34" i="1"/>
  <c r="AC27" i="1"/>
  <c r="Q93" i="3"/>
  <c r="AC35" i="1"/>
  <c r="Q101" i="3"/>
  <c r="AC40" i="1"/>
  <c r="Q106" i="3"/>
  <c r="Q107" i="3"/>
  <c r="AC41" i="1"/>
  <c r="Q99" i="3"/>
  <c r="AC33" i="1"/>
  <c r="AC32" i="1"/>
  <c r="Q98" i="3"/>
  <c r="AC86" i="1"/>
  <c r="Q152" i="3"/>
  <c r="AC241" i="1"/>
  <c r="AC237" i="1"/>
  <c r="AC236" i="1"/>
  <c r="AC375" i="1"/>
  <c r="AC374" i="1"/>
  <c r="AC256" i="1"/>
  <c r="AC255" i="1"/>
  <c r="AC391" i="1"/>
  <c r="AC390" i="1"/>
  <c r="AC274" i="1"/>
  <c r="AC273" i="1"/>
  <c r="AC275" i="1"/>
  <c r="AC392" i="1"/>
  <c r="AC246" i="1"/>
  <c r="AC284" i="1"/>
  <c r="AC399" i="1"/>
  <c r="AC382" i="1"/>
  <c r="AC260" i="1"/>
  <c r="AC395" i="1"/>
  <c r="AC379" i="1"/>
  <c r="AC398" i="1"/>
  <c r="AC242" i="1"/>
  <c r="AC279" i="1"/>
  <c r="AC280" i="1"/>
  <c r="AC377" i="1"/>
  <c r="AC393" i="1"/>
  <c r="AC245" i="1"/>
  <c r="AC401" i="1"/>
  <c r="AC264" i="1"/>
  <c r="AC258" i="1"/>
  <c r="AC282" i="1"/>
  <c r="AC376" i="1"/>
  <c r="AC243" i="1"/>
  <c r="AC244" i="1"/>
  <c r="AC257" i="1"/>
  <c r="AC263" i="1"/>
  <c r="AC378" i="1"/>
  <c r="AC383" i="1"/>
  <c r="AC394" i="1"/>
  <c r="AC238" i="1"/>
  <c r="AC261" i="1"/>
  <c r="AC281" i="1"/>
  <c r="AC396" i="1"/>
  <c r="AC380" i="1"/>
  <c r="AC247" i="1"/>
  <c r="AC248" i="1"/>
  <c r="AC262" i="1"/>
  <c r="AC278" i="1"/>
  <c r="AC239" i="1"/>
  <c r="AC240" i="1"/>
  <c r="AC265" i="1"/>
  <c r="AC259" i="1"/>
  <c r="AC285" i="1"/>
  <c r="AC286" i="1"/>
  <c r="AC283" i="1"/>
  <c r="AC276" i="1"/>
  <c r="AC400" i="1"/>
  <c r="AC397" i="1"/>
  <c r="AC381" i="1"/>
  <c r="G402" i="1"/>
  <c r="H384" i="1"/>
  <c r="H402" i="1"/>
  <c r="G384" i="1"/>
  <c r="H266" i="1"/>
  <c r="H287" i="1"/>
  <c r="I287" i="1"/>
  <c r="G266" i="1"/>
  <c r="H249" i="1"/>
  <c r="G249" i="1"/>
  <c r="E350" i="1"/>
  <c r="E351" i="1"/>
  <c r="E352" i="1"/>
  <c r="E353" i="1"/>
  <c r="E354" i="1"/>
  <c r="E355" i="1"/>
  <c r="E358" i="1"/>
  <c r="E359" i="1"/>
  <c r="E360" i="1"/>
  <c r="E361" i="1"/>
  <c r="E362" i="1"/>
  <c r="E363" i="1"/>
  <c r="E364" i="1"/>
  <c r="E365" i="1"/>
  <c r="E366" i="1"/>
  <c r="E367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B368" i="1"/>
  <c r="C345" i="1"/>
  <c r="H319" i="1"/>
  <c r="H321" i="1"/>
  <c r="I321" i="1" s="1"/>
  <c r="G363" i="1" l="1"/>
  <c r="H363" i="1"/>
  <c r="G358" i="1"/>
  <c r="H358" i="1"/>
  <c r="G350" i="1"/>
  <c r="H350" i="1"/>
  <c r="H365" i="1"/>
  <c r="G365" i="1"/>
  <c r="H361" i="1"/>
  <c r="G361" i="1"/>
  <c r="H357" i="1"/>
  <c r="G357" i="1"/>
  <c r="H353" i="1"/>
  <c r="G353" i="1"/>
  <c r="H349" i="1"/>
  <c r="G349" i="1"/>
  <c r="G359" i="1"/>
  <c r="H359" i="1"/>
  <c r="G362" i="1"/>
  <c r="H362" i="1"/>
  <c r="G354" i="1"/>
  <c r="H354" i="1"/>
  <c r="G364" i="1"/>
  <c r="H364" i="1"/>
  <c r="G360" i="1"/>
  <c r="H360" i="1"/>
  <c r="G356" i="1"/>
  <c r="H356" i="1"/>
  <c r="G352" i="1"/>
  <c r="H352" i="1"/>
  <c r="G355" i="1"/>
  <c r="H355" i="1"/>
  <c r="G367" i="1"/>
  <c r="H367" i="1"/>
  <c r="G351" i="1"/>
  <c r="H351" i="1"/>
  <c r="G366" i="1"/>
  <c r="H366" i="1"/>
  <c r="H345" i="1"/>
  <c r="I319" i="1"/>
  <c r="AC319" i="1" s="1"/>
  <c r="D368" i="1"/>
  <c r="E345" i="1"/>
  <c r="F298" i="1"/>
  <c r="F299" i="1"/>
  <c r="F300" i="1"/>
  <c r="F301" i="1"/>
  <c r="F302" i="1"/>
  <c r="F303" i="1"/>
  <c r="F304" i="1"/>
  <c r="F306" i="1"/>
  <c r="F307" i="1"/>
  <c r="F308" i="1"/>
  <c r="F309" i="1"/>
  <c r="F310" i="1"/>
  <c r="F311" i="1"/>
  <c r="F312" i="1"/>
  <c r="C313" i="1"/>
  <c r="V275" i="1"/>
  <c r="V276" i="1"/>
  <c r="V277" i="1"/>
  <c r="V278" i="1"/>
  <c r="V274" i="1"/>
  <c r="U275" i="1"/>
  <c r="U276" i="1"/>
  <c r="U277" i="1"/>
  <c r="U278" i="1"/>
  <c r="U274" i="1"/>
  <c r="T275" i="1"/>
  <c r="T276" i="1"/>
  <c r="T277" i="1"/>
  <c r="T278" i="1"/>
  <c r="T274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C223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C203" i="1"/>
  <c r="D167" i="1"/>
  <c r="E167" i="1" s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C184" i="1"/>
  <c r="D142" i="1"/>
  <c r="D143" i="1"/>
  <c r="H143" i="1" s="1"/>
  <c r="D144" i="1"/>
  <c r="E144" i="1" s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C161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C136" i="1"/>
  <c r="C111" i="1"/>
  <c r="E191" i="1" l="1"/>
  <c r="E190" i="1"/>
  <c r="AC350" i="1"/>
  <c r="AC349" i="1"/>
  <c r="AC343" i="1"/>
  <c r="AC344" i="1"/>
  <c r="AC341" i="1"/>
  <c r="AC342" i="1"/>
  <c r="AC339" i="1"/>
  <c r="AC340" i="1"/>
  <c r="AC337" i="1"/>
  <c r="AC338" i="1"/>
  <c r="AC335" i="1"/>
  <c r="AC336" i="1"/>
  <c r="AC333" i="1"/>
  <c r="AC334" i="1"/>
  <c r="AC331" i="1"/>
  <c r="AC332" i="1"/>
  <c r="AC329" i="1"/>
  <c r="AC330" i="1"/>
  <c r="AC367" i="1"/>
  <c r="AC327" i="1"/>
  <c r="AC328" i="1"/>
  <c r="AC361" i="1"/>
  <c r="AC325" i="1"/>
  <c r="AC326" i="1"/>
  <c r="AC323" i="1"/>
  <c r="AC324" i="1"/>
  <c r="AC356" i="1"/>
  <c r="AC365" i="1"/>
  <c r="AC321" i="1"/>
  <c r="AC322" i="1"/>
  <c r="AC352" i="1"/>
  <c r="AC363" i="1"/>
  <c r="AC359" i="1"/>
  <c r="AC355" i="1"/>
  <c r="AC358" i="1"/>
  <c r="AC366" i="1"/>
  <c r="AC353" i="1"/>
  <c r="AC360" i="1"/>
  <c r="AC351" i="1"/>
  <c r="AC364" i="1"/>
  <c r="AC357" i="1"/>
  <c r="AC354" i="1"/>
  <c r="AC362" i="1"/>
  <c r="I345" i="1"/>
  <c r="AC320" i="1"/>
  <c r="I311" i="1"/>
  <c r="H311" i="1"/>
  <c r="H307" i="1"/>
  <c r="I307" i="1"/>
  <c r="I303" i="1"/>
  <c r="H303" i="1"/>
  <c r="I299" i="1"/>
  <c r="H299" i="1"/>
  <c r="H310" i="1"/>
  <c r="I310" i="1"/>
  <c r="H306" i="1"/>
  <c r="I306" i="1"/>
  <c r="H302" i="1"/>
  <c r="I302" i="1"/>
  <c r="I298" i="1"/>
  <c r="H298" i="1"/>
  <c r="H309" i="1"/>
  <c r="I309" i="1"/>
  <c r="H305" i="1"/>
  <c r="I305" i="1"/>
  <c r="H301" i="1"/>
  <c r="I301" i="1"/>
  <c r="H312" i="1"/>
  <c r="I312" i="1"/>
  <c r="H308" i="1"/>
  <c r="I308" i="1"/>
  <c r="H304" i="1"/>
  <c r="I304" i="1"/>
  <c r="H300" i="1"/>
  <c r="I300" i="1"/>
  <c r="H297" i="1"/>
  <c r="H219" i="1"/>
  <c r="G219" i="1"/>
  <c r="H215" i="1"/>
  <c r="G215" i="1"/>
  <c r="H211" i="1"/>
  <c r="G211" i="1"/>
  <c r="H222" i="1"/>
  <c r="G222" i="1"/>
  <c r="G218" i="1"/>
  <c r="H218" i="1"/>
  <c r="G214" i="1"/>
  <c r="H214" i="1"/>
  <c r="G210" i="1"/>
  <c r="H210" i="1"/>
  <c r="H221" i="1"/>
  <c r="G221" i="1"/>
  <c r="H217" i="1"/>
  <c r="G217" i="1"/>
  <c r="H213" i="1"/>
  <c r="G213" i="1"/>
  <c r="H220" i="1"/>
  <c r="G220" i="1"/>
  <c r="H216" i="1"/>
  <c r="G216" i="1"/>
  <c r="H212" i="1"/>
  <c r="G212" i="1"/>
  <c r="G209" i="1"/>
  <c r="E209" i="1"/>
  <c r="G200" i="1"/>
  <c r="H200" i="1"/>
  <c r="G196" i="1"/>
  <c r="H196" i="1"/>
  <c r="G192" i="1"/>
  <c r="H192" i="1"/>
  <c r="G199" i="1"/>
  <c r="H199" i="1"/>
  <c r="G195" i="1"/>
  <c r="H195" i="1"/>
  <c r="H202" i="1"/>
  <c r="G202" i="1"/>
  <c r="H198" i="1"/>
  <c r="G198" i="1"/>
  <c r="H194" i="1"/>
  <c r="G194" i="1"/>
  <c r="G201" i="1"/>
  <c r="H201" i="1"/>
  <c r="G197" i="1"/>
  <c r="H197" i="1"/>
  <c r="H193" i="1"/>
  <c r="G193" i="1"/>
  <c r="G191" i="1"/>
  <c r="H191" i="1" s="1"/>
  <c r="G190" i="1"/>
  <c r="H190" i="1" s="1"/>
  <c r="AC190" i="1" s="1"/>
  <c r="H183" i="1"/>
  <c r="G183" i="1"/>
  <c r="H179" i="1"/>
  <c r="G179" i="1"/>
  <c r="H171" i="1"/>
  <c r="G171" i="1"/>
  <c r="G182" i="1"/>
  <c r="H182" i="1"/>
  <c r="G178" i="1"/>
  <c r="H178" i="1"/>
  <c r="H174" i="1"/>
  <c r="G174" i="1"/>
  <c r="H170" i="1"/>
  <c r="G170" i="1"/>
  <c r="G181" i="1"/>
  <c r="H181" i="1"/>
  <c r="G177" i="1"/>
  <c r="H177" i="1"/>
  <c r="G173" i="1"/>
  <c r="H173" i="1"/>
  <c r="G169" i="1"/>
  <c r="H169" i="1"/>
  <c r="H180" i="1"/>
  <c r="G180" i="1"/>
  <c r="H176" i="1"/>
  <c r="G176" i="1"/>
  <c r="G172" i="1"/>
  <c r="H172" i="1"/>
  <c r="G175" i="1"/>
  <c r="H175" i="1" s="1"/>
  <c r="E175" i="1"/>
  <c r="G168" i="1"/>
  <c r="H168" i="1" s="1"/>
  <c r="AC168" i="1" s="1"/>
  <c r="E168" i="1"/>
  <c r="G167" i="1"/>
  <c r="H167" i="1" s="1"/>
  <c r="AC167" i="1" s="1"/>
  <c r="G154" i="1"/>
  <c r="H154" i="1"/>
  <c r="H145" i="1"/>
  <c r="G145" i="1"/>
  <c r="H160" i="1"/>
  <c r="G160" i="1"/>
  <c r="H156" i="1"/>
  <c r="G156" i="1"/>
  <c r="H152" i="1"/>
  <c r="G152" i="1"/>
  <c r="H148" i="1"/>
  <c r="G148" i="1"/>
  <c r="G144" i="1"/>
  <c r="H144" i="1" s="1"/>
  <c r="G158" i="1"/>
  <c r="H158" i="1"/>
  <c r="G146" i="1"/>
  <c r="H146" i="1"/>
  <c r="AC146" i="1" s="1"/>
  <c r="G157" i="1"/>
  <c r="H157" i="1"/>
  <c r="H149" i="1"/>
  <c r="G149" i="1"/>
  <c r="H159" i="1"/>
  <c r="G159" i="1"/>
  <c r="H155" i="1"/>
  <c r="G155" i="1"/>
  <c r="H151" i="1"/>
  <c r="G151" i="1"/>
  <c r="H147" i="1"/>
  <c r="G147" i="1"/>
  <c r="G150" i="1"/>
  <c r="H150" i="1"/>
  <c r="H153" i="1"/>
  <c r="G153" i="1"/>
  <c r="G143" i="1"/>
  <c r="E143" i="1"/>
  <c r="G142" i="1"/>
  <c r="H142" i="1" s="1"/>
  <c r="AC142" i="1" s="1"/>
  <c r="G129" i="1"/>
  <c r="H129" i="1"/>
  <c r="G121" i="1"/>
  <c r="H121" i="1"/>
  <c r="G128" i="1"/>
  <c r="H128" i="1"/>
  <c r="H135" i="1"/>
  <c r="G135" i="1"/>
  <c r="H131" i="1"/>
  <c r="G131" i="1"/>
  <c r="H127" i="1"/>
  <c r="G127" i="1"/>
  <c r="H123" i="1"/>
  <c r="G123" i="1"/>
  <c r="H119" i="1"/>
  <c r="G119" i="1"/>
  <c r="G133" i="1"/>
  <c r="H133" i="1"/>
  <c r="H134" i="1"/>
  <c r="G134" i="1"/>
  <c r="H130" i="1"/>
  <c r="G130" i="1"/>
  <c r="H126" i="1"/>
  <c r="G126" i="1"/>
  <c r="H122" i="1"/>
  <c r="G122" i="1"/>
  <c r="G125" i="1"/>
  <c r="H125" i="1"/>
  <c r="H132" i="1"/>
  <c r="G132" i="1"/>
  <c r="G124" i="1"/>
  <c r="H124" i="1"/>
  <c r="H120" i="1"/>
  <c r="G120" i="1"/>
  <c r="G118" i="1"/>
  <c r="H118" i="1" s="1"/>
  <c r="E118" i="1"/>
  <c r="G117" i="1"/>
  <c r="H117" i="1" s="1"/>
  <c r="AC117" i="1" s="1"/>
  <c r="E313" i="1"/>
  <c r="D223" i="1"/>
  <c r="D203" i="1"/>
  <c r="D184" i="1"/>
  <c r="D161" i="1"/>
  <c r="D136" i="1"/>
  <c r="I8" i="1"/>
  <c r="M74" i="3" s="1"/>
  <c r="E94" i="1"/>
  <c r="E95" i="1"/>
  <c r="E96" i="1"/>
  <c r="E97" i="1"/>
  <c r="E98" i="1"/>
  <c r="E99" i="1"/>
  <c r="E101" i="1"/>
  <c r="E102" i="1"/>
  <c r="E103" i="1"/>
  <c r="E104" i="1"/>
  <c r="E105" i="1"/>
  <c r="E106" i="1"/>
  <c r="E107" i="1"/>
  <c r="E108" i="1"/>
  <c r="E109" i="1"/>
  <c r="E110" i="1"/>
  <c r="I9" i="1"/>
  <c r="M75" i="3" s="1"/>
  <c r="I10" i="1"/>
  <c r="M76" i="3" s="1"/>
  <c r="I11" i="1"/>
  <c r="M77" i="3" s="1"/>
  <c r="I12" i="1"/>
  <c r="M78" i="3" s="1"/>
  <c r="I13" i="1"/>
  <c r="M79" i="3" s="1"/>
  <c r="I14" i="1"/>
  <c r="M80" i="3" s="1"/>
  <c r="I15" i="1"/>
  <c r="M81" i="3" s="1"/>
  <c r="I16" i="1"/>
  <c r="M82" i="3" s="1"/>
  <c r="I17" i="1"/>
  <c r="M83" i="3" s="1"/>
  <c r="I18" i="1"/>
  <c r="M84" i="3" s="1"/>
  <c r="I19" i="1"/>
  <c r="M85" i="3" s="1"/>
  <c r="I20" i="1"/>
  <c r="M86" i="3" s="1"/>
  <c r="I21" i="1"/>
  <c r="M87" i="3" s="1"/>
  <c r="I22" i="1"/>
  <c r="M88" i="3" s="1"/>
  <c r="I23" i="1"/>
  <c r="M89" i="3" s="1"/>
  <c r="I24" i="1"/>
  <c r="M90" i="3" s="1"/>
  <c r="I25" i="1"/>
  <c r="M91" i="3" s="1"/>
  <c r="I26" i="1"/>
  <c r="M92" i="3" s="1"/>
  <c r="I39" i="1"/>
  <c r="M105" i="3" s="1"/>
  <c r="N8" i="1"/>
  <c r="N9" i="1"/>
  <c r="N10" i="1"/>
  <c r="N11" i="1"/>
  <c r="G88" i="1"/>
  <c r="D88" i="1"/>
  <c r="AC118" i="1" l="1"/>
  <c r="AC132" i="1"/>
  <c r="AC154" i="1"/>
  <c r="AC180" i="1"/>
  <c r="AC194" i="1"/>
  <c r="AC120" i="1"/>
  <c r="AC201" i="1"/>
  <c r="AC150" i="1"/>
  <c r="AC126" i="1"/>
  <c r="AC134" i="1"/>
  <c r="AC157" i="1"/>
  <c r="AC148" i="1"/>
  <c r="AC156" i="1"/>
  <c r="AC172" i="1"/>
  <c r="AC181" i="1"/>
  <c r="AC197" i="1"/>
  <c r="AC199" i="1"/>
  <c r="AC122" i="1"/>
  <c r="AC130" i="1"/>
  <c r="AC144" i="1"/>
  <c r="AC169" i="1"/>
  <c r="AC177" i="1"/>
  <c r="AC195" i="1"/>
  <c r="AC124" i="1"/>
  <c r="AC125" i="1"/>
  <c r="AC121" i="1"/>
  <c r="AC153" i="1"/>
  <c r="AC147" i="1"/>
  <c r="AC155" i="1"/>
  <c r="AC149" i="1"/>
  <c r="AC175" i="1"/>
  <c r="AC176" i="1"/>
  <c r="AC170" i="1"/>
  <c r="AC171" i="1"/>
  <c r="AC183" i="1"/>
  <c r="AC193" i="1"/>
  <c r="AC198" i="1"/>
  <c r="AC119" i="1"/>
  <c r="AC127" i="1"/>
  <c r="AC135" i="1"/>
  <c r="AC158" i="1"/>
  <c r="AC145" i="1"/>
  <c r="AC173" i="1"/>
  <c r="AC182" i="1"/>
  <c r="AC196" i="1"/>
  <c r="AC143" i="1"/>
  <c r="AC133" i="1"/>
  <c r="AC128" i="1"/>
  <c r="AC129" i="1"/>
  <c r="AC151" i="1"/>
  <c r="AC159" i="1"/>
  <c r="AC174" i="1"/>
  <c r="AC179" i="1"/>
  <c r="AC191" i="1"/>
  <c r="AC202" i="1"/>
  <c r="AC123" i="1"/>
  <c r="AC131" i="1"/>
  <c r="AC152" i="1"/>
  <c r="AC160" i="1"/>
  <c r="AC178" i="1"/>
  <c r="AC192" i="1"/>
  <c r="AC200" i="1"/>
  <c r="N39" i="1"/>
  <c r="N19" i="1"/>
  <c r="N26" i="1"/>
  <c r="N22" i="1"/>
  <c r="N18" i="1"/>
  <c r="N14" i="1"/>
  <c r="N25" i="1"/>
  <c r="N21" i="1"/>
  <c r="N17" i="1"/>
  <c r="N13" i="1"/>
  <c r="N24" i="1"/>
  <c r="N16" i="1"/>
  <c r="N20" i="1"/>
  <c r="N12" i="1"/>
  <c r="N23" i="1"/>
  <c r="N15" i="1"/>
  <c r="H313" i="1"/>
  <c r="I297" i="1"/>
  <c r="G223" i="1"/>
  <c r="H209" i="1"/>
  <c r="AC210" i="1" s="1"/>
  <c r="H203" i="1"/>
  <c r="G203" i="1"/>
  <c r="H184" i="1"/>
  <c r="H161" i="1"/>
  <c r="G184" i="1"/>
  <c r="G161" i="1"/>
  <c r="H136" i="1"/>
  <c r="G136" i="1"/>
  <c r="H107" i="1"/>
  <c r="I107" i="1"/>
  <c r="H103" i="1"/>
  <c r="I103" i="1"/>
  <c r="H98" i="1"/>
  <c r="I98" i="1"/>
  <c r="E111" i="1"/>
  <c r="H102" i="1"/>
  <c r="I102" i="1"/>
  <c r="H109" i="1"/>
  <c r="I109" i="1"/>
  <c r="H105" i="1"/>
  <c r="I105" i="1"/>
  <c r="H101" i="1"/>
  <c r="I101" i="1"/>
  <c r="H96" i="1"/>
  <c r="I96" i="1"/>
  <c r="H110" i="1"/>
  <c r="I110" i="1"/>
  <c r="H106" i="1"/>
  <c r="I106" i="1"/>
  <c r="H97" i="1"/>
  <c r="I97" i="1"/>
  <c r="H108" i="1"/>
  <c r="I108" i="1"/>
  <c r="H104" i="1"/>
  <c r="I104" i="1"/>
  <c r="H99" i="1"/>
  <c r="I99" i="1"/>
  <c r="H95" i="1"/>
  <c r="I95" i="1"/>
  <c r="AC95" i="1" s="1"/>
  <c r="H94" i="1"/>
  <c r="I94" i="1" s="1"/>
  <c r="AC94" i="1" s="1"/>
  <c r="F95" i="1"/>
  <c r="F100" i="1"/>
  <c r="J39" i="1"/>
  <c r="N105" i="3" s="1"/>
  <c r="J23" i="1"/>
  <c r="N89" i="3" s="1"/>
  <c r="J19" i="1"/>
  <c r="N85" i="3" s="1"/>
  <c r="J15" i="1"/>
  <c r="N81" i="3" s="1"/>
  <c r="J11" i="1"/>
  <c r="N77" i="3" s="1"/>
  <c r="J25" i="1"/>
  <c r="N91" i="3" s="1"/>
  <c r="J21" i="1"/>
  <c r="N87" i="3" s="1"/>
  <c r="J17" i="1"/>
  <c r="N83" i="3" s="1"/>
  <c r="J26" i="1"/>
  <c r="N92" i="3" s="1"/>
  <c r="J22" i="1"/>
  <c r="N88" i="3" s="1"/>
  <c r="J18" i="1"/>
  <c r="N84" i="3" s="1"/>
  <c r="J14" i="1"/>
  <c r="N80" i="3" s="1"/>
  <c r="J10" i="1"/>
  <c r="N76" i="3" s="1"/>
  <c r="J13" i="1"/>
  <c r="N79" i="3" s="1"/>
  <c r="J9" i="1"/>
  <c r="N75" i="3" s="1"/>
  <c r="J24" i="1"/>
  <c r="N90" i="3" s="1"/>
  <c r="J20" i="1"/>
  <c r="N86" i="3" s="1"/>
  <c r="J16" i="1"/>
  <c r="N82" i="3" s="1"/>
  <c r="J12" i="1"/>
  <c r="N78" i="3" s="1"/>
  <c r="J8" i="1"/>
  <c r="N74" i="3" s="1"/>
  <c r="I88" i="1"/>
  <c r="F88" i="1"/>
  <c r="AC299" i="1" l="1"/>
  <c r="AC297" i="1"/>
  <c r="AC214" i="1"/>
  <c r="AC303" i="1"/>
  <c r="AC304" i="1"/>
  <c r="AC312" i="1"/>
  <c r="AC311" i="1"/>
  <c r="AC310" i="1"/>
  <c r="AC222" i="1"/>
  <c r="AC221" i="1"/>
  <c r="AC309" i="1"/>
  <c r="AC308" i="1"/>
  <c r="AC220" i="1"/>
  <c r="AC219" i="1"/>
  <c r="AC307" i="1"/>
  <c r="AC218" i="1"/>
  <c r="AC306" i="1"/>
  <c r="AC217" i="1"/>
  <c r="AC305" i="1"/>
  <c r="AC216" i="1"/>
  <c r="AC215" i="1"/>
  <c r="AC104" i="1"/>
  <c r="AC110" i="1"/>
  <c r="AC302" i="1"/>
  <c r="AC101" i="1"/>
  <c r="AC108" i="1"/>
  <c r="AC301" i="1"/>
  <c r="AC213" i="1"/>
  <c r="AC102" i="1"/>
  <c r="AC300" i="1"/>
  <c r="AC212" i="1"/>
  <c r="AC106" i="1"/>
  <c r="AC96" i="1"/>
  <c r="AC105" i="1"/>
  <c r="AC211" i="1"/>
  <c r="AC97" i="1"/>
  <c r="AC109" i="1"/>
  <c r="AC99" i="1"/>
  <c r="AC100" i="1"/>
  <c r="AC98" i="1"/>
  <c r="AC107" i="1"/>
  <c r="I313" i="1"/>
  <c r="AC298" i="1"/>
  <c r="AC103" i="1"/>
  <c r="H223" i="1"/>
  <c r="AC209" i="1"/>
  <c r="L17" i="1"/>
  <c r="P83" i="3" s="1"/>
  <c r="L16" i="1"/>
  <c r="P82" i="3" s="1"/>
  <c r="L22" i="1"/>
  <c r="P88" i="3" s="1"/>
  <c r="L25" i="1"/>
  <c r="P91" i="3" s="1"/>
  <c r="L20" i="1"/>
  <c r="P86" i="3" s="1"/>
  <c r="L10" i="1"/>
  <c r="P76" i="3" s="1"/>
  <c r="L26" i="1"/>
  <c r="P92" i="3" s="1"/>
  <c r="L11" i="1"/>
  <c r="P77" i="3" s="1"/>
  <c r="L39" i="1"/>
  <c r="P105" i="3" s="1"/>
  <c r="L24" i="1"/>
  <c r="P90" i="3" s="1"/>
  <c r="L15" i="1"/>
  <c r="P81" i="3" s="1"/>
  <c r="L12" i="1"/>
  <c r="P78" i="3" s="1"/>
  <c r="L9" i="1"/>
  <c r="P75" i="3" s="1"/>
  <c r="L18" i="1"/>
  <c r="P84" i="3" s="1"/>
  <c r="L21" i="1"/>
  <c r="P87" i="3" s="1"/>
  <c r="L19" i="1"/>
  <c r="P85" i="3" s="1"/>
  <c r="L14" i="1"/>
  <c r="P80" i="3" s="1"/>
  <c r="L13" i="1"/>
  <c r="P79" i="3" s="1"/>
  <c r="L23" i="1"/>
  <c r="P89" i="3" s="1"/>
  <c r="M17" i="1"/>
  <c r="M15" i="1"/>
  <c r="M16" i="1"/>
  <c r="M18" i="1"/>
  <c r="M21" i="1"/>
  <c r="M19" i="1"/>
  <c r="L8" i="1"/>
  <c r="P74" i="3" s="1"/>
  <c r="M24" i="1"/>
  <c r="M26" i="1"/>
  <c r="M39" i="1"/>
  <c r="M14" i="1"/>
  <c r="M20" i="1"/>
  <c r="M13" i="1"/>
  <c r="M22" i="1"/>
  <c r="M25" i="1"/>
  <c r="M23" i="1"/>
  <c r="I111" i="1"/>
  <c r="H111" i="1"/>
  <c r="J88" i="1"/>
  <c r="AC14" i="1" l="1"/>
  <c r="Q80" i="3"/>
  <c r="Q82" i="3"/>
  <c r="AC16" i="1"/>
  <c r="Q79" i="3"/>
  <c r="AC13" i="1"/>
  <c r="Q87" i="3"/>
  <c r="AC21" i="1"/>
  <c r="Q83" i="3"/>
  <c r="AC17" i="1"/>
  <c r="AC22" i="1"/>
  <c r="Q88" i="3"/>
  <c r="AC19" i="1"/>
  <c r="Q85" i="3"/>
  <c r="AC15" i="1"/>
  <c r="Q81" i="3"/>
  <c r="AC20" i="1"/>
  <c r="Q86" i="3"/>
  <c r="AC18" i="1"/>
  <c r="Q84" i="3"/>
  <c r="Q92" i="3"/>
  <c r="AC26" i="1"/>
  <c r="AC23" i="1"/>
  <c r="Q89" i="3"/>
  <c r="AC24" i="1"/>
  <c r="Q90" i="3"/>
  <c r="Q91" i="3"/>
  <c r="AC25" i="1"/>
  <c r="AC39" i="1"/>
  <c r="Q105" i="3"/>
  <c r="M9" i="1"/>
  <c r="M10" i="1"/>
  <c r="M11" i="1"/>
  <c r="M12" i="1"/>
  <c r="L88" i="1"/>
  <c r="M8" i="1"/>
  <c r="AC8" i="1" s="1"/>
  <c r="Q78" i="3" l="1"/>
  <c r="AC12" i="1"/>
  <c r="AC10" i="1"/>
  <c r="Q76" i="3"/>
  <c r="Q75" i="3"/>
  <c r="AC9" i="1"/>
  <c r="AC11" i="1"/>
  <c r="Q77" i="3"/>
  <c r="M88" i="1"/>
  <c r="Q74" i="3"/>
  <c r="H368" i="1"/>
  <c r="G368" i="1"/>
  <c r="B5" i="2" l="1"/>
  <c r="B14" i="2" s="1"/>
  <c r="G287" i="1"/>
  <c r="F384" i="1"/>
  <c r="AC6" i="1"/>
  <c r="B7" i="2" s="1"/>
  <c r="B9" i="2" l="1"/>
  <c r="A18" i="2" s="1"/>
</calcChain>
</file>

<file path=xl/sharedStrings.xml><?xml version="1.0" encoding="utf-8"?>
<sst xmlns="http://schemas.openxmlformats.org/spreadsheetml/2006/main" count="281" uniqueCount="140">
  <si>
    <t>lektor s ukončeným stredoškolským vzdelaním a s lektorskou praxou</t>
  </si>
  <si>
    <t>lektor s ukončeným prvým stupňom vysokoškolského štúdia</t>
  </si>
  <si>
    <t>lektor s ukončeným tretím stupňom vysokoškolského štúdia</t>
  </si>
  <si>
    <t>lektor s ukončeným tretím stupňom vysokoškolského štúdia, vrátane profesúry alebo docentúry</t>
  </si>
  <si>
    <t>Meno a priezvisko lektora</t>
  </si>
  <si>
    <t>Kontrola</t>
  </si>
  <si>
    <t>lektor s ukončeným druhým stupňom vysokoškolského štúdia</t>
  </si>
  <si>
    <t>Honoráre lektorom</t>
  </si>
  <si>
    <t>hodinová sadzba za lektorovanie</t>
  </si>
  <si>
    <t>výdavky za lektorovanie</t>
  </si>
  <si>
    <t>hodinová sadzba za prípravu</t>
  </si>
  <si>
    <t>výdavky za prípravu</t>
  </si>
  <si>
    <t>Príprava na lektorovanie (hod.)</t>
  </si>
  <si>
    <t>lektorovanie (hod.)</t>
  </si>
  <si>
    <t>Kontrola2</t>
  </si>
  <si>
    <t>vzdelanie lektora</t>
  </si>
  <si>
    <t>Celková hodnota</t>
  </si>
  <si>
    <t>autor študijných a propagačných materiálov s ukončeným druhým stupňom vysokoškolského štúdia</t>
  </si>
  <si>
    <t>autor študijných a propagačných materiálov s ukončeným prvým stupňom vysokoškolského štúdia</t>
  </si>
  <si>
    <t>autor študijných a propagačných materiálov s ukončeným stredoškolským vzdelaním a s lektorskou praxou</t>
  </si>
  <si>
    <t>autor študijných a propagačných materiálov s ukončeným tretím stupňom vysokoškolského štúdia</t>
  </si>
  <si>
    <t>autor študijných a propagačných materiálov s ukončeným tretím stupňom vysokoškolského štúdia, vrátane profesúry alebo docentúry</t>
  </si>
  <si>
    <t>Meno a priezvisko autora</t>
  </si>
  <si>
    <t>vzdelanie autora</t>
  </si>
  <si>
    <t xml:space="preserve">počet n.s. </t>
  </si>
  <si>
    <t>sadza za n. s.</t>
  </si>
  <si>
    <t>1. Personálne výdavky</t>
  </si>
  <si>
    <t>b) Honorár autorom študijných a propagačných materiálov</t>
  </si>
  <si>
    <t>c) Honoráre tlmočníkom</t>
  </si>
  <si>
    <t>Meno a priezvisko tlmočníka</t>
  </si>
  <si>
    <t>počet hodín</t>
  </si>
  <si>
    <t>sadzba za hodinu</t>
  </si>
  <si>
    <t>kontrola</t>
  </si>
  <si>
    <t>d) Honoráre prekladateľom</t>
  </si>
  <si>
    <t>Meno a priezvisko prekladateľa</t>
  </si>
  <si>
    <t>počet strán</t>
  </si>
  <si>
    <t>sadzba max</t>
  </si>
  <si>
    <t>sadzba za 1 stranu</t>
  </si>
  <si>
    <t>e) Honoráre oponentom</t>
  </si>
  <si>
    <t>Meno a priezvisko oponenta</t>
  </si>
  <si>
    <t>f) Mzda koordinátora vzdelávacej aktivity</t>
  </si>
  <si>
    <t>Meno a priezvisko koordinátora</t>
  </si>
  <si>
    <t>Meno a priezvisko administrat. pracovníka</t>
  </si>
  <si>
    <t>g) Mzda administratívneho pracovníka</t>
  </si>
  <si>
    <t>2. Cestovné, stravné a ubytovanie pre účastníkov vzdelávacej aktivity, lektorov a tlmočníkov</t>
  </si>
  <si>
    <t>a) výdavky na cestovné</t>
  </si>
  <si>
    <t>b) výdavky na ubytovanie</t>
  </si>
  <si>
    <t>c) výdavky na stravu</t>
  </si>
  <si>
    <t>3. Ostatné výdavky organizátora, ktorých suma bude určená na základe VO, okrem špecifických prípadov</t>
  </si>
  <si>
    <t>a) tlač štúdijného a informačného materiálu</t>
  </si>
  <si>
    <t>41 až 70 strán</t>
  </si>
  <si>
    <t>11 až 40 strán</t>
  </si>
  <si>
    <t>do 10 strán</t>
  </si>
  <si>
    <t>71 až 110 strán</t>
  </si>
  <si>
    <t>viac ako 111 strán</t>
  </si>
  <si>
    <t>najmenej 101 ks</t>
  </si>
  <si>
    <t>51 – 100 ks</t>
  </si>
  <si>
    <t>21 – 50 ks</t>
  </si>
  <si>
    <t>1 – 20 ks</t>
  </si>
  <si>
    <t>menej ako 101 ks</t>
  </si>
  <si>
    <t>štúdijný a informačný materiál - názov</t>
  </si>
  <si>
    <t>počet ks</t>
  </si>
  <si>
    <t>cena za ks</t>
  </si>
  <si>
    <t>1-20</t>
  </si>
  <si>
    <t>21-50</t>
  </si>
  <si>
    <t>51-100</t>
  </si>
  <si>
    <t>b) šírenie informácií a publicity</t>
  </si>
  <si>
    <t>zverejnenie v masmédiách s regionálnym pokrytím podľa platného cenníka príslušného masmédia (cenník prijímateľ musí predkladať pri schvaľovaní rozpočtu)</t>
  </si>
  <si>
    <t>prenájom učebného priestoru t.j. miestnosť (učebňa) vybavená výpočtovou technikou (do 8 PC, premietacie plátno, dataprojektor + notebook)</t>
  </si>
  <si>
    <t>prenájom miestnosti (učebňa) bez didaktickej (PC) techniky</t>
  </si>
  <si>
    <t>prenájom didaktickej techniky (prístroje na záznam obrazu, zobrazovacie plochy, dataprojektory, zvuková technika, výpočtová technika, flipchart a pod)</t>
  </si>
  <si>
    <t>tvorba webovej stránky a portálov</t>
  </si>
  <si>
    <t>tvorba informačných systémov</t>
  </si>
  <si>
    <t>tvorba informačných systémov ak je služba realizovaná vlastnými zamestnancami, tak podľa skutočne odpracovaných hodín dokladovaných pracovným výkazom</t>
  </si>
  <si>
    <t>údržba webovej stránky, portálov a informačných systémov</t>
  </si>
  <si>
    <t>údržba webovej stránky, portálov a informačných systémov - ak je služba realizovaná vlastnými zamestnancami, tak podľa skutočne odpracovaných hodín z pracovného výkazu</t>
  </si>
  <si>
    <t>max. sadzba</t>
  </si>
  <si>
    <t>výdavok</t>
  </si>
  <si>
    <t>sadzba za hodinu (vlastný zamestnanci)</t>
  </si>
  <si>
    <t>cena</t>
  </si>
  <si>
    <t>tvorba webovej stránky a portálov ak je služba realizovaná vlastnými zamestnancami, tak  podľa skutočne odpracovaných hodín dokladovaných pracovným výkazom</t>
  </si>
  <si>
    <t>počet hodín/dní</t>
  </si>
  <si>
    <t>letáky s logom v zmysle PRV</t>
  </si>
  <si>
    <t>DVD nosič</t>
  </si>
  <si>
    <t>CD nosič</t>
  </si>
  <si>
    <t>PE taška</t>
  </si>
  <si>
    <t>taška s logom</t>
  </si>
  <si>
    <t>konferenčný folder</t>
  </si>
  <si>
    <t>obal na písomnosti</t>
  </si>
  <si>
    <t>blok</t>
  </si>
  <si>
    <t>pero s logom</t>
  </si>
  <si>
    <t>USB kľúč</t>
  </si>
  <si>
    <t>diár s logom</t>
  </si>
  <si>
    <t>vytvorenie elearningovej predlohy v základnom prostredí</t>
  </si>
  <si>
    <t>vytvorenie elearningovej predlohy v upravenom prostredí</t>
  </si>
  <si>
    <t>c) výdavky na formy dištančného vzdelávania (napr. e learning, portály, spoty a pod)</t>
  </si>
  <si>
    <t>d) aktivity praktického výcviku (ukážky, demonštrácie, návštevy farmy a pod.), slúžiacich výlučne  pre potreby vzdelávania:</t>
  </si>
  <si>
    <t xml:space="preserve"> </t>
  </si>
  <si>
    <t>Počet ubytovaných</t>
  </si>
  <si>
    <t>cena za noc</t>
  </si>
  <si>
    <t>počet nocí</t>
  </si>
  <si>
    <t>Počet osôb</t>
  </si>
  <si>
    <t>Počet dní</t>
  </si>
  <si>
    <t>Cena  za deň</t>
  </si>
  <si>
    <t>Výdavky na zahraničné informačné a vzdelávacie stáže a návštevy v EÚ</t>
  </si>
  <si>
    <t>Krajina</t>
  </si>
  <si>
    <t>počet</t>
  </si>
  <si>
    <t>Uplatnenie DPH</t>
  </si>
  <si>
    <t>SPOLU s DPH</t>
  </si>
  <si>
    <t>nie</t>
  </si>
  <si>
    <t>sadzba DPH</t>
  </si>
  <si>
    <t>cena pri externom</t>
  </si>
  <si>
    <t>áno 10%</t>
  </si>
  <si>
    <t>áno 20%</t>
  </si>
  <si>
    <t>SPOLU bez DPH</t>
  </si>
  <si>
    <t>CELKOM</t>
  </si>
  <si>
    <t>P.č.</t>
  </si>
  <si>
    <t>Téma lektorovania</t>
  </si>
  <si>
    <t>Téma lektorovania - názov</t>
  </si>
  <si>
    <t>riadok</t>
  </si>
  <si>
    <t>príprava</t>
  </si>
  <si>
    <t>Zoznam lektorov</t>
  </si>
  <si>
    <t>subkontrahácia</t>
  </si>
  <si>
    <t>áno</t>
  </si>
  <si>
    <t>subkontrakt SUMA</t>
  </si>
  <si>
    <t>min</t>
  </si>
  <si>
    <t>max</t>
  </si>
  <si>
    <t>lektorovanie</t>
  </si>
  <si>
    <t>Súčet priamych výdavkov</t>
  </si>
  <si>
    <t>Subkontrahované výdavky</t>
  </si>
  <si>
    <t>Nepriame výdavky</t>
  </si>
  <si>
    <t>SPOLU</t>
  </si>
  <si>
    <t>Percento subkontrahovaných výdavkov</t>
  </si>
  <si>
    <t>do</t>
  </si>
  <si>
    <t>nad a =</t>
  </si>
  <si>
    <t>do a =</t>
  </si>
  <si>
    <t>nad</t>
  </si>
  <si>
    <t>Tabuľka č. 6 - TÉMY A LEKTORI</t>
  </si>
  <si>
    <t>Tabuľka č. 4 - PRIAME VÝDAVKY</t>
  </si>
  <si>
    <t>Tabuľka č. 5 - NEPRIAME VÝDAVKY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</si>
</sst>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77">
    <xf numFmtId="0" fontId="0" fillId="0" borderId="0" xfId="0"/>
    <xf numFmtId="4" fontId="0" fillId="0" borderId="0" xfId="0" applyNumberFormat="1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 hidden="1"/>
    </xf>
    <xf numFmtId="0" fontId="0" fillId="0" borderId="0" xfId="0" applyAlignment="1" applyProtection="1">
      <alignment vertical="center"/>
      <protection locked="0"/>
    </xf>
    <xf numFmtId="4" fontId="0" fillId="0" borderId="0" xfId="0" applyNumberFormat="1" applyAlignment="1" applyProtection="1">
      <alignment vertical="center"/>
      <protection hidden="1"/>
    </xf>
    <xf numFmtId="4" fontId="0" fillId="0" borderId="0" xfId="0" applyNumberForma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 applyProtection="1">
      <alignment vertical="center"/>
      <protection hidden="1"/>
    </xf>
    <xf numFmtId="4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3" fillId="3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0" applyProtection="1">
      <protection hidden="1"/>
    </xf>
    <xf numFmtId="4" fontId="0" fillId="0" borderId="0" xfId="0" applyNumberFormat="1" applyProtection="1">
      <protection locked="0"/>
    </xf>
    <xf numFmtId="4" fontId="0" fillId="0" borderId="0" xfId="0" applyNumberFormat="1" applyProtection="1">
      <protection hidden="1"/>
    </xf>
    <xf numFmtId="4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hidden="1"/>
    </xf>
    <xf numFmtId="0" fontId="2" fillId="0" borderId="0" xfId="0" applyFont="1" applyProtection="1">
      <protection locked="0"/>
    </xf>
    <xf numFmtId="0" fontId="3" fillId="3" borderId="6" xfId="0" applyFont="1" applyFill="1" applyBorder="1" applyAlignment="1">
      <alignment horizontal="center" vertical="center"/>
    </xf>
    <xf numFmtId="4" fontId="2" fillId="0" borderId="0" xfId="0" applyNumberFormat="1" applyFont="1"/>
    <xf numFmtId="0" fontId="0" fillId="0" borderId="0" xfId="0" applyFont="1"/>
    <xf numFmtId="4" fontId="0" fillId="0" borderId="0" xfId="0" applyNumberFormat="1" applyFont="1"/>
    <xf numFmtId="0" fontId="1" fillId="2" borderId="0" xfId="0" applyFont="1" applyFill="1" applyAlignment="1">
      <alignment vertical="center"/>
    </xf>
    <xf numFmtId="0" fontId="0" fillId="2" borderId="0" xfId="0" applyFill="1"/>
    <xf numFmtId="49" fontId="2" fillId="2" borderId="0" xfId="0" applyNumberFormat="1" applyFont="1" applyFill="1" applyAlignment="1">
      <alignment horizontal="center" vertical="center"/>
    </xf>
    <xf numFmtId="4" fontId="2" fillId="4" borderId="0" xfId="0" applyNumberFormat="1" applyFont="1" applyFill="1"/>
    <xf numFmtId="0" fontId="3" fillId="3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5" borderId="0" xfId="0" applyFont="1" applyFill="1"/>
    <xf numFmtId="0" fontId="0" fillId="0" borderId="0" xfId="0" applyFont="1" applyProtection="1">
      <protection locked="0"/>
    </xf>
    <xf numFmtId="4" fontId="0" fillId="0" borderId="0" xfId="0" applyNumberFormat="1" applyFont="1" applyProtection="1">
      <protection hidden="1"/>
    </xf>
    <xf numFmtId="0" fontId="0" fillId="0" borderId="0" xfId="0" applyFont="1" applyProtection="1">
      <protection hidden="1"/>
    </xf>
    <xf numFmtId="4" fontId="2" fillId="2" borderId="0" xfId="0" applyNumberFormat="1" applyFont="1" applyFill="1" applyAlignment="1">
      <alignment vertical="center"/>
    </xf>
    <xf numFmtId="0" fontId="2" fillId="0" borderId="0" xfId="0" applyFont="1" applyAlignment="1" applyProtection="1">
      <alignment vertical="center" wrapText="1"/>
      <protection locked="0"/>
    </xf>
    <xf numFmtId="4" fontId="1" fillId="0" borderId="0" xfId="0" applyNumberFormat="1" applyFont="1" applyAlignment="1" applyProtection="1">
      <alignment vertical="center"/>
      <protection locked="0"/>
    </xf>
    <xf numFmtId="0" fontId="4" fillId="0" borderId="0" xfId="0" applyFont="1" applyFill="1" applyBorder="1" applyAlignment="1">
      <alignment horizontal="center" vertical="center"/>
    </xf>
    <xf numFmtId="3" fontId="0" fillId="0" borderId="0" xfId="0" applyNumberFormat="1" applyProtection="1">
      <protection locked="0"/>
    </xf>
    <xf numFmtId="3" fontId="2" fillId="0" borderId="0" xfId="0" applyNumberFormat="1" applyFont="1" applyAlignment="1" applyProtection="1">
      <alignment vertical="center"/>
      <protection locked="0"/>
    </xf>
    <xf numFmtId="3" fontId="5" fillId="0" borderId="0" xfId="0" applyNumberFormat="1" applyFont="1" applyFill="1" applyBorder="1" applyAlignment="1" applyProtection="1">
      <alignment horizontal="center" vertical="center"/>
      <protection locked="0"/>
    </xf>
    <xf numFmtId="3" fontId="5" fillId="0" borderId="0" xfId="0" applyNumberFormat="1" applyFont="1" applyFill="1" applyBorder="1" applyAlignment="1" applyProtection="1">
      <alignment vertical="center"/>
      <protection locked="0"/>
    </xf>
    <xf numFmtId="3" fontId="5" fillId="0" borderId="0" xfId="0" applyNumberFormat="1" applyFont="1" applyAlignment="1" applyProtection="1">
      <alignment vertical="center"/>
      <protection locked="0"/>
    </xf>
    <xf numFmtId="0" fontId="4" fillId="3" borderId="4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Fill="1" applyAlignment="1" applyProtection="1">
      <alignment horizontal="center" vertical="center"/>
      <protection hidden="1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4" fontId="6" fillId="0" borderId="0" xfId="0" applyNumberFormat="1" applyFont="1" applyFill="1" applyAlignment="1">
      <alignment horizontal="right" vertical="center"/>
    </xf>
    <xf numFmtId="4" fontId="5" fillId="0" borderId="0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center" vertical="center"/>
      <protection hidden="1"/>
    </xf>
    <xf numFmtId="3" fontId="6" fillId="0" borderId="0" xfId="0" applyNumberFormat="1" applyFont="1" applyFill="1" applyAlignment="1">
      <alignment horizontal="center" vertical="center"/>
    </xf>
    <xf numFmtId="3" fontId="6" fillId="0" borderId="0" xfId="0" applyNumberFormat="1" applyFont="1" applyFill="1" applyAlignment="1" applyProtection="1">
      <alignment horizontal="center" vertical="center"/>
      <protection hidden="1"/>
    </xf>
    <xf numFmtId="1" fontId="5" fillId="0" borderId="0" xfId="0" applyNumberFormat="1" applyFont="1" applyFill="1" applyAlignment="1" applyProtection="1">
      <alignment horizontal="center" vertical="center"/>
      <protection locked="0"/>
    </xf>
    <xf numFmtId="3" fontId="5" fillId="0" borderId="0" xfId="0" applyNumberFormat="1" applyFont="1" applyFill="1" applyAlignment="1" applyProtection="1">
      <alignment horizontal="center" vertical="center"/>
      <protection locked="0"/>
    </xf>
    <xf numFmtId="4" fontId="5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/>
    <xf numFmtId="4" fontId="6" fillId="0" borderId="0" xfId="0" applyNumberFormat="1" applyFont="1" applyProtection="1">
      <protection hidden="1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Protection="1">
      <protection locked="0"/>
    </xf>
    <xf numFmtId="4" fontId="6" fillId="0" borderId="0" xfId="0" applyNumberFormat="1" applyFont="1" applyProtection="1">
      <protection locked="0"/>
    </xf>
    <xf numFmtId="4" fontId="4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Protection="1"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left" vertical="center"/>
      <protection locked="0"/>
    </xf>
    <xf numFmtId="3" fontId="0" fillId="0" borderId="0" xfId="0" applyNumberFormat="1" applyProtection="1">
      <protection hidden="1"/>
    </xf>
    <xf numFmtId="0" fontId="2" fillId="0" borderId="0" xfId="0" applyFont="1" applyAlignment="1" applyProtection="1">
      <alignment horizontal="left" vertical="center"/>
      <protection locked="0"/>
    </xf>
    <xf numFmtId="0" fontId="2" fillId="2" borderId="0" xfId="0" applyFont="1" applyFill="1"/>
    <xf numFmtId="4" fontId="7" fillId="0" borderId="0" xfId="0" applyNumberFormat="1" applyFont="1" applyAlignment="1" applyProtection="1">
      <alignment vertical="center"/>
      <protection hidden="1"/>
    </xf>
    <xf numFmtId="0" fontId="7" fillId="6" borderId="0" xfId="0" applyFont="1" applyFill="1" applyAlignment="1">
      <alignment horizontal="center" vertical="center" wrapText="1"/>
    </xf>
    <xf numFmtId="0" fontId="7" fillId="6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 hidden="1"/>
    </xf>
    <xf numFmtId="0" fontId="2" fillId="0" borderId="0" xfId="0" applyNumberFormat="1" applyFont="1" applyAlignment="1" applyProtection="1">
      <alignment horizontal="center" vertical="center"/>
      <protection hidden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9" fillId="0" borderId="0" xfId="0" applyNumberFormat="1" applyFont="1" applyAlignment="1" applyProtection="1">
      <alignment horizontal="center" vertical="center"/>
      <protection locked="0"/>
    </xf>
    <xf numFmtId="4" fontId="9" fillId="0" borderId="0" xfId="0" applyNumberFormat="1" applyFont="1" applyAlignment="1" applyProtection="1">
      <alignment vertical="center"/>
      <protection hidden="1"/>
    </xf>
    <xf numFmtId="0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center" vertical="center"/>
      <protection hidden="1"/>
    </xf>
    <xf numFmtId="4" fontId="2" fillId="0" borderId="0" xfId="0" applyNumberFormat="1" applyFont="1" applyAlignment="1" applyProtection="1">
      <alignment horizontal="right" vertical="center"/>
      <protection hidden="1"/>
    </xf>
    <xf numFmtId="4" fontId="2" fillId="0" borderId="0" xfId="0" applyNumberFormat="1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4" fontId="2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4" fontId="2" fillId="0" borderId="0" xfId="0" applyNumberFormat="1" applyFont="1" applyFill="1" applyAlignment="1" applyProtection="1">
      <alignment horizontal="right" vertical="center"/>
      <protection hidden="1"/>
    </xf>
    <xf numFmtId="4" fontId="2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 applyProtection="1">
      <alignment horizontal="right" vertical="center"/>
      <protection hidden="1"/>
    </xf>
    <xf numFmtId="4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 applyProtection="1">
      <alignment horizontal="right" vertical="center"/>
      <protection hidden="1"/>
    </xf>
    <xf numFmtId="0" fontId="6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 applyProtection="1">
      <alignment horizontal="center" vertical="center" wrapText="1"/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6" fillId="0" borderId="0" xfId="0" applyNumberFormat="1" applyFont="1" applyAlignment="1" applyProtection="1">
      <alignment horizontal="center"/>
      <protection locked="0"/>
    </xf>
    <xf numFmtId="2" fontId="2" fillId="0" borderId="0" xfId="0" applyNumberFormat="1" applyFont="1" applyAlignment="1" applyProtection="1">
      <alignment horizontal="center" vertical="center"/>
      <protection locked="0"/>
    </xf>
    <xf numFmtId="4" fontId="2" fillId="5" borderId="0" xfId="0" applyNumberFormat="1" applyFont="1" applyFill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 hidden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8" fillId="0" borderId="0" xfId="0" applyFont="1" applyFill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horizontal="right"/>
    </xf>
    <xf numFmtId="0" fontId="10" fillId="0" borderId="0" xfId="0" applyFont="1" applyAlignment="1" applyProtection="1">
      <alignment horizontal="center" vertical="center" wrapText="1"/>
      <protection hidden="1"/>
    </xf>
    <xf numFmtId="0" fontId="10" fillId="0" borderId="0" xfId="0" applyNumberFormat="1" applyFont="1" applyAlignment="1" applyProtection="1">
      <alignment horizontal="center" vertical="center" wrapText="1"/>
      <protection hidden="1"/>
    </xf>
    <xf numFmtId="4" fontId="1" fillId="0" borderId="0" xfId="0" applyNumberFormat="1" applyFont="1" applyAlignment="1">
      <alignment vertical="center"/>
    </xf>
    <xf numFmtId="10" fontId="0" fillId="0" borderId="0" xfId="0" applyNumberFormat="1"/>
    <xf numFmtId="10" fontId="1" fillId="0" borderId="0" xfId="0" applyNumberFormat="1" applyFont="1" applyAlignment="1">
      <alignment vertical="center"/>
    </xf>
    <xf numFmtId="4" fontId="1" fillId="5" borderId="0" xfId="0" applyNumberFormat="1" applyFont="1" applyFill="1" applyAlignment="1">
      <alignment vertical="center"/>
    </xf>
    <xf numFmtId="0" fontId="0" fillId="5" borderId="0" xfId="0" applyFill="1"/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0" fontId="0" fillId="0" borderId="0" xfId="0" applyNumberFormat="1" applyAlignment="1">
      <alignment vertical="center"/>
    </xf>
    <xf numFmtId="0" fontId="0" fillId="0" borderId="0" xfId="0" applyAlignment="1" applyProtection="1">
      <alignment vertical="center"/>
      <protection hidden="1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 applyAlignment="1" applyProtection="1">
      <alignment vertical="center"/>
      <protection hidden="1"/>
    </xf>
    <xf numFmtId="10" fontId="6" fillId="0" borderId="0" xfId="0" applyNumberFormat="1" applyFont="1" applyAlignment="1">
      <alignment vertical="center"/>
    </xf>
    <xf numFmtId="0" fontId="6" fillId="0" borderId="0" xfId="0" applyFont="1" applyAlignment="1" applyProtection="1">
      <alignment vertical="center"/>
      <protection hidden="1"/>
    </xf>
    <xf numFmtId="4" fontId="1" fillId="4" borderId="0" xfId="0" applyNumberFormat="1" applyFont="1" applyFill="1" applyProtection="1">
      <protection locked="0"/>
    </xf>
    <xf numFmtId="0" fontId="8" fillId="0" borderId="0" xfId="0" applyFont="1"/>
    <xf numFmtId="0" fontId="8" fillId="0" borderId="0" xfId="0" applyFont="1" applyAlignment="1">
      <alignment vertical="center"/>
    </xf>
    <xf numFmtId="4" fontId="5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Alignment="1" applyProtection="1">
      <alignment horizontal="center" vertical="center"/>
      <protection locked="0"/>
    </xf>
    <xf numFmtId="4" fontId="6" fillId="0" borderId="0" xfId="0" applyNumberFormat="1" applyFont="1" applyFill="1" applyBorder="1" applyAlignment="1" applyProtection="1">
      <alignment horizontal="right" vertical="center"/>
      <protection hidden="1"/>
    </xf>
    <xf numFmtId="4" fontId="6" fillId="0" borderId="0" xfId="0" applyNumberFormat="1" applyFont="1" applyAlignment="1" applyProtection="1">
      <alignment horizontal="right"/>
      <protection hidden="1"/>
    </xf>
    <xf numFmtId="0" fontId="13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4" fontId="13" fillId="0" borderId="0" xfId="0" applyNumberFormat="1" applyFont="1" applyAlignment="1" applyProtection="1">
      <alignment vertical="center"/>
      <protection locked="0"/>
    </xf>
    <xf numFmtId="4" fontId="13" fillId="0" borderId="0" xfId="0" applyNumberFormat="1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13" fillId="0" borderId="0" xfId="0" applyFont="1"/>
    <xf numFmtId="4" fontId="13" fillId="0" borderId="0" xfId="0" applyNumberFormat="1" applyFont="1" applyProtection="1">
      <protection hidden="1"/>
    </xf>
    <xf numFmtId="0" fontId="5" fillId="0" borderId="0" xfId="0" applyNumberFormat="1" applyFont="1" applyFill="1" applyAlignment="1" applyProtection="1">
      <alignment horizontal="center" vertical="center"/>
      <protection locked="0" hidden="1"/>
    </xf>
    <xf numFmtId="4" fontId="2" fillId="0" borderId="0" xfId="0" applyNumberFormat="1" applyFont="1" applyAlignment="1" applyProtection="1">
      <alignment horizontal="center" vertical="center"/>
      <protection locked="0" hidden="1"/>
    </xf>
    <xf numFmtId="4" fontId="2" fillId="0" borderId="0" xfId="0" applyNumberFormat="1" applyFont="1" applyFill="1" applyAlignment="1" applyProtection="1">
      <alignment horizontal="right" vertical="center"/>
      <protection locked="0" hidden="1"/>
    </xf>
    <xf numFmtId="4" fontId="2" fillId="0" borderId="0" xfId="0" applyNumberFormat="1" applyFont="1" applyFill="1" applyAlignment="1" applyProtection="1">
      <alignment horizontal="center" vertical="center"/>
      <protection locked="0" hidden="1"/>
    </xf>
    <xf numFmtId="0" fontId="1" fillId="0" borderId="0" xfId="0" applyFont="1" applyAlignment="1">
      <alignment horizontal="center" vertical="center"/>
    </xf>
  </cellXfs>
  <cellStyles count="1">
    <cellStyle name="Normálna" xfId="0" builtinId="0"/>
  </cellStyles>
  <dxfs count="31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ill>
        <patternFill>
          <bgColor rgb="FFFF0000"/>
        </patternFill>
      </fill>
    </dxf>
    <dxf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right" vertical="center" textRotation="0" wrapText="0" indent="0" justifyLastLine="0" shrinkToFit="0" readingOrder="0"/>
      <protection locked="1" hidden="1"/>
    </dxf>
    <dxf>
      <numFmt numFmtId="4" formatCode="#,##0.0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right" vertical="center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1"/>
    </dxf>
    <dxf>
      <numFmt numFmtId="4" formatCode="#,##0.0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1" hidden="1"/>
    </dxf>
    <dxf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0" hidden="0"/>
    </dxf>
    <dxf>
      <numFmt numFmtId="3" formatCode="#,##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horizontal="general" vertical="center" textRotation="0" wrapText="0" indent="0" justifyLastLine="0" shrinkToFit="0" readingOrder="0"/>
      <protection locked="0" hidden="0"/>
    </dxf>
    <dxf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protection locked="0" hidden="0"/>
    </dxf>
    <dxf>
      <border outline="0">
        <top style="thin">
          <color theme="4" tint="0.39997558519241921"/>
        </top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4" formatCode="#,##0.00"/>
      <alignment horizontal="right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4" formatCode="#,##0.00"/>
      <alignment horizontal="right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4" formatCode="#,##0.0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4" formatCode="#,##0.0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4" formatCode="#,##0.0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protection locked="0" hidden="0"/>
    </dxf>
    <dxf>
      <alignment vertical="center" textRotation="0" indent="0" justifyLastLine="0" shrinkToFit="0" readingOrder="0"/>
    </dxf>
    <dxf>
      <border outline="0">
        <top style="thin">
          <color theme="4" tint="0.3999755851924192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bottom style="thin">
          <color theme="4" tint="0.39997558519241921"/>
        </bottom>
      </border>
    </dxf>
    <dxf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right" vertical="center" textRotation="0" wrapText="0" indent="0" justifyLastLine="0" shrinkToFit="0" readingOrder="0"/>
      <protection locked="1" hidden="1"/>
    </dxf>
    <dxf>
      <numFmt numFmtId="4" formatCode="#,##0.00"/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14" formatCode="0.00%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numFmt numFmtId="4" formatCode="#,##0.00"/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border outline="0">
        <top style="thin">
          <color theme="4" tint="0.39997558519241921"/>
        </top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border outline="0">
        <top style="thin">
          <color theme="4" tint="0.3999755851924192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protection locked="1" hidden="1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  <protection locked="1" hidden="1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numFmt numFmtId="4" formatCode="#,##0.00"/>
      <alignment horizontal="right" vertical="center" textRotation="0" wrapText="0" indent="0" justifyLastLine="0" shrinkToFit="0" readingOrder="0"/>
      <protection locked="1" hidden="1"/>
    </dxf>
    <dxf>
      <numFmt numFmtId="4" formatCode="#,##0.00"/>
      <protection locked="1" hidden="1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numFmt numFmtId="4" formatCode="#,##0.00"/>
      <alignment horizontal="right" vertical="center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1"/>
    </dxf>
    <dxf>
      <numFmt numFmtId="4" formatCode="#,##0.00"/>
      <protection locked="1" hidden="1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numFmt numFmtId="4" formatCode="#,##0.00"/>
      <alignment vertical="center" textRotation="0" wrapText="0" indent="0" justifyLastLine="0" shrinkToFit="0" readingOrder="0"/>
      <protection locked="1" hidden="1"/>
    </dxf>
    <dxf>
      <numFmt numFmtId="4" formatCode="#,##0.00"/>
      <protection locked="1" hidden="1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numFmt numFmtId="3" formatCode="#,##0"/>
      <alignment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numFmt numFmtId="4" formatCode="#,##0.00"/>
      <alignment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0" hidden="0"/>
    </dxf>
    <dxf>
      <border outline="0">
        <top style="thin">
          <color theme="4" tint="0.3999755851924192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protection locked="0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2" formatCode="0.00"/>
      <alignment horizontal="righ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2" formatCode="0.00"/>
      <alignment horizontal="righ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vertical="center" textRotation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vertical="center" textRotation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top style="thin">
          <color theme="4" tint="0.39997558519241921"/>
        </top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righ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righ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right" vertical="center" textRotation="0" wrapText="0" indent="0" justifyLastLine="0" shrinkToFit="0" readingOrder="0"/>
      <protection locked="1" hidden="1"/>
    </dxf>
    <dxf>
      <numFmt numFmtId="4" formatCode="#,##0.0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right" vertical="center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numFmt numFmtId="4" formatCode="#,##0.00"/>
      <alignment horizontal="general" vertical="center" textRotation="0" wrapText="0" indent="0" justifyLastLine="0" shrinkToFit="0" readingOrder="0"/>
      <protection locked="1" hidden="1"/>
    </dxf>
    <dxf>
      <numFmt numFmtId="4" formatCode="#,##0.00"/>
      <alignment horizontal="general" vertical="center" textRotation="0" wrapText="0" indent="0" justifyLastLine="0" shrinkToFit="0" readingOrder="0"/>
      <protection locked="1" hidden="1"/>
    </dxf>
    <dxf>
      <alignment horizontal="general" vertical="center" textRotation="0" wrapText="0" indent="0" justifyLastLine="0" shrinkToFit="0" readingOrder="0"/>
    </dxf>
    <dxf>
      <numFmt numFmtId="4" formatCode="#,##0.00"/>
      <alignment horizontal="general" vertical="center" textRotation="0" wrapText="0" indent="0" justifyLastLine="0" shrinkToFit="0" readingOrder="0"/>
      <protection locked="0" hidden="0"/>
    </dxf>
    <dxf>
      <numFmt numFmtId="4" formatCode="#,##0.00"/>
      <alignment horizontal="general" vertical="center" textRotation="0" wrapText="0" indent="0" justifyLastLine="0" shrinkToFit="0" readingOrder="0"/>
      <protection locked="0" hidden="0"/>
    </dxf>
    <dxf>
      <numFmt numFmtId="4" formatCode="#,##0.00"/>
      <alignment horizontal="general" vertical="center" textRotation="0" wrapText="0" indent="0" justifyLastLine="0" shrinkToFit="0" readingOrder="0"/>
      <protection locked="0" hidden="0"/>
    </dxf>
    <dxf>
      <alignment horizontal="general" vertical="center" textRotation="0" wrapText="0" indent="0" justifyLastLine="0" shrinkToFit="0" readingOrder="0"/>
      <protection locked="0" hidden="0"/>
    </dxf>
    <dxf>
      <alignment horizontal="general" vertical="center" textRotation="0" wrapText="0" indent="0" justifyLastLine="0" shrinkToFit="0" readingOrder="0"/>
      <protection locked="0" hidden="0"/>
    </dxf>
    <dxf>
      <alignment horizontal="general" vertical="center" textRotation="0" wrapText="0" indent="0" justifyLastLine="0" shrinkToFit="0" readingOrder="0"/>
      <protection locked="0" hidden="0"/>
    </dxf>
    <dxf>
      <alignment horizontal="general" vertical="center" textRotation="0" wrapText="0" indent="0" justifyLastLine="0" shrinkToFit="0" readingOrder="0"/>
      <protection locked="0" hidden="0"/>
    </dxf>
    <dxf>
      <border outline="0">
        <top style="thin">
          <color theme="4" tint="0.39997558519241921"/>
        </top>
      </border>
    </dxf>
    <dxf>
      <alignment horizontal="general" vertical="center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center" textRotation="0" wrapText="0" indent="0" justifyLastLine="0" shrinkToFit="0" readingOrder="0"/>
      <protection locked="0" hidden="0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right" textRotation="0" wrapText="0" indent="0" justifyLastLine="0" shrinkToFit="0" readingOrder="0"/>
      <protection locked="1" hidden="1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right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protection locked="0" hidden="0"/>
    </dxf>
    <dxf>
      <border outline="0">
        <top style="thin">
          <color theme="4" tint="0.39997558519241921"/>
        </top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border outline="0"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right" vertical="center" textRotation="0" wrapText="0" indent="0" justifyLastLine="0" shrinkToFit="0" readingOrder="0"/>
      <protection locked="0" hidden="1"/>
    </dxf>
    <dxf>
      <numFmt numFmtId="4" formatCode="#,##0.00"/>
      <alignment horizontal="general" vertical="center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right" vertical="center" textRotation="0" wrapText="0" indent="0" justifyLastLine="0" shrinkToFit="0" readingOrder="0"/>
      <protection locked="1" hidden="1"/>
    </dxf>
    <dxf>
      <numFmt numFmtId="4" formatCode="#,##0.00"/>
      <alignment horizontal="general" vertical="center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right" vertical="center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numFmt numFmtId="4" formatCode="#,##0.0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vertical="center" textRotation="0" indent="0" justifyLastLine="0" shrinkToFit="0" readingOrder="0"/>
    </dxf>
    <dxf>
      <numFmt numFmtId="4" formatCode="#,##0.0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  <protection locked="0" hidden="0"/>
    </dxf>
    <dxf>
      <border outline="0">
        <top style="thin">
          <color theme="4" tint="0.39997558519241921"/>
        </top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center" textRotation="0" wrapText="0" indent="0" justifyLastLine="0" shrinkToFit="0" readingOrder="0"/>
      <protection locked="1" hidden="1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right" textRotation="0" wrapText="0" indent="0" justifyLastLine="0" shrinkToFit="0" readingOrder="0"/>
      <protection locked="1" hidden="1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right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textRotation="0" wrapText="0" indent="0" justifyLastLine="0" shrinkToFit="0" readingOrder="0"/>
      <protection locked="1" hidden="1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protection locked="1" hidden="1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protection locked="0" hidden="0"/>
    </dxf>
    <dxf>
      <border outline="0">
        <top style="thin">
          <color theme="4" tint="0.39997558519241921"/>
        </top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39997558519241921"/>
        </left>
        <right style="thin">
          <color theme="4" tint="0.3999755851924192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right" vertical="center" textRotation="0" wrapText="0" indent="0" justifyLastLine="0" shrinkToFit="0" readingOrder="0"/>
      <protection locked="1" hidden="1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vertical="center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1"/>
    </dxf>
    <dxf>
      <numFmt numFmtId="4" formatCode="#,##0.0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vertical="center" textRotation="0" wrapText="0" indent="0" justifyLastLine="0" shrinkToFit="0" readingOrder="0"/>
      <protection locked="1" hidden="1"/>
    </dxf>
    <dxf>
      <numFmt numFmtId="4" formatCode="#,##0.0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vertical="center" textRotation="0" wrapText="0" indent="0" justifyLastLine="0" shrinkToFit="0" readingOrder="0"/>
      <protection locked="0" hidden="0"/>
    </dxf>
    <dxf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vertical="center" textRotation="0" wrapText="0" indent="0" justifyLastLine="0" shrinkToFit="0" readingOrder="0"/>
      <protection locked="0" hidden="0"/>
    </dxf>
    <dxf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wrapText="0" indent="0" justifyLastLine="0" shrinkToFit="0" readingOrder="0"/>
      <protection locked="0" hidden="0"/>
    </dxf>
    <dxf>
      <border outline="0">
        <top style="thin">
          <color theme="4" tint="0.39997558519241921"/>
        </top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39997558519241921"/>
        </left>
        <right style="thin">
          <color theme="4" tint="0.3999755851924192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1" hidden="1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1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1" hidden="1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1" hidden="1"/>
    </dxf>
    <dxf>
      <numFmt numFmtId="4" formatCode="#,##0.0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1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0" hidden="0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alignment horizontal="center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vertical="center" textRotation="0" indent="0" justifyLastLine="0" shrinkToFit="0" readingOrder="0"/>
      <protection locked="1" hidden="1"/>
    </dxf>
    <dxf>
      <numFmt numFmtId="4" formatCode="#,##0.0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1" hidden="1"/>
    </dxf>
    <dxf>
      <numFmt numFmtId="4" formatCode="#,##0.0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1" hidden="1"/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protection locked="0" hidden="0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protection locked="1" hidden="1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vertical="center" textRotation="0" indent="0" justifyLastLine="0" shrinkToFit="0" readingOrder="0"/>
      <protection locked="1" hidden="1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vertical="center" textRotation="0" indent="0" justifyLastLine="0" shrinkToFit="0" readingOrder="0"/>
      <protection locked="0" hidden="0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vertical="center" textRotation="0" indent="0" justifyLastLine="0" shrinkToFit="0" readingOrder="0"/>
      <protection locked="0" hidden="0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vertical="center" textRotation="0" indent="0" justifyLastLine="0" shrinkToFit="0" readingOrder="0"/>
      <protection locked="1" hidden="1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vertical="center" textRotation="0" indent="0" justifyLastLine="0" shrinkToFit="0" readingOrder="0"/>
      <protection locked="0" hidden="0"/>
    </dxf>
    <dxf>
      <numFmt numFmtId="4" formatCode="#,##0.0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textRotation="0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7" name="Tabuľka17" displayName="Tabuľka17" ref="A2:B32" totalsRowShown="0" headerRowDxfId="318" dataDxfId="317">
  <autoFilter ref="A2:B32"/>
  <tableColumns count="2">
    <tableColumn id="1" name="P.č." dataDxfId="316"/>
    <tableColumn id="2" name="Téma lektorovania - názov" dataDxfId="3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8" name="Tabuľka18" displayName="Tabuľka18" ref="A35:B65" totalsRowShown="0" dataDxfId="314">
  <autoFilter ref="A35:B65"/>
  <tableColumns count="2">
    <tableColumn id="1" name="P.č." dataDxfId="313"/>
    <tableColumn id="2" name="Zoznam lektorov" dataDxfId="31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" name="Tabuľka1" displayName="Tabuľka1" ref="A7:P88" totalsRowCount="1" headerRowDxfId="309" dataDxfId="308">
  <autoFilter ref="A7:P87"/>
  <tableColumns count="16">
    <tableColumn id="1" name="Meno a priezvisko lektora" totalsRowLabel="Celková hodnota" dataDxfId="307"/>
    <tableColumn id="2" name="vzdelanie lektora" dataDxfId="306"/>
    <tableColumn id="19" name="Téma lektorovania" totalsRowFunction="count" dataDxfId="305"/>
    <tableColumn id="3" name="lektorovanie (hod.)" totalsRowFunction="sum" dataDxfId="304" totalsRowDxfId="303"/>
    <tableColumn id="4" name="hodinová sadzba za lektorovanie" dataDxfId="302" totalsRowDxfId="301"/>
    <tableColumn id="5" name="výdavky za lektorovanie" totalsRowFunction="sum" dataDxfId="300" totalsRowDxfId="299">
      <calculatedColumnFormula>IF(OR(Tabuľka1[[#This Row],[hodinová sadzba za lektorovanie]]="",Tabuľka1[[#This Row],[lektorovanie (hod.)]]=""),"",Tabuľka1[[#This Row],[hodinová sadzba za lektorovanie]]*Tabuľka1[[#This Row],[lektorovanie (hod.)]])</calculatedColumnFormula>
    </tableColumn>
    <tableColumn id="6" name="Príprava na lektorovanie (hod.)" totalsRowFunction="sum" dataDxfId="298" totalsRowDxfId="297"/>
    <tableColumn id="7" name="hodinová sadzba za prípravu" dataDxfId="296" totalsRowDxfId="295"/>
    <tableColumn id="8" name="výdavky za prípravu" totalsRowFunction="sum" dataDxfId="294" totalsRowDxfId="293">
      <calculatedColumnFormula>IF(OR(Tabuľka1[[#This Row],[Príprava na lektorovanie (hod.)]]="",Tabuľka1[[#This Row],[hodinová sadzba za prípravu]]=""),"",Tabuľka1[[#This Row],[hodinová sadzba za prípravu]]*Tabuľka1[[#This Row],[Príprava na lektorovanie (hod.)]])</calculatedColumnFormula>
    </tableColumn>
    <tableColumn id="11" name="SPOLU bez DPH" totalsRowFunction="sum" dataDxfId="292" totalsRowDxfId="291">
      <calculatedColumnFormula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calculatedColumnFormula>
    </tableColumn>
    <tableColumn id="17" name="Uplatnenie DPH" dataDxfId="290" totalsRowDxfId="289"/>
    <tableColumn id="16" name="SPOLU s DPH" totalsRowFunction="sum" dataDxfId="288" totalsRowDxfId="287">
      <calculatedColumnFormula>IF(Tabuľka1[[#This Row],[SPOLU bez DPH]]="","",IF(Tabuľka1[[#This Row],[Uplatnenie DPH]]=$V$14,Tabuľka1[[#This Row],[SPOLU bez DPH]]*$V$17,IF(Tabuľka1[[#This Row],[Uplatnenie DPH]]=$V$15,Tabuľka1[[#This Row],[SPOLU bez DPH]]*$V$18,"")))</calculatedColumnFormula>
    </tableColumn>
    <tableColumn id="18" name="CELKOM" totalsRowFunction="sum" dataDxfId="286" totalsRowDxfId="285">
      <calculatedColumnFormula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calculatedColumnFormula>
    </tableColumn>
    <tableColumn id="9" name="Kontrola" dataDxfId="284">
      <calculatedColumnFormula>IF(AND(A8="",B8="",D8="",E8="",C8=""),"",IF(AND(F8&gt;0,OR(B8="",A8="",C8="")),"chyba",IF(AND(B8=$S$1,E8&gt;$R$1),"vyššie",IF(AND(B8=$S$2,E8&gt;$R$2),"vyššie",IF(AND(B8=$S$3,E8&gt;$R$3),"vyššie",IF(AND(B8=$S$4,E8&gt;$R$4),"vyššie",IF(AND(B8=$S$5,E8&gt;$R$5),"vyššie","")))))))</calculatedColumnFormula>
    </tableColumn>
    <tableColumn id="10" name="Kontrola2" dataDxfId="283">
      <calculatedColumnFormula>IF(AND(B8=$S$1,H8&gt;$R$1),"vyššie",IF(AND(B8=$S$2,H8&gt;$R$2),"vyššie",IF(AND(B8=$S$3,H8&gt;$R$3),"vyššie",IF(AND(B8=$S$4,H8&gt;$R$4),"vyššie",IF(AND(B8=$S$5,H8&gt;$R$5),"vyššie",IF(G8&gt;D8,"prekročenie hodín na prípravu",IF(AND(D8&gt;5,G8&gt;5),"prekročenie hodín na prípravu",IF('Témy a lektori'!W74="chyba","prekročenie hodín na prípravu",""))))))))</calculatedColumnFormula>
    </tableColumn>
    <tableColumn id="12" name="subkontrahácia" dataDxfId="28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2" name="Tabuľka2" displayName="Tabuľka2" ref="A93:J111" totalsRowCount="1" headerRowDxfId="281" dataDxfId="280">
  <autoFilter ref="A93:J110"/>
  <tableColumns count="10">
    <tableColumn id="1" name="Meno a priezvisko autora" totalsRowLabel="Celková hodnota" dataDxfId="279"/>
    <tableColumn id="2" name="vzdelanie autora" dataDxfId="278"/>
    <tableColumn id="3" name="počet n.s. " totalsRowFunction="sum" dataDxfId="277" totalsRowDxfId="276"/>
    <tableColumn id="4" name="sadza za n. s." dataDxfId="275"/>
    <tableColumn id="5" name="SPOLU bez DPH" totalsRowFunction="sum" dataDxfId="274" totalsRowDxfId="273">
      <calculatedColumnFormula>IF(OR(Tabuľka2[[#This Row],[počet n.s. ]]="",Tabuľka2[[#This Row],[sadza za n. s.]]=""),"",Tabuľka2[[#This Row],[počet n.s. ]]*Tabuľka2[[#This Row],[sadza za n. s.]])</calculatedColumnFormula>
    </tableColumn>
    <tableColumn id="6" name="Kontrola" dataDxfId="272">
      <calculatedColumnFormula>IF(AND(A94="",B94="",C94="",D94=""),"",IF(AND(E94&gt;0,OR(B94="",A94="")),"chyba",IF(AND(B94=$S$35,D94&gt;$R$35),"vyššia sadzba",IF(AND(B94=$S$36,D94&gt;$R$36),"vyššia sadzba",IF(AND(B94=$S$37,D94&gt;$R$37),"vyššia sadzba",IF(AND(B94=$S$38,D94&gt;$R$38),"vyššia sadzba",IF(AND(B94=$S$39,D94&gt;$R$39),"vyššia sadzba","")))))))</calculatedColumnFormula>
    </tableColumn>
    <tableColumn id="7" name="Uplatnenie DPH" dataDxfId="271"/>
    <tableColumn id="8" name="SPOLU s DPH" totalsRowFunction="sum" dataDxfId="270" totalsRowDxfId="269">
      <calculatedColumnFormula>IF(Tabuľka2[[#This Row],[SPOLU bez DPH]]="","",IF(Tabuľka2[[#This Row],[Uplatnenie DPH]]=$V$14,Tabuľka2[[#This Row],[SPOLU bez DPH]]*$V$17,IF(Tabuľka2[[#This Row],[Uplatnenie DPH]]=$V$15,Tabuľka2[[#This Row],[SPOLU bez DPH]]*$V$18,"")))</calculatedColumnFormula>
    </tableColumn>
    <tableColumn id="9" name="CELKOM" totalsRowFunction="sum" dataDxfId="268" totalsRowDxfId="267">
      <calculatedColumnFormula>IF(Tabuľka2[[#This Row],[SPOLU bez DPH]]="","",IF(OR(Tabuľka2[[#This Row],[Uplatnenie DPH]]=$V$16,Tabuľka2[[#This Row],[Uplatnenie DPH]]=""),Tabuľka2[[#This Row],[SPOLU bez DPH]],IF(OR(Tabuľka2[[#This Row],[Uplatnenie DPH]]=$V$14,Tabuľka2[[#This Row],[Uplatnenie DPH]]=$V$15),Tabuľka2[[#This Row],[SPOLU s DPH]],"")))</calculatedColumnFormula>
    </tableColumn>
    <tableColumn id="10" name="subkontrahácia" dataDxfId="26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uľka5" displayName="Tabuľka5" ref="A116:I136" totalsRowCount="1" dataDxfId="265">
  <autoFilter ref="A116:I135"/>
  <tableColumns count="9">
    <tableColumn id="1" name="Meno a priezvisko tlmočníka" totalsRowLabel="Celková hodnota" dataDxfId="264"/>
    <tableColumn id="2" name="sadzba za hodinu" dataDxfId="263"/>
    <tableColumn id="3" name="počet hodín" totalsRowFunction="sum" dataDxfId="262" totalsRowDxfId="261"/>
    <tableColumn id="4" name="SPOLU bez DPH" totalsRowFunction="sum" dataDxfId="260" totalsRowDxfId="259">
      <calculatedColumnFormula>IF(OR(Tabuľka5[[#This Row],[sadzba za hodinu]]="",Tabuľka5[[#This Row],[počet hodín]]=""),"",Tabuľka5[[#This Row],[sadzba za hodinu]]*Tabuľka5[[#This Row],[počet hodín]])</calculatedColumnFormula>
    </tableColumn>
    <tableColumn id="5" name="kontrola" dataDxfId="258">
      <calculatedColumnFormula>IF(AND(A117="",B117="",C117=""),"",IF(AND(D117&gt;0,OR(B117="",A117="")),"chyba",IF(Tabuľka5[[#This Row],[sadzba za hodinu]]&gt;$S$98,"vyššia sadzba","")))</calculatedColumnFormula>
    </tableColumn>
    <tableColumn id="8" name="Uplatnenie DPH" dataDxfId="257"/>
    <tableColumn id="9" name="SPOLU s DPH" totalsRowFunction="sum" dataDxfId="256" totalsRowDxfId="255">
      <calculatedColumnFormula>IF(Tabuľka5[[#This Row],[SPOLU bez DPH]]="","",IF(Tabuľka5[[#This Row],[Uplatnenie DPH]]=$V$14,Tabuľka5[[#This Row],[SPOLU bez DPH]]*$V$17,IF(Tabuľka5[[#This Row],[Uplatnenie DPH]]=$V$15,Tabuľka5[[#This Row],[SPOLU bez DPH]]*$V$18,"")))</calculatedColumnFormula>
    </tableColumn>
    <tableColumn id="10" name="CELKOM" totalsRowFunction="sum" dataDxfId="254" totalsRowDxfId="253">
      <calculatedColumnFormula>IF(Tabuľka5[[#This Row],[SPOLU bez DPH]]="","",IF(OR(Tabuľka5[[#This Row],[Uplatnenie DPH]]=$V$16,Tabuľka5[[#This Row],[Uplatnenie DPH]]=""),Tabuľka5[[#This Row],[SPOLU bez DPH]],IF(OR(Tabuľka5[[#This Row],[Uplatnenie DPH]]=$V$14,Tabuľka5[[#This Row],[Uplatnenie DPH]]=$V$15),Tabuľka5[[#This Row],[SPOLU s DPH]],"")))</calculatedColumnFormula>
    </tableColumn>
    <tableColumn id="6" name="subkontrahácia" dataDxfId="25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uľka6" displayName="Tabuľka6" ref="A141:I161" totalsRowCount="1" headerRowDxfId="251" dataDxfId="249" headerRowBorderDxfId="250" tableBorderDxfId="248">
  <autoFilter ref="A141:I160"/>
  <tableColumns count="9">
    <tableColumn id="1" name="Meno a priezvisko prekladateľa" totalsRowLabel="Celková hodnota" dataDxfId="247" totalsRowDxfId="246"/>
    <tableColumn id="2" name="sadzba za 1 stranu" dataDxfId="245" totalsRowDxfId="244"/>
    <tableColumn id="3" name="počet strán" totalsRowFunction="sum" dataDxfId="243" totalsRowDxfId="242"/>
    <tableColumn id="4" name="SPOLU bez DPH" totalsRowFunction="sum" dataDxfId="241" totalsRowDxfId="240">
      <calculatedColumnFormula>IF(OR(Tabuľka6[[#This Row],[sadzba za 1 stranu]]="",Tabuľka6[[#This Row],[počet strán]]=""),"",Tabuľka6[[#This Row],[sadzba za 1 stranu]]*Tabuľka6[[#This Row],[počet strán]])</calculatedColumnFormula>
    </tableColumn>
    <tableColumn id="5" name="kontrola" dataDxfId="239" totalsRowDxfId="238">
      <calculatedColumnFormula>IF(AND(A142="",B142="",C142=""),"",IF(AND(D142&gt;0,OR(B142="",A142="")),"chyba",IF(Tabuľka6[[#This Row],[sadzba za 1 stranu]]&gt;$V$123,"vyššia sadzba","")))</calculatedColumnFormula>
    </tableColumn>
    <tableColumn id="6" name="Uplatnenie DPH" dataDxfId="237"/>
    <tableColumn id="7" name="SPOLU s DPH" totalsRowFunction="sum" dataDxfId="236" totalsRowDxfId="235">
      <calculatedColumnFormula>IF(Tabuľka6[[#This Row],[SPOLU bez DPH]]="","",IF(Tabuľka6[[#This Row],[Uplatnenie DPH]]=$V$14,Tabuľka6[[#This Row],[SPOLU bez DPH]]*$V$17,IF(Tabuľka6[[#This Row],[Uplatnenie DPH]]=$V$15,Tabuľka6[[#This Row],[SPOLU bez DPH]]*$V$18,"")))</calculatedColumnFormula>
    </tableColumn>
    <tableColumn id="8" name="CELKOM" totalsRowFunction="sum" dataDxfId="234" totalsRowDxfId="233">
      <calculatedColumnFormula>IF(Tabuľka6[[#This Row],[SPOLU bez DPH]]="","",IF(OR(Tabuľka6[[#This Row],[Uplatnenie DPH]]=$V$16,Tabuľka6[[#This Row],[Uplatnenie DPH]]=""),Tabuľka6[[#This Row],[SPOLU bez DPH]],IF(OR(Tabuľka6[[#This Row],[Uplatnenie DPH]]=$V$14,Tabuľka6[[#This Row],[Uplatnenie DPH]]=$V$15),Tabuľka6[[#This Row],[SPOLU s DPH]],"")))</calculatedColumnFormula>
    </tableColumn>
    <tableColumn id="9" name="subkontrahácia" dataDxfId="23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uľka7" displayName="Tabuľka7" ref="A166:I184" totalsRowCount="1" headerRowDxfId="231" dataDxfId="229" headerRowBorderDxfId="230" tableBorderDxfId="228">
  <autoFilter ref="A166:I183"/>
  <tableColumns count="9">
    <tableColumn id="1" name="Meno a priezvisko oponenta" totalsRowLabel="Celková hodnota" dataDxfId="227"/>
    <tableColumn id="2" name="sadzba za 1 stranu" dataDxfId="226"/>
    <tableColumn id="3" name="počet strán" totalsRowFunction="sum" dataDxfId="225" totalsRowDxfId="224"/>
    <tableColumn id="4" name="SPOLU bez DPH" totalsRowFunction="sum" dataDxfId="223" totalsRowDxfId="222">
      <calculatedColumnFormula>IF(OR(Tabuľka7[[#This Row],[sadzba za 1 stranu]]="",Tabuľka7[[#This Row],[počet strán]]=""),"",Tabuľka7[[#This Row],[sadzba za 1 stranu]]*Tabuľka7[[#This Row],[počet strán]])</calculatedColumnFormula>
    </tableColumn>
    <tableColumn id="5" name="kontrola" dataDxfId="221">
      <calculatedColumnFormula>IF(AND(A167="",B167="",C167=""),"",IF(AND(D167&gt;0,OR(B167="",A167="")),"chyba",IF(Tabuľka7[[#This Row],[sadzba za 1 stranu]]&gt;$V$148,"vyššia sadzba","")))</calculatedColumnFormula>
    </tableColumn>
    <tableColumn id="6" name="Uplatnenie DPH" dataDxfId="220"/>
    <tableColumn id="7" name="SPOLU s DPH" totalsRowFunction="sum" dataDxfId="219" totalsRowDxfId="218">
      <calculatedColumnFormula>IF(Tabuľka7[[#This Row],[SPOLU bez DPH]]="","",IF(Tabuľka7[[#This Row],[Uplatnenie DPH]]=$V$14,Tabuľka7[[#This Row],[SPOLU bez DPH]]*$V$17,IF(Tabuľka7[[#This Row],[Uplatnenie DPH]]=$V$15,Tabuľka7[[#This Row],[SPOLU bez DPH]]*$V$18,"")))</calculatedColumnFormula>
    </tableColumn>
    <tableColumn id="8" name="CELKOM" totalsRowFunction="sum" dataDxfId="217" totalsRowDxfId="216">
      <calculatedColumnFormula>IF(Tabuľka7[[#This Row],[SPOLU bez DPH]]="","",IF(OR(Tabuľka7[[#This Row],[Uplatnenie DPH]]=$V$16,Tabuľka7[[#This Row],[Uplatnenie DPH]]=""),Tabuľka7[[#This Row],[SPOLU bez DPH]],IF(OR(Tabuľka7[[#This Row],[Uplatnenie DPH]]=$V$14,Tabuľka7[[#This Row],[Uplatnenie DPH]]=$V$15),Tabuľka7[[#This Row],[SPOLU s DPH]],"")))</calculatedColumnFormula>
    </tableColumn>
    <tableColumn id="9" name="subkontrahácia" dataDxfId="21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abuľka8" displayName="Tabuľka8" ref="A189:I203" totalsRowCount="1" dataDxfId="213" headerRowBorderDxfId="214" tableBorderDxfId="212">
  <autoFilter ref="A189:I202"/>
  <tableColumns count="9">
    <tableColumn id="1" name="Meno a priezvisko koordinátora" totalsRowLabel="Celková hodnota" dataDxfId="211"/>
    <tableColumn id="2" name="sadzba za hodinu" dataDxfId="210"/>
    <tableColumn id="3" name="počet hodín" totalsRowFunction="sum" dataDxfId="209" totalsRowDxfId="208"/>
    <tableColumn id="4" name="SPOLU bez DPH" totalsRowFunction="sum" dataDxfId="207" totalsRowDxfId="206">
      <calculatedColumnFormula>IF(OR(Tabuľka8[[#This Row],[sadzba za hodinu]]="",Tabuľka8[[#This Row],[počet hodín]]=""),"",Tabuľka8[[#This Row],[sadzba za hodinu]]*Tabuľka8[[#This Row],[počet hodín]])</calculatedColumnFormula>
    </tableColumn>
    <tableColumn id="5" name="kontrola" dataDxfId="205">
      <calculatedColumnFormula>IF(AND(A190="",B190="",C190=""),"",IF(AND(D190&gt;0,OR(B190="",A190="")),"chyba",IF(Tabuľka8[[#This Row],[sadzba za hodinu]]&gt;$V$171,"vyššia sadzba",IF(Tabuľka8[[#Totals],[počet hodín]]&gt;840,"súčet hodín presahuje max",""))))</calculatedColumnFormula>
    </tableColumn>
    <tableColumn id="6" name="Uplatnenie DPH" dataDxfId="204"/>
    <tableColumn id="7" name="SPOLU s DPH" totalsRowFunction="sum" dataDxfId="203" totalsRowDxfId="202">
      <calculatedColumnFormula>IF(Tabuľka8[[#This Row],[SPOLU bez DPH]]="","",IF(Tabuľka8[[#This Row],[Uplatnenie DPH]]=$V$14,Tabuľka8[[#This Row],[SPOLU bez DPH]]*$V$17,IF(Tabuľka8[[#This Row],[Uplatnenie DPH]]=$V$15,Tabuľka8[[#This Row],[SPOLU bez DPH]]*$V$18,"")))</calculatedColumnFormula>
    </tableColumn>
    <tableColumn id="8" name="CELKOM" totalsRowFunction="sum" dataDxfId="201" totalsRowDxfId="200">
      <calculatedColumnFormula>IF(Tabuľka8[[#This Row],[SPOLU bez DPH]]="","",IF(OR(Tabuľka8[[#This Row],[Uplatnenie DPH]]=$V$16,Tabuľka8[[#This Row],[Uplatnenie DPH]]=""),Tabuľka8[[#This Row],[SPOLU bez DPH]],IF(OR(Tabuľka8[[#This Row],[Uplatnenie DPH]]=$V$14,Tabuľka8[[#This Row],[Uplatnenie DPH]]=$V$15),Tabuľka8[[#This Row],[SPOLU s DPH]],"")))</calculatedColumnFormula>
    </tableColumn>
    <tableColumn id="9" name="subkontrahácia" dataDxfId="199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abuľka9" displayName="Tabuľka9" ref="A207:I223" totalsRowCount="1" dataDxfId="197" headerRowBorderDxfId="198" tableBorderDxfId="196">
  <autoFilter ref="A207:I222"/>
  <tableColumns count="9">
    <tableColumn id="1" name="Meno a priezvisko administrat. pracovníka" totalsRowLabel="Celková hodnota" dataDxfId="195" totalsRowDxfId="194"/>
    <tableColumn id="2" name="sadzba za hodinu" dataDxfId="193" totalsRowDxfId="192"/>
    <tableColumn id="3" name="počet hodín" totalsRowFunction="sum" dataDxfId="191" totalsRowDxfId="190"/>
    <tableColumn id="4" name="SPOLU bez DPH" totalsRowFunction="sum" dataDxfId="189" totalsRowDxfId="188">
      <calculatedColumnFormula>IF(OR(Tabuľka9[[#This Row],[sadzba za hodinu]]="",Tabuľka9[[#This Row],[počet hodín]]=""),"",Tabuľka9[[#This Row],[sadzba za hodinu]]*Tabuľka9[[#This Row],[počet hodín]])</calculatedColumnFormula>
    </tableColumn>
    <tableColumn id="5" name="kontrola" dataDxfId="187" totalsRowDxfId="186">
      <calculatedColumnFormula>IF(AND(A208="",B208="",C208=""),"",IF(AND(D208&gt;0,OR(B208="",A208="")),"chyba",IF(Tabuľka9[[#This Row],[sadzba za hodinu]]&gt;$V$189,"vyššia sadzba","")))</calculatedColumnFormula>
    </tableColumn>
    <tableColumn id="7" name="Uplatnenie DPH" dataDxfId="185"/>
    <tableColumn id="8" name="SPOLU s DPH" totalsRowFunction="sum" dataDxfId="184" totalsRowDxfId="183">
      <calculatedColumnFormula>IF(Tabuľka9[[#This Row],[SPOLU bez DPH]]="","",IF(Tabuľka9[[#This Row],[Uplatnenie DPH]]=$V$14,Tabuľka9[[#This Row],[SPOLU bez DPH]]*$V$17,IF(Tabuľka9[[#This Row],[Uplatnenie DPH]]=$V$15,Tabuľka9[[#This Row],[SPOLU bez DPH]]*$V$18,"")))</calculatedColumnFormula>
    </tableColumn>
    <tableColumn id="9" name="CELKOM" totalsRowFunction="sum" dataDxfId="182" totalsRowDxfId="181">
      <calculatedColumnFormula>IF(Tabuľka9[[#This Row],[SPOLU bez DPH]]="","",IF(OR(Tabuľka9[[#This Row],[Uplatnenie DPH]]=$V$16,Tabuľka9[[#This Row],[Uplatnenie DPH]]=""),Tabuľka9[[#This Row],[SPOLU bez DPH]],IF(OR(Tabuľka9[[#This Row],[Uplatnenie DPH]]=$V$14,Tabuľka9[[#This Row],[Uplatnenie DPH]]=$V$15),Tabuľka9[[#This Row],[SPOLU s DPH]],"")))</calculatedColumnFormula>
    </tableColumn>
    <tableColumn id="6" name="subkontrahácia" dataDxfId="180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abuľka10" displayName="Tabuľka10" ref="A296:J313" totalsRowCount="1" dataDxfId="178" headerRowBorderDxfId="179" tableBorderDxfId="177">
  <autoFilter ref="A296:J312"/>
  <tableColumns count="10">
    <tableColumn id="1" name="štúdijný a informačný materiál - názov" totalsRowLabel="Celková hodnota" dataDxfId="176" totalsRowDxfId="175"/>
    <tableColumn id="2" name="počet strán" dataDxfId="174" totalsRowDxfId="173"/>
    <tableColumn id="3" name="počet ks" totalsRowFunction="sum" dataDxfId="172" totalsRowDxfId="171"/>
    <tableColumn id="4" name="cena za ks" dataDxfId="170" totalsRowDxfId="169"/>
    <tableColumn id="5" name="SPOLU bez DPH" totalsRowFunction="sum" dataDxfId="168" totalsRowDxfId="167">
      <calculatedColumnFormula>IF(OR(Tabuľka10[[#This Row],[počet strán]]="",Tabuľka10[[#This Row],[počet ks]]="",Tabuľka10[[#This Row],[cena za ks]]=""),"",Tabuľka10[[#This Row],[počet ks]]*Tabuľka10[[#This Row],[cena za ks]])</calculatedColumnFormula>
    </tableColumn>
    <tableColumn id="6" name="kontrola" dataDxfId="166" totalsRowDxfId="165">
      <calculatedColumnFormula>IF(AND(A297="",B297="",C297="",D297=""),"",IF(AND(E297&gt;0,OR(A297="",B297="")),"chyba",IF(AND(Tabuľka10[[#This Row],[počet strán]]=$X$274,Tabuľka10[[#This Row],[počet ks]]&gt;=101,Tabuľka10[[#This Row],[cena za ks]]&lt;=$W$274),"",IF(AND(Tabuľka10[[#This Row],[počet strán]]=$X$275,Tabuľka10[[#This Row],[počet ks]]&gt;=101,Tabuľka10[[#This Row],[cena za ks]]&lt;=$W$275),"",IF(AND(Tabuľka10[[#This Row],[počet strán]]=$X$276,Tabuľka10[[#This Row],[počet ks]]&gt;=101,Tabuľka10[[#This Row],[cena za ks]]&lt;=$W$276),"",IF(AND(Tabuľka10[[#This Row],[počet strán]]=$X$277,Tabuľka10[[#This Row],[počet ks]]&gt;=101,Tabuľka10[[#This Row],[cena za ks]]&lt;=$W$277),"",IF(AND(Tabuľka10[[#This Row],[počet strán]]=$X$278,Tabuľka10[[#This Row],[počet ks]]&gt;=101,Tabuľka10[[#This Row],[cena za ks]]&lt;=$W$278),"",IF(AND(Tabuľka10[[#This Row],[počet strán]]=$X$274,Tabuľka10[[#This Row],[počet ks]]&gt;0,Tabuľka10[[#This Row],[počet ks]]&lt;=20,Tabuľka10[[#This Row],[cena za ks]]&lt;=$T$274),"",IF(AND(Tabuľka10[[#This Row],[počet strán]]=$X$274,Tabuľka10[[#This Row],[počet ks]]&gt;20,Tabuľka10[[#This Row],[počet ks]]&lt;=50,Tabuľka10[[#This Row],[cena za ks]]&lt;=$U$274),"",IF(AND(Tabuľka10[[#This Row],[počet strán]]=$X$274,Tabuľka10[[#This Row],[počet ks]]&gt;50,Tabuľka10[[#This Row],[počet ks]]&lt;=100,Tabuľka10[[#This Row],[cena za ks]]&lt;=$V$274),"",IF(AND(Tabuľka10[[#This Row],[počet strán]]=$X$275,Tabuľka10[[#This Row],[počet ks]]&gt;20,Tabuľka10[[#This Row],[počet ks]]&lt;=50,Tabuľka10[[#This Row],[cena za ks]]&lt;=$U$275),"",IF(AND(Tabuľka10[[#This Row],[počet strán]]=$X$275,Tabuľka10[[#This Row],[počet ks]]&gt;0,Tabuľka10[[#This Row],[počet ks]]&lt;=20,Tabuľka10[[#This Row],[cena za ks]]&lt;=$T$275),"",IF(AND(Tabuľka10[[#This Row],[počet strán]]=$X$275,Tabuľka10[[#This Row],[počet ks]]&gt;50,Tabuľka10[[#This Row],[počet ks]]&lt;=100,Tabuľka10[[#This Row],[cena za ks]]&lt;=$V$275),"",IF(AND(Tabuľka10[[#This Row],[počet strán]]=$X$275,Tabuľka10[[#This Row],[počet ks]]&gt;50,Tabuľka10[[#This Row],[počet ks]]&lt;=100,Tabuľka10[[#This Row],[cena za ks]]&lt;=$V$275),"",IF(AND(Tabuľka10[[#This Row],[počet strán]]=$X$276,Tabuľka10[[#This Row],[počet ks]]&gt;0,Tabuľka10[[#This Row],[počet ks]]&lt;=20,Tabuľka10[[#This Row],[cena za ks]]&lt;=$T$276),"",IF(AND(Tabuľka10[[#This Row],[počet strán]]=$X$276,Tabuľka10[[#This Row],[počet ks]]&gt;20,Tabuľka10[[#This Row],[počet ks]]&lt;=50,Tabuľka10[[#This Row],[cena za ks]]&lt;=$U$276),"",IF(AND(Tabuľka10[[#This Row],[počet strán]]=$X$276,Tabuľka10[[#This Row],[počet ks]]&gt;50,Tabuľka10[[#This Row],[počet ks]]&lt;=100,Tabuľka10[[#This Row],[cena za ks]]&lt;=$V$276),"",IF(AND(Tabuľka10[[#This Row],[počet strán]]=$X$277,Tabuľka10[[#This Row],[počet ks]]&gt;0,Tabuľka10[[#This Row],[počet ks]]&lt;=20,Tabuľka10[[#This Row],[cena za ks]]&lt;=$T$277),"",IF(AND(Tabuľka10[[#This Row],[počet strán]]=$X$277,Tabuľka10[[#This Row],[počet ks]]&gt;20,Tabuľka10[[#This Row],[počet ks]]&lt;=50,Tabuľka10[[#This Row],[cena za ks]]&lt;=$U$277),"",IF(AND(Tabuľka10[[#This Row],[počet strán]]=$X$277,Tabuľka10[[#This Row],[počet ks]]&gt;50,Tabuľka10[[#This Row],[počet ks]]&lt;=100,Tabuľka10[[#This Row],[cena za ks]]&lt;=$V$277),"",IF(AND(Tabuľka10[[#This Row],[počet strán]]=$X$278,Tabuľka10[[#This Row],[počet ks]]&gt;0,Tabuľka10[[#This Row],[počet ks]]&lt;=20,Tabuľka10[[#This Row],[cena za ks]]&lt;=$T$278),"",IF(AND(Tabuľka10[[#This Row],[počet strán]]=$X$278,Tabuľka10[[#This Row],[počet ks]]&gt;20,Tabuľka10[[#This Row],[počet ks]]&lt;=50,Tabuľka10[[#This Row],[cena za ks]]&lt;=$U$278),"",IF(AND(Tabuľka10[[#This Row],[počet strán]]=$X$278,Tabuľka10[[#This Row],[počet ks]]&gt;50,Tabuľka10[[#This Row],[počet ks]]&lt;=100,Tabuľka10[[#This Row],[cena za ks]]&lt;=$V$278),"","vyššie")))))))))))))))))))))))</calculatedColumnFormula>
    </tableColumn>
    <tableColumn id="7" name="Uplatnenie DPH" dataDxfId="164"/>
    <tableColumn id="8" name="SPOLU s DPH" totalsRowFunction="sum" dataDxfId="163" totalsRowDxfId="162">
      <calculatedColumnFormula>IF(Tabuľka10[[#This Row],[SPOLU bez DPH]]="","",IF(Tabuľka10[[#This Row],[Uplatnenie DPH]]=$V$14,Tabuľka10[[#This Row],[SPOLU bez DPH]]*$V$17,IF(Tabuľka10[[#This Row],[Uplatnenie DPH]]=$V$15,Tabuľka10[[#This Row],[SPOLU bez DPH]]*$V$18,"")))</calculatedColumnFormula>
    </tableColumn>
    <tableColumn id="9" name="CELKOM" totalsRowFunction="sum" dataDxfId="161" totalsRowDxfId="160">
      <calculatedColumnFormula>IF(Tabuľka10[[#This Row],[SPOLU bez DPH]]="","",IF(OR(Tabuľka10[[#This Row],[Uplatnenie DPH]]=$V$16,Tabuľka10[[#This Row],[Uplatnenie DPH]]=""),Tabuľka10[[#This Row],[SPOLU bez DPH]],IF(OR(Tabuľka10[[#This Row],[Uplatnenie DPH]]=$V$14,Tabuľka10[[#This Row],[Uplatnenie DPH]]=$V$15),Tabuľka10[[#This Row],[SPOLU s DPH]],"")))</calculatedColumnFormula>
    </tableColumn>
    <tableColumn id="10" name="subkontrahácia" dataDxfId="159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3" name="Tabuľka3" displayName="Tabuľka3" ref="A318:J345" totalsRowCount="1" dataDxfId="158" totalsRowDxfId="157">
  <autoFilter ref="A318:J344"/>
  <tableColumns count="10">
    <tableColumn id="1" name="výdavok" totalsRowLabel="Celková hodnota" dataDxfId="156" totalsRowDxfId="155"/>
    <tableColumn id="2" name="sadzba za hodinu (vlastný zamestnanci)" dataDxfId="154" totalsRowDxfId="153"/>
    <tableColumn id="3" name="počet hodín/dní" totalsRowFunction="sum" dataDxfId="152" totalsRowDxfId="151"/>
    <tableColumn id="4" name="cena pri externom" dataDxfId="150" totalsRowDxfId="149"/>
    <tableColumn id="5" name="SPOLU bez DPH" totalsRowFunction="sum" dataDxfId="148" totalsRowDxfId="147">
      <calculatedColumnFormula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calculatedColumnFormula>
    </tableColumn>
    <tableColumn id="6" name="kontrola" dataDxfId="146" totalsRowDxfId="145">
      <calculatedColumnFormula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calculatedColumnFormula>
    </tableColumn>
    <tableColumn id="7" name="Uplatnenie DPH" dataDxfId="144" totalsRowDxfId="143"/>
    <tableColumn id="8" name="SPOLU s DPH" totalsRowFunction="sum" dataDxfId="142" totalsRowDxfId="141">
      <calculatedColumnFormula>IF(Tabuľka3[[#This Row],[SPOLU bez DPH]]="","",IF(Tabuľka3[[#This Row],[Uplatnenie DPH]]=$V$14,Tabuľka3[[#This Row],[SPOLU bez DPH]]*$V$17,IF(Tabuľka3[[#This Row],[Uplatnenie DPH]]=$V$15,Tabuľka3[[#This Row],[SPOLU bez DPH]]*$V$18,"")))</calculatedColumnFormula>
    </tableColumn>
    <tableColumn id="9" name="CELKOM" totalsRowFunction="sum" dataDxfId="140" totalsRowDxfId="139">
      <calculatedColumnFormula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calculatedColumnFormula>
    </tableColumn>
    <tableColumn id="10" name="subkontrahácia" dataDxfId="138" totalsRowDxfId="137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4" name="Tabuľka4" displayName="Tabuľka4" ref="A348:I368" totalsRowCount="1" dataDxfId="135" totalsRowDxfId="133" headerRowBorderDxfId="136" tableBorderDxfId="134">
  <autoFilter ref="A348:I367"/>
  <tableColumns count="9">
    <tableColumn id="1" name="výdavok" totalsRowLabel="Celková hodnota" dataDxfId="132" totalsRowDxfId="131"/>
    <tableColumn id="2" name="počet ks" totalsRowFunction="count" dataDxfId="130" totalsRowDxfId="129"/>
    <tableColumn id="3" name="cena za ks" dataDxfId="128" totalsRowDxfId="127"/>
    <tableColumn id="4" name="SPOLU bez DPH" totalsRowFunction="sum" dataDxfId="126" totalsRowDxfId="125">
      <calculatedColumnFormula>IF(AND(Tabuľka4[[#This Row],[počet ks]]&gt;0,Tabuľka4[[#This Row],[cena za ks]]&gt;0),Tabuľka4[[#This Row],[počet ks]]*Tabuľka4[[#This Row],[cena za ks]],"")</calculatedColumnFormula>
    </tableColumn>
    <tableColumn id="5" name="kontrola" dataDxfId="124" totalsRowDxfId="123">
      <calculatedColumnFormula>IF(AND(Tabuľka4[[#This Row],[výdavok]]="",Tabuľka4[[#This Row],[počet ks]]="",Tabuľka4[[#This Row],[cena za ks]]=""),"",IF(AND(Tabuľka4[[#This Row],[výdavok]]="",Tabuľka4[[#This Row],[SPOLU bez DPH]]&gt;0),"chyba",IF(AND(Tabuľka4[[#This Row],[výdavok]]&lt;&gt;"",OR(Tabuľka4[[#This Row],[počet ks]]="",Tabuľka4[[#This Row],[cena za ks]]="")),"chyba",IF(AND(Tabuľka4[[#This Row],[cena za ks]]&gt;$W$330,OR(Tabuľka4[[#This Row],[výdavok]]=$X$330,Tabuľka4[[#This Row],[výdavok]]=$X$331,Tabuľka4[[#This Row],[výdavok]]=$X$333,Tabuľka4[[#This Row],[výdavok]]=$X$337)),"vyššia sadzba",IF(AND(Tabuľka4[[#This Row],[výdavok]]=$X$332,Tabuľka4[[#This Row],[cena za ks]]&gt;$W$332),"vyššia sadzba",IF(AND(Tabuľka4[[#This Row],[výdavok]]=$X$334,Tabuľka4[[#This Row],[cena za ks]]&gt;$W$334),"vyššia sadzba",IF(AND(Tabuľka4[[#This Row],[výdavok]]=$X$335,Tabuľka4[[#This Row],[cena za ks]]&gt;$W$335),"vyššia sadzba",IF(AND(Tabuľka4[[#This Row],[výdavok]]=$X$336,Tabuľka4[[#This Row],[cena za ks]]&gt;$W$336),"vyššia sadzba",IF(AND(Tabuľka4[[#This Row],[výdavok]]=$X$338,Tabuľka4[[#This Row],[cena za ks]]&gt;$W$338),"vyššia sadzba",IF(AND(Tabuľka4[[#This Row],[výdavok]]=$X$339,Tabuľka4[[#This Row],[cena za ks]]&gt;$W$339),"vyššia sadzba",IF(AND(Tabuľka4[[#This Row],[výdavok]]=$X$340,Tabuľka4[[#This Row],[cena za ks]]&gt;$W$340),"vyššia sadzba",IF(AND(Tabuľka4[[#This Row],[výdavok]]=$X$341,Tabuľka4[[#This Row],[cena za ks]]&gt;$W$341),"vyššia sadzba",IF(AND(Tabuľka4[[#This Row],[výdavok]]=$X$329,Tabuľka4[[#This Row],[cena za ks]]&gt;$W$329),"vyššia sadzba","")))))))))))))</calculatedColumnFormula>
    </tableColumn>
    <tableColumn id="6" name="Uplatnenie DPH" dataDxfId="122" totalsRowDxfId="121"/>
    <tableColumn id="7" name="SPOLU s DPH" totalsRowFunction="sum" dataDxfId="120" totalsRowDxfId="119">
      <calculatedColumnFormula>IF(Tabuľka4[[#This Row],[SPOLU bez DPH]]="","",IF(Tabuľka4[[#This Row],[Uplatnenie DPH]]=$V$14,Tabuľka4[[#This Row],[SPOLU bez DPH]]*$V$17,IF(Tabuľka4[[#This Row],[Uplatnenie DPH]]=$V$15,Tabuľka4[[#This Row],[SPOLU bez DPH]]*$V$18,"")))</calculatedColumnFormula>
    </tableColumn>
    <tableColumn id="8" name="CELKOM" totalsRowFunction="sum" dataDxfId="118" totalsRowDxfId="117">
      <calculatedColumnFormula>IF(Tabuľka4[[#This Row],[SPOLU bez DPH]]="","",IF(OR(Tabuľka4[[#This Row],[Uplatnenie DPH]]=$V$16,Tabuľka4[[#This Row],[Uplatnenie DPH]]=""),Tabuľka4[[#This Row],[SPOLU bez DPH]],IF(OR(Tabuľka4[[#This Row],[Uplatnenie DPH]]=$V$14,Tabuľka4[[#This Row],[Uplatnenie DPH]]=$V$15),Tabuľka4[[#This Row],[SPOLU s DPH]],"")))</calculatedColumnFormula>
    </tableColumn>
    <tableColumn id="9" name="subkontrahácia" dataDxfId="116" totalsRowDxfId="115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1" name="Tabuľka11" displayName="Tabuľka11" ref="A228:A229" totalsRowShown="0" headerRowDxfId="114" dataDxfId="112" headerRowBorderDxfId="113" tableBorderDxfId="111">
  <autoFilter ref="A228:A229"/>
  <tableColumns count="1">
    <tableColumn id="1" name="a) výdavky na cestovné" dataDxfId="110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2" name="Tabuľka12" displayName="Tabuľka12" ref="A235:I249" totalsRowCount="1" headerRowDxfId="109" dataDxfId="108">
  <autoFilter ref="A235:I248"/>
  <tableColumns count="9">
    <tableColumn id="1" name="Počet ubytovaných" totalsRowLabel="Celková hodnota" dataDxfId="107" totalsRowDxfId="106"/>
    <tableColumn id="2" name="cena za noc" dataDxfId="105"/>
    <tableColumn id="3" name="počet nocí" totalsRowFunction="sum" dataDxfId="104" totalsRowDxfId="103"/>
    <tableColumn id="4" name="SPOLU bez DPH" totalsRowFunction="sum" dataDxfId="102" totalsRowDxfId="101">
      <calculatedColumnFormula>IF(OR(Tabuľka12[[#This Row],[Počet ubytovaných]]="",Tabuľka12[[#This Row],[cena za noc]]="",Tabuľka12[[#This Row],[počet nocí]]=""),"",Tabuľka12[[#This Row],[počet nocí]]*Tabuľka12[[#This Row],[cena za noc]]*Tabuľka12[[#This Row],[Počet ubytovaných]])</calculatedColumnFormula>
    </tableColumn>
    <tableColumn id="5" name="kontrola" dataDxfId="100">
      <calculatedColumnFormula>IF(AND(Tabuľka12[[#This Row],[SPOLU bez DPH]]="",OR(Tabuľka12[[#This Row],[Počet ubytovaných]]&gt;0,Tabuľka12[[#This Row],[cena za noc]]&gt;0,Tabuľka12[[#This Row],[počet nocí]]&gt;0)),"chyba","")</calculatedColumnFormula>
    </tableColumn>
    <tableColumn id="6" name="Uplatnenie DPH" dataDxfId="99"/>
    <tableColumn id="7" name="SPOLU s DPH" totalsRowFunction="sum" dataDxfId="98" totalsRowDxfId="97">
      <calculatedColumnFormula>IF(Tabuľka12[[#This Row],[SPOLU bez DPH]]="","",IF(Tabuľka12[[#This Row],[Uplatnenie DPH]]=$V$14,Tabuľka12[[#This Row],[SPOLU bez DPH]]*$V$17,IF(Tabuľka12[[#This Row],[Uplatnenie DPH]]=$V$15,Tabuľka12[[#This Row],[SPOLU bez DPH]]*$V$18,"")))</calculatedColumnFormula>
    </tableColumn>
    <tableColumn id="8" name="CELKOM" totalsRowFunction="sum" dataDxfId="96" totalsRowDxfId="95">
      <calculatedColumnFormula>IF(Tabuľka12[[#This Row],[SPOLU bez DPH]]="","",IF(OR(Tabuľka12[[#This Row],[Uplatnenie DPH]]=$V$16,Tabuľka12[[#This Row],[Uplatnenie DPH]]=""),Tabuľka12[[#This Row],[SPOLU bez DPH]],IF(OR(Tabuľka12[[#This Row],[Uplatnenie DPH]]=$V$14,Tabuľka12[[#This Row],[Uplatnenie DPH]]=$V$15),Tabuľka12[[#This Row],[SPOLU s DPH]],"")))</calculatedColumnFormula>
    </tableColumn>
    <tableColumn id="9" name="subkontrahácia" dataDxfId="94" totalsRowDxfId="93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3" name="Tabuľka13" displayName="Tabuľka13" ref="A254:I266" totalsRowCount="1" headerRowDxfId="92" dataDxfId="90" totalsRowDxfId="88" headerRowBorderDxfId="91" tableBorderDxfId="89">
  <autoFilter ref="A254:I265"/>
  <tableColumns count="9">
    <tableColumn id="1" name="Počet osôb" totalsRowLabel="Celková hodnota" dataDxfId="87" totalsRowDxfId="86"/>
    <tableColumn id="2" name="Počet dní" totalsRowFunction="sum" dataDxfId="85" totalsRowDxfId="84"/>
    <tableColumn id="3" name="Cena  za deň" dataDxfId="83" totalsRowDxfId="82"/>
    <tableColumn id="4" name="SPOLU bez DPH" totalsRowFunction="sum" dataDxfId="81" totalsRowDxfId="80">
      <calculatedColumnFormula>IF(OR(Tabuľka13[[#This Row],[Počet osôb]]="",Tabuľka13[[#This Row],[Počet dní]]="",Tabuľka13[[#This Row],[Cena  za deň]]=""),"",Tabuľka13[[#This Row],[Počet osôb]]*Tabuľka13[[#This Row],[Počet dní]]*Tabuľka13[[#This Row],[Cena  za deň]])</calculatedColumnFormula>
    </tableColumn>
    <tableColumn id="5" name="kontrola" dataDxfId="79" totalsRowDxfId="78">
      <calculatedColumnFormula>IF(AND(Tabuľka13[[#This Row],[SPOLU bez DPH]]="",OR(Tabuľka13[[#This Row],[Počet osôb]]&gt;0,Tabuľka13[[#This Row],[Počet dní]]&gt;0,Tabuľka13[[#This Row],[Cena  za deň]]&gt;0)),"chyba",IF(Tabuľka13[[#This Row],[Cena  za deň]]&gt;$R$234,"vyššia sadzba",""))</calculatedColumnFormula>
    </tableColumn>
    <tableColumn id="6" name="Uplatnenie DPH" dataDxfId="77" totalsRowDxfId="76"/>
    <tableColumn id="7" name="SPOLU s DPH" totalsRowFunction="sum" dataDxfId="75" totalsRowDxfId="74">
      <calculatedColumnFormula>IF(Tabuľka13[[#This Row],[SPOLU bez DPH]]="","",IF(Tabuľka13[[#This Row],[Uplatnenie DPH]]=$V$14,Tabuľka13[[#This Row],[SPOLU bez DPH]]*$V$17,IF(Tabuľka13[[#This Row],[Uplatnenie DPH]]=$V$15,Tabuľka13[[#This Row],[SPOLU bez DPH]]*$V$18,"")))</calculatedColumnFormula>
    </tableColumn>
    <tableColumn id="8" name="CELKOM" totalsRowFunction="sum" dataDxfId="73" totalsRowDxfId="72">
      <calculatedColumnFormula>IF(Tabuľka13[[#This Row],[SPOLU bez DPH]]="","",IF(OR(Tabuľka13[[#This Row],[Uplatnenie DPH]]=$V$16,Tabuľka13[[#This Row],[Uplatnenie DPH]]=""),Tabuľka13[[#This Row],[SPOLU bez DPH]],IF(OR(Tabuľka13[[#This Row],[Uplatnenie DPH]]=$V$14,Tabuľka13[[#This Row],[Uplatnenie DPH]]=$V$15),Tabuľka13[[#This Row],[SPOLU s DPH]],"")))</calculatedColumnFormula>
    </tableColumn>
    <tableColumn id="9" name="subkontrahácia" dataDxfId="71" totalsRowDxfId="70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4" name="Tabuľka14" displayName="Tabuľka14" ref="A272:J287" totalsRowCount="1" headerRowDxfId="69" dataDxfId="67" totalsRowDxfId="65" headerRowBorderDxfId="68" tableBorderDxfId="66">
  <autoFilter ref="A272:J286"/>
  <tableColumns count="10">
    <tableColumn id="1" name="Počet osôb" totalsRowLabel="Celková hodnota" dataDxfId="64" totalsRowDxfId="63"/>
    <tableColumn id="2" name="Krajina" dataDxfId="62" totalsRowDxfId="61"/>
    <tableColumn id="3" name="Počet dní" totalsRowFunction="sum" dataDxfId="60" totalsRowDxfId="59"/>
    <tableColumn id="4" name="Cena  za deň" dataDxfId="58" totalsRowDxfId="57"/>
    <tableColumn id="5" name="SPOLU bez DPH" totalsRowFunction="sum" dataDxfId="56" totalsRowDxfId="55">
      <calculatedColumnFormula>IF(OR(Tabuľka14[[#This Row],[Počet osôb]]="",Tabuľka14[[#This Row],[Krajina]]="",Tabuľka14[[#This Row],[Počet dní]]="",Tabuľka14[[#This Row],[Cena  za deň]]=""),"",Tabuľka14[[#This Row],[Počet osôb]]*Tabuľka14[[#This Row],[Počet dní]]*Tabuľka14[[#This Row],[Cena  za deň]])</calculatedColumnFormula>
    </tableColumn>
    <tableColumn id="6" name="kontrola" totalsRowFunction="custom" dataDxfId="54" totalsRowDxfId="53">
      <calculatedColumnFormula>IF(AND(Tabuľka14[[#This Row],[SPOLU bez DPH]]="",OR(Tabuľka14[[#This Row],[Počet osôb]]&gt;0,Tabuľka14[[#This Row],[Krajina]]&lt;&gt;"",Tabuľka14[[#This Row],[Počet dní]]&gt;0,Tabuľka14[[#This Row],[Cena  za deň]]&gt;0)),"chyba",IF(Tabuľka14[[#This Row],[Cena  za deň]]&gt;$V$254,"vyššia sadzba",""))</calculatedColumnFormula>
      <totalsRowFormula>IFERROR(0,Tabuľka14[[#Totals],[CELKOM]]/'Nepriame výdavky'!B14)</totalsRowFormula>
    </tableColumn>
    <tableColumn id="7" name="Uplatnenie DPH" totalsRowFunction="custom" dataDxfId="52" totalsRowDxfId="51">
      <totalsRowFormula>IF(Tabuľka14[[#Totals],[kontrola]]&gt;0.3,"prekročenie max %","")</totalsRowFormula>
    </tableColumn>
    <tableColumn id="8" name="SPOLU s DPH" totalsRowFunction="sum" dataDxfId="50" totalsRowDxfId="49">
      <calculatedColumnFormula>IF(Tabuľka14[[#This Row],[SPOLU bez DPH]]="","",IF(Tabuľka14[[#This Row],[Uplatnenie DPH]]=$V$14,Tabuľka14[[#This Row],[SPOLU bez DPH]]*$V$17,IF(Tabuľka14[[#This Row],[Uplatnenie DPH]]=$V$15,Tabuľka14[[#This Row],[SPOLU bez DPH]]*$V$18,"")))</calculatedColumnFormula>
    </tableColumn>
    <tableColumn id="9" name="CELKOM" totalsRowFunction="sum" dataDxfId="48" totalsRowDxfId="47">
      <calculatedColumnFormula>IF(Tabuľka14[[#This Row],[SPOLU bez DPH]]="","",IF(OR(Tabuľka14[[#This Row],[Uplatnenie DPH]]=$V$16,Tabuľka14[[#This Row],[Uplatnenie DPH]]=""),Tabuľka14[[#This Row],[SPOLU bez DPH]],IF(OR(Tabuľka14[[#This Row],[Uplatnenie DPH]]=$V$14,Tabuľka14[[#This Row],[Uplatnenie DPH]]=$V$15),Tabuľka14[[#This Row],[SPOLU s DPH]],"")))</calculatedColumnFormula>
    </tableColumn>
    <tableColumn id="10" name="subkontrahácia" dataDxfId="46" totalsRowDxfId="45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5" name="Tabuľka15" displayName="Tabuľka15" ref="A373:I384" totalsRowCount="1" dataDxfId="43" totalsRowDxfId="41" headerRowBorderDxfId="44" tableBorderDxfId="42">
  <autoFilter ref="A373:I383"/>
  <tableColumns count="9">
    <tableColumn id="1" name="výdavok" totalsRowLabel="Celková hodnota" dataDxfId="40" totalsRowDxfId="39"/>
    <tableColumn id="2" name="počet" totalsRowFunction="sum" dataDxfId="38" totalsRowDxfId="37"/>
    <tableColumn id="3" name="cena" dataDxfId="36" totalsRowDxfId="35"/>
    <tableColumn id="4" name="SPOLU bez DPH" totalsRowFunction="sum" dataDxfId="34" totalsRowDxfId="33">
      <calculatedColumnFormula>IF(AND(Tabuľka15[[#This Row],[počet]]&gt;0,Tabuľka15[[#This Row],[cena]]&gt;0,Tabuľka15[[#This Row],[výdavok]]&lt;&gt;""),Tabuľka15[[#This Row],[cena]]*Tabuľka15[[#This Row],[počet]],"")</calculatedColumnFormula>
    </tableColumn>
    <tableColumn id="5" name="kontrola" totalsRowFunction="custom" dataDxfId="32" totalsRowDxfId="31">
      <calculatedColumnFormula>IF(AND(Tabuľka15[[#This Row],[SPOLU bez DPH]]="",OR(Tabuľka15[[#This Row],[výdavok]]&lt;&gt;"",Tabuľka15[[#This Row],[počet]]&gt;0,Tabuľka15[[#This Row],[cena]]&gt;0)),"chyba","")</calculatedColumnFormula>
      <totalsRowFormula>IFERROR(0,Tabuľka15[[#Totals],[CELKOM]]/'Nepriame výdavky'!B14)</totalsRowFormula>
    </tableColumn>
    <tableColumn id="6" name="Uplatnenie DPH" totalsRowFunction="custom" dataDxfId="30" totalsRowDxfId="29">
      <totalsRowFormula>IF(Tabuľka15[[#Totals],[kontrola]]&gt;0.1,"prekročenie max %","")</totalsRowFormula>
    </tableColumn>
    <tableColumn id="7" name="SPOLU s DPH" totalsRowFunction="sum" dataDxfId="28" totalsRowDxfId="27">
      <calculatedColumnFormula>IF(Tabuľka15[[#This Row],[SPOLU bez DPH]]="","",IF(Tabuľka15[[#This Row],[Uplatnenie DPH]]=$V$14,Tabuľka15[[#This Row],[SPOLU bez DPH]]*$V$17,IF(Tabuľka15[[#This Row],[Uplatnenie DPH]]=$V$15,Tabuľka15[[#This Row],[SPOLU bez DPH]]*$V$18,"")))</calculatedColumnFormula>
    </tableColumn>
    <tableColumn id="8" name="CELKOM" totalsRowFunction="sum" dataDxfId="26" totalsRowDxfId="25">
      <calculatedColumnFormula>IF(Tabuľka15[[#This Row],[SPOLU bez DPH]]="","",IF(OR(Tabuľka15[[#This Row],[Uplatnenie DPH]]=$V$16,Tabuľka15[[#This Row],[Uplatnenie DPH]]=""),Tabuľka15[[#This Row],[SPOLU bez DPH]],IF(OR(Tabuľka15[[#This Row],[Uplatnenie DPH]]=$V$14,Tabuľka15[[#This Row],[Uplatnenie DPH]]=$V$15),Tabuľka15[[#This Row],[SPOLU s DPH]],"")))</calculatedColumnFormula>
    </tableColumn>
    <tableColumn id="9" name="subkontrahácia" dataDxfId="24" totalsRowDxfId="23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6" name="Tabuľka16" displayName="Tabuľka16" ref="A389:I402" totalsRowCount="1" dataDxfId="21" headerRowBorderDxfId="22" tableBorderDxfId="20">
  <autoFilter ref="A389:I401"/>
  <tableColumns count="9">
    <tableColumn id="1" name="výdavok" totalsRowLabel="Celková hodnota" dataDxfId="19" totalsRowDxfId="18"/>
    <tableColumn id="2" name="počet" totalsRowFunction="sum" dataDxfId="17" totalsRowDxfId="16"/>
    <tableColumn id="3" name="cena" dataDxfId="15" totalsRowDxfId="14"/>
    <tableColumn id="4" name="SPOLU bez DPH" totalsRowFunction="sum" dataDxfId="13" totalsRowDxfId="12">
      <calculatedColumnFormula>IF(AND(Tabuľka16[[#This Row],[výdavok]]&lt;&gt;"",Tabuľka16[[#This Row],[počet]]&gt;0,Tabuľka16[[#This Row],[cena]]&gt;0),Tabuľka16[[#This Row],[cena]]*Tabuľka16[[#This Row],[počet]],"")</calculatedColumnFormula>
    </tableColumn>
    <tableColumn id="5" name="kontrola" dataDxfId="11" totalsRowDxfId="10">
      <calculatedColumnFormula>IF(AND(Tabuľka16[[#This Row],[SPOLU bez DPH]]="",OR(Tabuľka16[[#This Row],[výdavok]]&lt;&gt;"",Tabuľka16[[#This Row],[počet]]&gt;0,Tabuľka16[[#This Row],[cena]]&gt;0)),"chyba","")</calculatedColumnFormula>
    </tableColumn>
    <tableColumn id="6" name="Uplatnenie DPH" dataDxfId="9"/>
    <tableColumn id="7" name="SPOLU s DPH" totalsRowFunction="sum" dataDxfId="8" totalsRowDxfId="7">
      <calculatedColumnFormula>IF(Tabuľka16[[#This Row],[SPOLU bez DPH]]="","",IF(Tabuľka16[[#This Row],[Uplatnenie DPH]]=$V$14,Tabuľka16[[#This Row],[SPOLU bez DPH]]*$V$17,IF(Tabuľka16[[#This Row],[Uplatnenie DPH]]=$V$15,Tabuľka16[[#This Row],[SPOLU bez DPH]]*$V$18,"")))</calculatedColumnFormula>
    </tableColumn>
    <tableColumn id="8" name="CELKOM" totalsRowFunction="sum" dataDxfId="6" totalsRowDxfId="5">
      <calculatedColumnFormula>IF(Tabuľka16[[#This Row],[SPOLU bez DPH]]="","",IF(OR(Tabuľka16[[#This Row],[Uplatnenie DPH]]=$V$16,Tabuľka16[[#This Row],[Uplatnenie DPH]]=""),Tabuľka16[[#This Row],[SPOLU bez DPH]],IF(OR(Tabuľka16[[#This Row],[Uplatnenie DPH]]=$V$14,Tabuľka16[[#This Row],[Uplatnenie DPH]]=$V$15),Tabuľka16[[#This Row],[SPOLU s DPH]],"")))</calculatedColumnFormula>
    </tableColumn>
    <tableColumn id="9" name="subkontrahácia" dataDxfId="4" totalsRowDxfId="3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19" name="Tabuľka19" displayName="Tabuľka19" ref="A5:B14" headerRowCount="0" totalsRowShown="0">
  <tableColumns count="2">
    <tableColumn id="1" name="Stĺpec1" headerRowDxfId="1"/>
    <tableColumn id="2" name="Stĺpec2" header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13" Type="http://schemas.openxmlformats.org/officeDocument/2006/relationships/table" Target="../tables/table14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17" Type="http://schemas.openxmlformats.org/officeDocument/2006/relationships/table" Target="../tables/table18.xml"/><Relationship Id="rId2" Type="http://schemas.openxmlformats.org/officeDocument/2006/relationships/table" Target="../tables/table3.xml"/><Relationship Id="rId16" Type="http://schemas.openxmlformats.org/officeDocument/2006/relationships/table" Target="../tables/table17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5" Type="http://schemas.openxmlformats.org/officeDocument/2006/relationships/table" Target="../tables/table6.xml"/><Relationship Id="rId15" Type="http://schemas.openxmlformats.org/officeDocument/2006/relationships/table" Target="../tables/table1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175"/>
  <sheetViews>
    <sheetView zoomScale="90" zoomScaleNormal="90" workbookViewId="0">
      <selection activeCell="B24" sqref="B24"/>
    </sheetView>
  </sheetViews>
  <sheetFormatPr defaultRowHeight="15" x14ac:dyDescent="0.25"/>
  <cols>
    <col min="1" max="1" width="9.42578125" customWidth="1"/>
    <col min="2" max="2" width="123.42578125" customWidth="1"/>
    <col min="3" max="3" width="16.85546875" customWidth="1"/>
    <col min="4" max="4" width="11" customWidth="1"/>
    <col min="5" max="5" width="22.28515625" hidden="1" customWidth="1"/>
    <col min="6" max="6" width="31.5703125" hidden="1" customWidth="1"/>
    <col min="7" max="8" width="9.140625" hidden="1" customWidth="1"/>
    <col min="9" max="9" width="18.28515625" hidden="1" customWidth="1"/>
    <col min="10" max="10" width="19.140625" hidden="1" customWidth="1"/>
    <col min="11" max="12" width="17.5703125" hidden="1" customWidth="1"/>
    <col min="13" max="13" width="18" hidden="1" customWidth="1"/>
    <col min="14" max="14" width="39.140625" hidden="1" customWidth="1"/>
    <col min="15" max="15" width="11" hidden="1" customWidth="1"/>
    <col min="16" max="16" width="11.5703125" hidden="1" customWidth="1"/>
    <col min="17" max="17" width="7.7109375" hidden="1" customWidth="1"/>
    <col min="18" max="24" width="12.140625" hidden="1" customWidth="1"/>
    <col min="25" max="25" width="4.42578125" style="128" hidden="1" customWidth="1"/>
    <col min="26" max="26" width="5.5703125" style="128" hidden="1" customWidth="1"/>
    <col min="27" max="56" width="3.7109375" style="128" hidden="1" customWidth="1"/>
    <col min="57" max="58" width="3.7109375" hidden="1" customWidth="1"/>
    <col min="59" max="61" width="3.7109375" style="128" hidden="1" customWidth="1"/>
    <col min="62" max="62" width="4.7109375" style="128" hidden="1" customWidth="1"/>
    <col min="63" max="63" width="0" style="128" hidden="1" customWidth="1"/>
    <col min="64" max="64" width="7.7109375" style="128" hidden="1" customWidth="1"/>
    <col min="65" max="65" width="6.140625" style="128" hidden="1" customWidth="1"/>
    <col min="66" max="94" width="3.7109375" style="128" hidden="1" customWidth="1"/>
    <col min="95" max="95" width="4.7109375" style="128" hidden="1" customWidth="1"/>
    <col min="96" max="125" width="3.7109375" style="128" hidden="1" customWidth="1"/>
    <col min="126" max="132" width="0" style="128" hidden="1" customWidth="1"/>
    <col min="133" max="162" width="3.7109375" style="128" hidden="1" customWidth="1"/>
  </cols>
  <sheetData>
    <row r="1" spans="1:105" x14ac:dyDescent="0.25">
      <c r="A1" s="160" t="s">
        <v>137</v>
      </c>
      <c r="O1" s="129"/>
      <c r="P1" s="128"/>
      <c r="Q1" s="92"/>
      <c r="R1" s="92"/>
      <c r="S1" s="92"/>
      <c r="T1" s="92"/>
      <c r="U1" s="92"/>
      <c r="V1" s="92"/>
      <c r="W1" s="92"/>
      <c r="X1" s="92"/>
      <c r="BE1" s="128"/>
      <c r="BF1" s="128"/>
      <c r="BL1" s="92"/>
      <c r="BM1" s="92"/>
      <c r="CZ1" s="137"/>
      <c r="DA1" s="137"/>
    </row>
    <row r="2" spans="1:105" x14ac:dyDescent="0.25">
      <c r="A2" s="4" t="s">
        <v>116</v>
      </c>
      <c r="B2" s="4" t="s">
        <v>118</v>
      </c>
      <c r="D2" s="127"/>
      <c r="E2" s="127"/>
      <c r="F2" s="127"/>
      <c r="G2" s="127"/>
      <c r="H2" s="127"/>
      <c r="I2" s="92"/>
      <c r="J2" s="92"/>
      <c r="K2" s="92"/>
      <c r="L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  <c r="CD2" s="92"/>
      <c r="CE2" s="92"/>
      <c r="CF2" s="92"/>
      <c r="CG2" s="92"/>
      <c r="CH2" s="92"/>
      <c r="CI2" s="92"/>
      <c r="CJ2" s="92"/>
      <c r="CK2" s="92"/>
      <c r="CL2" s="92"/>
      <c r="CM2" s="92"/>
      <c r="CN2" s="92"/>
      <c r="CO2" s="92"/>
      <c r="CP2" s="92"/>
      <c r="CQ2" s="92"/>
      <c r="CR2" s="92"/>
      <c r="CS2" s="92"/>
      <c r="CT2" s="92"/>
      <c r="CU2" s="92"/>
      <c r="CV2" s="92"/>
      <c r="CW2" s="92"/>
      <c r="CX2" s="92"/>
      <c r="CY2" s="92"/>
      <c r="CZ2" s="92"/>
      <c r="DA2" s="92"/>
    </row>
    <row r="3" spans="1:105" x14ac:dyDescent="0.25">
      <c r="A3" s="95">
        <v>1</v>
      </c>
      <c r="B3" s="132"/>
      <c r="D3" s="4"/>
      <c r="E3" s="4"/>
      <c r="F3" s="4"/>
      <c r="G3" s="4"/>
      <c r="H3" s="4"/>
      <c r="I3" s="4"/>
      <c r="J3" s="4"/>
      <c r="K3" s="4"/>
      <c r="L3" s="4"/>
      <c r="M3" s="17" t="str">
        <f>IF(AND(I3&gt;1,K3&gt;N3),"väčší čas na prípravu","")</f>
        <v/>
      </c>
      <c r="N3" s="17"/>
      <c r="O3" s="4"/>
      <c r="P3" s="4"/>
      <c r="Q3" s="17"/>
      <c r="R3" s="17"/>
      <c r="S3" s="17"/>
      <c r="T3" s="17"/>
      <c r="U3" s="17"/>
      <c r="V3" s="17"/>
      <c r="W3" s="17"/>
      <c r="X3" s="17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17"/>
      <c r="BF3" s="17"/>
      <c r="BG3" s="44"/>
      <c r="BH3" s="44"/>
      <c r="BI3" s="44"/>
      <c r="BJ3" s="44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</row>
    <row r="4" spans="1:105" x14ac:dyDescent="0.25">
      <c r="A4" s="95">
        <v>2</v>
      </c>
      <c r="B4" s="132"/>
      <c r="D4" s="4"/>
      <c r="E4" s="4"/>
      <c r="F4" s="4"/>
      <c r="G4" s="4"/>
      <c r="H4" s="4"/>
      <c r="I4" s="4"/>
      <c r="J4" s="4"/>
      <c r="K4" s="4"/>
      <c r="L4" s="4"/>
      <c r="M4" s="17" t="str">
        <f>IF(AND(I4&gt;1,K4&gt;N4),"väčší čas na prípravu","")</f>
        <v/>
      </c>
      <c r="N4" s="17"/>
      <c r="O4" s="4"/>
      <c r="P4" s="4"/>
      <c r="Q4" s="17"/>
      <c r="R4" s="17"/>
      <c r="S4" s="17"/>
      <c r="T4" s="17"/>
      <c r="U4" s="17"/>
      <c r="V4" s="17"/>
      <c r="W4" s="17"/>
      <c r="X4" s="17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17"/>
      <c r="BF4" s="17"/>
      <c r="BG4" s="44"/>
      <c r="BH4" s="44"/>
      <c r="BI4" s="44"/>
      <c r="BJ4" s="44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</row>
    <row r="5" spans="1:105" x14ac:dyDescent="0.25">
      <c r="A5" s="95">
        <v>3</v>
      </c>
      <c r="B5" s="132"/>
      <c r="D5" s="4"/>
      <c r="E5" s="4"/>
      <c r="F5" s="4"/>
      <c r="G5" s="4"/>
      <c r="H5" s="4"/>
      <c r="I5" s="4"/>
      <c r="J5" s="4"/>
      <c r="K5" s="4"/>
      <c r="L5" s="4"/>
      <c r="M5" s="17" t="str">
        <f t="shared" ref="M5:M32" si="0">IF(AND(I5&gt;1,K5&gt;N5),"väčší čas na prípravu","")</f>
        <v/>
      </c>
      <c r="N5" s="17"/>
      <c r="O5" s="4"/>
      <c r="P5" s="4"/>
      <c r="Q5" s="17"/>
      <c r="R5" s="17"/>
      <c r="S5" s="17"/>
      <c r="T5" s="17"/>
      <c r="U5" s="17"/>
      <c r="V5" s="17"/>
      <c r="W5" s="17"/>
      <c r="X5" s="17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17"/>
      <c r="BF5" s="17"/>
      <c r="BG5" s="44"/>
      <c r="BH5" s="44"/>
      <c r="BI5" s="44"/>
      <c r="BJ5" s="44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</row>
    <row r="6" spans="1:105" x14ac:dyDescent="0.25">
      <c r="A6" s="95">
        <v>4</v>
      </c>
      <c r="B6" s="132"/>
      <c r="D6" s="4"/>
      <c r="E6" s="4"/>
      <c r="F6" s="4"/>
      <c r="G6" s="4"/>
      <c r="H6" s="4"/>
      <c r="I6" s="4"/>
      <c r="J6" s="4"/>
      <c r="K6" s="4"/>
      <c r="L6" s="4"/>
      <c r="M6" s="17" t="str">
        <f t="shared" si="0"/>
        <v/>
      </c>
      <c r="N6" s="17"/>
      <c r="O6" s="4"/>
      <c r="P6" s="4"/>
      <c r="Q6" s="17"/>
      <c r="R6" s="17"/>
      <c r="S6" s="17"/>
      <c r="T6" s="17"/>
      <c r="U6" s="17"/>
      <c r="V6" s="17"/>
      <c r="W6" s="17"/>
      <c r="X6" s="17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17"/>
      <c r="BF6" s="17"/>
      <c r="BG6" s="44"/>
      <c r="BH6" s="44"/>
      <c r="BI6" s="44"/>
      <c r="BJ6" s="44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</row>
    <row r="7" spans="1:105" x14ac:dyDescent="0.25">
      <c r="A7" s="95">
        <v>5</v>
      </c>
      <c r="B7" s="132"/>
      <c r="D7" s="4"/>
      <c r="E7" s="4"/>
      <c r="F7" s="4"/>
      <c r="G7" s="4"/>
      <c r="H7" s="4"/>
      <c r="I7" s="4"/>
      <c r="J7" s="4"/>
      <c r="K7" s="4"/>
      <c r="L7" s="4"/>
      <c r="M7" s="17" t="str">
        <f t="shared" si="0"/>
        <v/>
      </c>
      <c r="N7" s="17"/>
      <c r="O7" s="4"/>
      <c r="P7" s="4"/>
      <c r="Q7" s="17"/>
      <c r="R7" s="17"/>
      <c r="S7" s="17"/>
      <c r="T7" s="17"/>
      <c r="U7" s="17"/>
      <c r="V7" s="17"/>
      <c r="W7" s="17"/>
      <c r="X7" s="17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17"/>
      <c r="BF7" s="17"/>
      <c r="BG7" s="44"/>
      <c r="BH7" s="44"/>
      <c r="BI7" s="44"/>
      <c r="BJ7" s="44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</row>
    <row r="8" spans="1:105" x14ac:dyDescent="0.25">
      <c r="A8" s="95">
        <v>6</v>
      </c>
      <c r="B8" s="132"/>
      <c r="D8" s="4"/>
      <c r="E8" s="4"/>
      <c r="F8" s="4"/>
      <c r="G8" s="4"/>
      <c r="H8" s="4"/>
      <c r="I8" s="4"/>
      <c r="J8" s="4"/>
      <c r="K8" s="4"/>
      <c r="L8" s="4"/>
      <c r="M8" s="17" t="str">
        <f t="shared" si="0"/>
        <v/>
      </c>
      <c r="N8" s="17"/>
      <c r="O8" s="4"/>
      <c r="P8" s="4"/>
      <c r="Q8" s="17"/>
      <c r="R8" s="17"/>
      <c r="S8" s="17"/>
      <c r="T8" s="17"/>
      <c r="U8" s="17"/>
      <c r="V8" s="17"/>
      <c r="W8" s="17"/>
      <c r="X8" s="17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17"/>
      <c r="BF8" s="17"/>
      <c r="BG8" s="44"/>
      <c r="BH8" s="44"/>
      <c r="BI8" s="44"/>
      <c r="BJ8" s="44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</row>
    <row r="9" spans="1:105" x14ac:dyDescent="0.25">
      <c r="A9" s="95">
        <v>7</v>
      </c>
      <c r="B9" s="132"/>
      <c r="D9" s="4"/>
      <c r="E9" s="4"/>
      <c r="F9" s="4"/>
      <c r="G9" s="4"/>
      <c r="H9" s="4"/>
      <c r="I9" s="4"/>
      <c r="J9" s="4"/>
      <c r="K9" s="4"/>
      <c r="L9" s="4"/>
      <c r="M9" s="17" t="str">
        <f t="shared" si="0"/>
        <v/>
      </c>
      <c r="N9" s="17"/>
      <c r="O9" s="4"/>
      <c r="P9" s="4"/>
      <c r="Q9" s="17"/>
      <c r="R9" s="17"/>
      <c r="S9" s="17"/>
      <c r="T9" s="17"/>
      <c r="U9" s="17"/>
      <c r="V9" s="17"/>
      <c r="W9" s="17"/>
      <c r="X9" s="17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17"/>
      <c r="BF9" s="17"/>
      <c r="BG9" s="44"/>
      <c r="BH9" s="44"/>
      <c r="BI9" s="44"/>
      <c r="BJ9" s="44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</row>
    <row r="10" spans="1:105" x14ac:dyDescent="0.25">
      <c r="A10" s="95">
        <v>8</v>
      </c>
      <c r="B10" s="132"/>
      <c r="D10" s="4"/>
      <c r="E10" s="4"/>
      <c r="F10" s="4"/>
      <c r="G10" s="4"/>
      <c r="H10" s="4"/>
      <c r="I10" s="4"/>
      <c r="J10" s="4"/>
      <c r="K10" s="4"/>
      <c r="L10" s="4"/>
      <c r="M10" s="17" t="str">
        <f t="shared" si="0"/>
        <v/>
      </c>
      <c r="N10" s="17"/>
      <c r="O10" s="4"/>
      <c r="P10" s="4"/>
      <c r="Q10" s="17"/>
      <c r="R10" s="17"/>
      <c r="S10" s="17"/>
      <c r="T10" s="17"/>
      <c r="U10" s="17"/>
      <c r="V10" s="17"/>
      <c r="W10" s="17"/>
      <c r="X10" s="17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17"/>
      <c r="BF10" s="17"/>
      <c r="BG10" s="44"/>
      <c r="BH10" s="44"/>
      <c r="BI10" s="44"/>
      <c r="BJ10" s="44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</row>
    <row r="11" spans="1:105" x14ac:dyDescent="0.25">
      <c r="A11" s="95">
        <v>9</v>
      </c>
      <c r="B11" s="132"/>
      <c r="D11" s="4"/>
      <c r="E11" s="4"/>
      <c r="F11" s="4"/>
      <c r="G11" s="4"/>
      <c r="H11" s="4"/>
      <c r="I11" s="4"/>
      <c r="J11" s="4"/>
      <c r="K11" s="4"/>
      <c r="L11" s="4"/>
      <c r="M11" s="17" t="str">
        <f t="shared" si="0"/>
        <v/>
      </c>
      <c r="N11" s="17"/>
      <c r="O11" s="4"/>
      <c r="P11" s="4"/>
      <c r="Q11" s="17"/>
      <c r="R11" s="17"/>
      <c r="S11" s="17"/>
      <c r="T11" s="17"/>
      <c r="U11" s="17"/>
      <c r="V11" s="17"/>
      <c r="W11" s="17"/>
      <c r="X11" s="17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17"/>
      <c r="BF11" s="17"/>
      <c r="BG11" s="44"/>
      <c r="BH11" s="44"/>
      <c r="BI11" s="44"/>
      <c r="BJ11" s="44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</row>
    <row r="12" spans="1:105" x14ac:dyDescent="0.25">
      <c r="A12" s="95">
        <v>10</v>
      </c>
      <c r="B12" s="132"/>
      <c r="D12" s="4"/>
      <c r="E12" s="4"/>
      <c r="F12" s="4"/>
      <c r="G12" s="4"/>
      <c r="H12" s="4"/>
      <c r="I12" s="4"/>
      <c r="J12" s="4"/>
      <c r="K12" s="4"/>
      <c r="L12" s="4"/>
      <c r="M12" s="17" t="str">
        <f t="shared" si="0"/>
        <v/>
      </c>
      <c r="N12" s="17"/>
      <c r="O12" s="4"/>
      <c r="P12" s="4"/>
      <c r="Q12" s="17"/>
      <c r="R12" s="17"/>
      <c r="S12" s="17"/>
      <c r="T12" s="17"/>
      <c r="U12" s="17"/>
      <c r="V12" s="17"/>
      <c r="W12" s="17"/>
      <c r="X12" s="17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17"/>
      <c r="BF12" s="17"/>
      <c r="BG12" s="44"/>
      <c r="BH12" s="44"/>
      <c r="BI12" s="44"/>
      <c r="BJ12" s="44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</row>
    <row r="13" spans="1:105" x14ac:dyDescent="0.25">
      <c r="A13" s="95">
        <v>11</v>
      </c>
      <c r="B13" s="132"/>
      <c r="D13" s="4"/>
      <c r="E13" s="4"/>
      <c r="F13" s="4"/>
      <c r="G13" s="4"/>
      <c r="H13" s="4"/>
      <c r="I13" s="4"/>
      <c r="J13" s="4"/>
      <c r="K13" s="4"/>
      <c r="L13" s="4"/>
      <c r="M13" s="17" t="str">
        <f t="shared" si="0"/>
        <v/>
      </c>
      <c r="N13" s="17"/>
      <c r="O13" s="4"/>
      <c r="P13" s="4"/>
      <c r="Q13" s="17"/>
      <c r="R13" s="17"/>
      <c r="S13" s="17"/>
      <c r="T13" s="17"/>
      <c r="U13" s="17"/>
      <c r="V13" s="17"/>
      <c r="W13" s="17"/>
      <c r="X13" s="17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17"/>
      <c r="BF13" s="17"/>
      <c r="BG13" s="44"/>
      <c r="BH13" s="44"/>
      <c r="BI13" s="44"/>
      <c r="BJ13" s="44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</row>
    <row r="14" spans="1:105" x14ac:dyDescent="0.25">
      <c r="A14" s="95">
        <v>12</v>
      </c>
      <c r="B14" s="132"/>
      <c r="D14" s="4"/>
      <c r="E14" s="4"/>
      <c r="F14" s="4"/>
      <c r="G14" s="4"/>
      <c r="H14" s="4"/>
      <c r="I14" s="4"/>
      <c r="J14" s="4"/>
      <c r="K14" s="4"/>
      <c r="L14" s="4"/>
      <c r="M14" s="17" t="str">
        <f t="shared" si="0"/>
        <v/>
      </c>
      <c r="N14" s="17"/>
      <c r="O14" s="4"/>
      <c r="P14" s="4"/>
      <c r="Q14" s="17"/>
      <c r="R14" s="17"/>
      <c r="S14" s="17"/>
      <c r="T14" s="17"/>
      <c r="U14" s="17"/>
      <c r="V14" s="17"/>
      <c r="W14" s="17"/>
      <c r="X14" s="17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17"/>
      <c r="BF14" s="17"/>
      <c r="BG14" s="44"/>
      <c r="BH14" s="44"/>
      <c r="BI14" s="44"/>
      <c r="BJ14" s="44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</row>
    <row r="15" spans="1:105" x14ac:dyDescent="0.25">
      <c r="A15" s="95">
        <v>13</v>
      </c>
      <c r="B15" s="132"/>
      <c r="D15" s="4"/>
      <c r="E15" s="4"/>
      <c r="F15" s="4"/>
      <c r="G15" s="4"/>
      <c r="H15" s="4"/>
      <c r="I15" s="4"/>
      <c r="J15" s="4"/>
      <c r="K15" s="4"/>
      <c r="L15" s="4"/>
      <c r="M15" s="17" t="str">
        <f t="shared" si="0"/>
        <v/>
      </c>
      <c r="N15" s="17"/>
      <c r="O15" s="4"/>
      <c r="P15" s="4"/>
      <c r="Q15" s="17"/>
      <c r="R15" s="17"/>
      <c r="S15" s="17"/>
      <c r="T15" s="17"/>
      <c r="U15" s="17"/>
      <c r="V15" s="17"/>
      <c r="W15" s="17"/>
      <c r="X15" s="17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17"/>
      <c r="BF15" s="17"/>
      <c r="BG15" s="44"/>
      <c r="BH15" s="44"/>
      <c r="BI15" s="44"/>
      <c r="BJ15" s="44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</row>
    <row r="16" spans="1:105" x14ac:dyDescent="0.25">
      <c r="A16" s="95">
        <v>14</v>
      </c>
      <c r="B16" s="132"/>
      <c r="D16" s="4"/>
      <c r="E16" s="4"/>
      <c r="F16" s="4"/>
      <c r="G16" s="4"/>
      <c r="H16" s="4"/>
      <c r="I16" s="4"/>
      <c r="J16" s="4"/>
      <c r="K16" s="4"/>
      <c r="L16" s="4"/>
      <c r="M16" s="17" t="str">
        <f t="shared" si="0"/>
        <v/>
      </c>
      <c r="N16" s="17"/>
      <c r="O16" s="4"/>
      <c r="P16" s="4"/>
      <c r="Q16" s="17"/>
      <c r="R16" s="17"/>
      <c r="S16" s="17"/>
      <c r="T16" s="17"/>
      <c r="U16" s="17"/>
      <c r="V16" s="17"/>
      <c r="W16" s="17"/>
      <c r="X16" s="17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17"/>
      <c r="BF16" s="17"/>
      <c r="BG16" s="44"/>
      <c r="BH16" s="44"/>
      <c r="BI16" s="44"/>
      <c r="BJ16" s="44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</row>
    <row r="17" spans="1:105" x14ac:dyDescent="0.25">
      <c r="A17" s="95">
        <v>15</v>
      </c>
      <c r="B17" s="132"/>
      <c r="D17" s="4"/>
      <c r="E17" s="4"/>
      <c r="F17" s="4"/>
      <c r="G17" s="4"/>
      <c r="H17" s="4"/>
      <c r="I17" s="4"/>
      <c r="J17" s="4"/>
      <c r="K17" s="4"/>
      <c r="L17" s="4"/>
      <c r="M17" s="17" t="str">
        <f t="shared" si="0"/>
        <v/>
      </c>
      <c r="N17" s="17"/>
      <c r="O17" s="4"/>
      <c r="P17" s="4"/>
      <c r="Q17" s="17"/>
      <c r="R17" s="17"/>
      <c r="S17" s="17"/>
      <c r="T17" s="17"/>
      <c r="U17" s="17"/>
      <c r="V17" s="17"/>
      <c r="W17" s="17"/>
      <c r="X17" s="17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17"/>
      <c r="BF17" s="17"/>
      <c r="BG17" s="44"/>
      <c r="BH17" s="44"/>
      <c r="BI17" s="44"/>
      <c r="BJ17" s="44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</row>
    <row r="18" spans="1:105" x14ac:dyDescent="0.25">
      <c r="A18" s="95">
        <v>16</v>
      </c>
      <c r="B18" s="132"/>
      <c r="D18" s="4"/>
      <c r="E18" s="4"/>
      <c r="F18" s="4"/>
      <c r="G18" s="4"/>
      <c r="H18" s="4"/>
      <c r="I18" s="4"/>
      <c r="J18" s="4"/>
      <c r="K18" s="4"/>
      <c r="L18" s="4"/>
      <c r="M18" s="17" t="str">
        <f t="shared" si="0"/>
        <v/>
      </c>
      <c r="N18" s="17"/>
      <c r="O18" s="4"/>
      <c r="P18" s="4"/>
      <c r="Q18" s="17"/>
      <c r="R18" s="17"/>
      <c r="S18" s="17"/>
      <c r="T18" s="17"/>
      <c r="U18" s="17"/>
      <c r="V18" s="17"/>
      <c r="W18" s="17"/>
      <c r="X18" s="17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17"/>
      <c r="BF18" s="17"/>
      <c r="BG18" s="44"/>
      <c r="BH18" s="44"/>
      <c r="BI18" s="44"/>
      <c r="BJ18" s="44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</row>
    <row r="19" spans="1:105" x14ac:dyDescent="0.25">
      <c r="A19" s="95">
        <v>17</v>
      </c>
      <c r="B19" s="132"/>
      <c r="D19" s="4"/>
      <c r="E19" s="4"/>
      <c r="F19" s="4"/>
      <c r="G19" s="4"/>
      <c r="H19" s="4"/>
      <c r="I19" s="4"/>
      <c r="J19" s="4"/>
      <c r="K19" s="4"/>
      <c r="L19" s="4"/>
      <c r="M19" s="17" t="str">
        <f t="shared" si="0"/>
        <v/>
      </c>
      <c r="N19" s="17"/>
      <c r="O19" s="4"/>
      <c r="P19" s="4"/>
      <c r="Q19" s="17"/>
      <c r="R19" s="17"/>
      <c r="S19" s="17"/>
      <c r="T19" s="17"/>
      <c r="U19" s="17"/>
      <c r="V19" s="17"/>
      <c r="W19" s="17"/>
      <c r="X19" s="17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17"/>
      <c r="BF19" s="17"/>
      <c r="BG19" s="44"/>
      <c r="BH19" s="44"/>
      <c r="BI19" s="44"/>
      <c r="BJ19" s="44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</row>
    <row r="20" spans="1:105" x14ac:dyDescent="0.25">
      <c r="A20" s="95">
        <v>18</v>
      </c>
      <c r="B20" s="132"/>
      <c r="D20" s="4"/>
      <c r="E20" s="4"/>
      <c r="F20" s="4"/>
      <c r="G20" s="4"/>
      <c r="H20" s="4"/>
      <c r="I20" s="4"/>
      <c r="J20" s="4"/>
      <c r="K20" s="4"/>
      <c r="L20" s="4"/>
      <c r="M20" s="17" t="str">
        <f t="shared" si="0"/>
        <v/>
      </c>
      <c r="N20" s="17"/>
      <c r="O20" s="4"/>
      <c r="P20" s="4"/>
      <c r="Q20" s="17"/>
      <c r="R20" s="17"/>
      <c r="S20" s="17"/>
      <c r="T20" s="17"/>
      <c r="U20" s="17"/>
      <c r="V20" s="17"/>
      <c r="W20" s="17"/>
      <c r="X20" s="17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17"/>
      <c r="BF20" s="17"/>
      <c r="BG20" s="44"/>
      <c r="BH20" s="44"/>
      <c r="BI20" s="44"/>
      <c r="BJ20" s="44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</row>
    <row r="21" spans="1:105" x14ac:dyDescent="0.25">
      <c r="A21" s="95">
        <v>19</v>
      </c>
      <c r="B21" s="132"/>
      <c r="D21" s="4"/>
      <c r="E21" s="4"/>
      <c r="F21" s="4"/>
      <c r="G21" s="4"/>
      <c r="H21" s="4"/>
      <c r="I21" s="4"/>
      <c r="J21" s="4"/>
      <c r="K21" s="4"/>
      <c r="L21" s="4"/>
      <c r="M21" s="17" t="str">
        <f t="shared" si="0"/>
        <v/>
      </c>
      <c r="N21" s="17"/>
      <c r="O21" s="4"/>
      <c r="P21" s="4"/>
      <c r="Q21" s="17"/>
      <c r="R21" s="17"/>
      <c r="S21" s="17"/>
      <c r="T21" s="17"/>
      <c r="U21" s="17"/>
      <c r="V21" s="17"/>
      <c r="W21" s="17"/>
      <c r="X21" s="17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17"/>
      <c r="BF21" s="17"/>
      <c r="BG21" s="44"/>
      <c r="BH21" s="44"/>
      <c r="BI21" s="44"/>
      <c r="BJ21" s="44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</row>
    <row r="22" spans="1:105" x14ac:dyDescent="0.25">
      <c r="A22" s="95">
        <v>20</v>
      </c>
      <c r="B22" s="132"/>
      <c r="D22" s="4"/>
      <c r="E22" s="4"/>
      <c r="F22" s="4"/>
      <c r="G22" s="4"/>
      <c r="H22" s="4"/>
      <c r="I22" s="4"/>
      <c r="J22" s="4"/>
      <c r="K22" s="4"/>
      <c r="L22" s="4"/>
      <c r="M22" s="17" t="str">
        <f t="shared" si="0"/>
        <v/>
      </c>
      <c r="N22" s="17"/>
      <c r="O22" s="4"/>
      <c r="P22" s="4"/>
      <c r="Q22" s="17"/>
      <c r="R22" s="17"/>
      <c r="S22" s="17"/>
      <c r="T22" s="17"/>
      <c r="U22" s="17"/>
      <c r="V22" s="17"/>
      <c r="W22" s="17"/>
      <c r="X22" s="17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17"/>
      <c r="BF22" s="17"/>
      <c r="BG22" s="44"/>
      <c r="BH22" s="44"/>
      <c r="BI22" s="44"/>
      <c r="BJ22" s="44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</row>
    <row r="23" spans="1:105" x14ac:dyDescent="0.25">
      <c r="A23" s="95">
        <v>21</v>
      </c>
      <c r="B23" s="132"/>
      <c r="D23" s="4"/>
      <c r="E23" s="4"/>
      <c r="F23" s="4"/>
      <c r="G23" s="4"/>
      <c r="H23" s="4"/>
      <c r="I23" s="4"/>
      <c r="J23" s="4"/>
      <c r="K23" s="4"/>
      <c r="L23" s="4"/>
      <c r="M23" s="17" t="str">
        <f t="shared" si="0"/>
        <v/>
      </c>
      <c r="N23" s="17"/>
      <c r="O23" s="4"/>
      <c r="P23" s="4"/>
      <c r="Q23" s="17"/>
      <c r="R23" s="17"/>
      <c r="S23" s="17"/>
      <c r="T23" s="17"/>
      <c r="U23" s="17"/>
      <c r="V23" s="17"/>
      <c r="W23" s="17"/>
      <c r="X23" s="17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17"/>
      <c r="BF23" s="17"/>
      <c r="BG23" s="44"/>
      <c r="BH23" s="44"/>
      <c r="BI23" s="44"/>
      <c r="BJ23" s="44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</row>
    <row r="24" spans="1:105" x14ac:dyDescent="0.25">
      <c r="A24" s="95">
        <v>22</v>
      </c>
      <c r="B24" s="132"/>
      <c r="D24" s="4"/>
      <c r="E24" s="4"/>
      <c r="F24" s="4"/>
      <c r="G24" s="4"/>
      <c r="H24" s="4"/>
      <c r="I24" s="4"/>
      <c r="J24" s="4"/>
      <c r="K24" s="4"/>
      <c r="L24" s="4"/>
      <c r="M24" s="17" t="str">
        <f t="shared" si="0"/>
        <v/>
      </c>
      <c r="N24" s="17"/>
      <c r="O24" s="4"/>
      <c r="P24" s="4"/>
      <c r="Q24" s="17"/>
      <c r="R24" s="17"/>
      <c r="S24" s="17"/>
      <c r="T24" s="17"/>
      <c r="U24" s="17"/>
      <c r="V24" s="17"/>
      <c r="W24" s="17"/>
      <c r="X24" s="17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17"/>
      <c r="BF24" s="17"/>
      <c r="BG24" s="44"/>
      <c r="BH24" s="44"/>
      <c r="BI24" s="44"/>
      <c r="BJ24" s="44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</row>
    <row r="25" spans="1:105" x14ac:dyDescent="0.25">
      <c r="A25" s="95">
        <v>23</v>
      </c>
      <c r="B25" s="132"/>
      <c r="D25" s="4"/>
      <c r="E25" s="4"/>
      <c r="F25" s="4"/>
      <c r="G25" s="4"/>
      <c r="H25" s="4"/>
      <c r="I25" s="4"/>
      <c r="J25" s="4"/>
      <c r="K25" s="4"/>
      <c r="L25" s="4"/>
      <c r="M25" s="17" t="str">
        <f t="shared" si="0"/>
        <v/>
      </c>
      <c r="N25" s="17"/>
      <c r="O25" s="4"/>
      <c r="P25" s="4"/>
      <c r="Q25" s="17"/>
      <c r="R25" s="17"/>
      <c r="S25" s="17"/>
      <c r="T25" s="17"/>
      <c r="U25" s="17"/>
      <c r="V25" s="17"/>
      <c r="W25" s="17"/>
      <c r="X25" s="17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17"/>
      <c r="BF25" s="17"/>
      <c r="BG25" s="44"/>
      <c r="BH25" s="44"/>
      <c r="BI25" s="44"/>
      <c r="BJ25" s="44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</row>
    <row r="26" spans="1:105" x14ac:dyDescent="0.25">
      <c r="A26" s="95">
        <v>24</v>
      </c>
      <c r="B26" s="132"/>
      <c r="D26" s="4"/>
      <c r="E26" s="4"/>
      <c r="F26" s="4"/>
      <c r="G26" s="4"/>
      <c r="H26" s="4"/>
      <c r="I26" s="4"/>
      <c r="J26" s="4"/>
      <c r="K26" s="4"/>
      <c r="L26" s="4"/>
      <c r="M26" s="17" t="str">
        <f t="shared" si="0"/>
        <v/>
      </c>
      <c r="N26" s="17"/>
      <c r="O26" s="4"/>
      <c r="P26" s="4"/>
      <c r="Q26" s="17"/>
      <c r="R26" s="17"/>
      <c r="S26" s="17"/>
      <c r="T26" s="17"/>
      <c r="U26" s="17"/>
      <c r="V26" s="17"/>
      <c r="W26" s="17"/>
      <c r="X26" s="17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17"/>
      <c r="BF26" s="17"/>
      <c r="BG26" s="44"/>
      <c r="BH26" s="44"/>
      <c r="BI26" s="44"/>
      <c r="BJ26" s="44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</row>
    <row r="27" spans="1:105" x14ac:dyDescent="0.25">
      <c r="A27" s="95">
        <v>25</v>
      </c>
      <c r="B27" s="132"/>
      <c r="D27" s="4"/>
      <c r="E27" s="4"/>
      <c r="F27" s="4"/>
      <c r="G27" s="4"/>
      <c r="H27" s="4"/>
      <c r="I27" s="4"/>
      <c r="J27" s="4"/>
      <c r="K27" s="4"/>
      <c r="L27" s="4"/>
      <c r="M27" s="17" t="str">
        <f t="shared" si="0"/>
        <v/>
      </c>
      <c r="N27" s="17"/>
      <c r="O27" s="4"/>
      <c r="P27" s="4"/>
      <c r="Q27" s="17"/>
      <c r="R27" s="17"/>
      <c r="S27" s="17"/>
      <c r="T27" s="17"/>
      <c r="U27" s="17"/>
      <c r="V27" s="17"/>
      <c r="W27" s="17"/>
      <c r="X27" s="17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17"/>
      <c r="BF27" s="17"/>
      <c r="BG27" s="44"/>
      <c r="BH27" s="44"/>
      <c r="BI27" s="44"/>
      <c r="BJ27" s="44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</row>
    <row r="28" spans="1:105" x14ac:dyDescent="0.25">
      <c r="A28" s="95">
        <v>26</v>
      </c>
      <c r="B28" s="132"/>
      <c r="D28" s="4"/>
      <c r="E28" s="4"/>
      <c r="F28" s="4"/>
      <c r="G28" s="4"/>
      <c r="H28" s="4"/>
      <c r="I28" s="4"/>
      <c r="J28" s="4"/>
      <c r="K28" s="4"/>
      <c r="L28" s="4"/>
      <c r="M28" s="17" t="str">
        <f t="shared" si="0"/>
        <v/>
      </c>
      <c r="N28" s="17"/>
      <c r="O28" s="4"/>
      <c r="P28" s="4"/>
      <c r="Q28" s="17"/>
      <c r="R28" s="17"/>
      <c r="S28" s="17"/>
      <c r="T28" s="17"/>
      <c r="U28" s="17"/>
      <c r="V28" s="17"/>
      <c r="W28" s="17"/>
      <c r="X28" s="17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17"/>
      <c r="BF28" s="17"/>
      <c r="BG28" s="44"/>
      <c r="BH28" s="44"/>
      <c r="BI28" s="44"/>
      <c r="BJ28" s="44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</row>
    <row r="29" spans="1:105" x14ac:dyDescent="0.25">
      <c r="A29" s="95">
        <v>27</v>
      </c>
      <c r="B29" s="132"/>
      <c r="D29" s="4"/>
      <c r="E29" s="4"/>
      <c r="F29" s="4"/>
      <c r="G29" s="4"/>
      <c r="H29" s="4"/>
      <c r="I29" s="4"/>
      <c r="J29" s="4"/>
      <c r="K29" s="4"/>
      <c r="L29" s="4"/>
      <c r="M29" s="17" t="str">
        <f t="shared" si="0"/>
        <v/>
      </c>
      <c r="N29" s="17"/>
      <c r="O29" s="4"/>
      <c r="P29" s="4"/>
      <c r="Q29" s="17"/>
      <c r="R29" s="17"/>
      <c r="S29" s="17"/>
      <c r="T29" s="17"/>
      <c r="U29" s="17"/>
      <c r="V29" s="17"/>
      <c r="W29" s="17"/>
      <c r="X29" s="17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17"/>
      <c r="BF29" s="17"/>
      <c r="BG29" s="44"/>
      <c r="BH29" s="44"/>
      <c r="BI29" s="44"/>
      <c r="BJ29" s="44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</row>
    <row r="30" spans="1:105" x14ac:dyDescent="0.25">
      <c r="A30" s="95">
        <v>28</v>
      </c>
      <c r="B30" s="132"/>
      <c r="D30" s="4"/>
      <c r="E30" s="4"/>
      <c r="F30" s="4"/>
      <c r="G30" s="4"/>
      <c r="H30" s="4"/>
      <c r="I30" s="4"/>
      <c r="J30" s="4"/>
      <c r="K30" s="4"/>
      <c r="L30" s="4"/>
      <c r="M30" s="17" t="str">
        <f t="shared" si="0"/>
        <v/>
      </c>
      <c r="N30" s="17"/>
      <c r="O30" s="4"/>
      <c r="P30" s="4"/>
      <c r="Q30" s="17"/>
      <c r="R30" s="17"/>
      <c r="S30" s="17"/>
      <c r="T30" s="17"/>
      <c r="U30" s="17"/>
      <c r="V30" s="17"/>
      <c r="W30" s="17"/>
      <c r="X30" s="17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17"/>
      <c r="BF30" s="17"/>
      <c r="BG30" s="44"/>
      <c r="BH30" s="44"/>
      <c r="BI30" s="44"/>
      <c r="BJ30" s="44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</row>
    <row r="31" spans="1:105" x14ac:dyDescent="0.25">
      <c r="A31" s="95">
        <v>29</v>
      </c>
      <c r="B31" s="132"/>
      <c r="D31" s="4"/>
      <c r="E31" s="4"/>
      <c r="F31" s="4"/>
      <c r="G31" s="4"/>
      <c r="H31" s="4"/>
      <c r="I31" s="4"/>
      <c r="J31" s="4"/>
      <c r="K31" s="4"/>
      <c r="L31" s="4"/>
      <c r="M31" s="17" t="str">
        <f t="shared" si="0"/>
        <v/>
      </c>
      <c r="N31" s="17"/>
      <c r="O31" s="4"/>
      <c r="P31" s="4"/>
      <c r="Q31" s="17"/>
      <c r="R31" s="17"/>
      <c r="S31" s="17"/>
      <c r="T31" s="17"/>
      <c r="U31" s="17"/>
      <c r="V31" s="17"/>
      <c r="W31" s="17"/>
      <c r="X31" s="17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17"/>
      <c r="BF31" s="17"/>
      <c r="BG31" s="44"/>
      <c r="BH31" s="44"/>
      <c r="BI31" s="44"/>
      <c r="BJ31" s="44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</row>
    <row r="32" spans="1:105" x14ac:dyDescent="0.25">
      <c r="A32" s="95">
        <v>30</v>
      </c>
      <c r="B32" s="132"/>
      <c r="D32" s="4"/>
      <c r="E32" s="4"/>
      <c r="F32" s="4"/>
      <c r="G32" s="4"/>
      <c r="H32" s="4"/>
      <c r="I32" s="4"/>
      <c r="J32" s="4"/>
      <c r="K32" s="4"/>
      <c r="L32" s="4"/>
      <c r="M32" s="17" t="str">
        <f t="shared" si="0"/>
        <v/>
      </c>
      <c r="N32" s="17"/>
      <c r="O32" s="4"/>
      <c r="P32" s="4"/>
      <c r="Q32" s="17"/>
      <c r="R32" s="17"/>
      <c r="S32" s="17"/>
      <c r="T32" s="17"/>
      <c r="U32" s="17"/>
      <c r="V32" s="17"/>
      <c r="W32" s="17"/>
      <c r="X32" s="17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17"/>
      <c r="BF32" s="17"/>
      <c r="BG32" s="44"/>
      <c r="BH32" s="44"/>
      <c r="BI32" s="44"/>
      <c r="BJ32" s="44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</row>
    <row r="33" spans="1:105" x14ac:dyDescent="0.25">
      <c r="A33" s="95"/>
      <c r="B33" s="21"/>
    </row>
    <row r="34" spans="1:105" x14ac:dyDescent="0.25">
      <c r="A34" s="95"/>
      <c r="B34" s="21"/>
      <c r="Q34" s="92"/>
      <c r="R34" s="92"/>
      <c r="S34" s="92"/>
      <c r="T34" s="92"/>
      <c r="U34" s="92"/>
      <c r="V34" s="92"/>
      <c r="W34" s="92"/>
      <c r="X34" s="92"/>
      <c r="BE34" s="128"/>
      <c r="BF34" s="128"/>
      <c r="BL34" s="92"/>
      <c r="BM34" s="92"/>
      <c r="CZ34" s="137"/>
      <c r="DA34" s="137"/>
    </row>
    <row r="35" spans="1:105" x14ac:dyDescent="0.25">
      <c r="A35" s="4" t="s">
        <v>116</v>
      </c>
      <c r="B35" t="s">
        <v>121</v>
      </c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</row>
    <row r="36" spans="1:105" x14ac:dyDescent="0.25">
      <c r="A36" s="4">
        <v>1</v>
      </c>
      <c r="B36" s="86"/>
      <c r="C36" s="131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17"/>
      <c r="BF36" s="17"/>
      <c r="BG36" s="44"/>
      <c r="BH36" s="44"/>
      <c r="BI36" s="44"/>
      <c r="BJ36" s="44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</row>
    <row r="37" spans="1:105" x14ac:dyDescent="0.25">
      <c r="A37" s="4">
        <v>2</v>
      </c>
      <c r="B37" s="86"/>
      <c r="C37" s="130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17"/>
      <c r="BF37" s="17"/>
      <c r="BG37" s="44"/>
      <c r="BH37" s="44"/>
      <c r="BI37" s="44"/>
      <c r="BJ37" s="44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</row>
    <row r="38" spans="1:105" x14ac:dyDescent="0.25">
      <c r="A38" s="4">
        <v>3</v>
      </c>
      <c r="B38" s="86"/>
      <c r="C38" s="130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17"/>
      <c r="BF38" s="17"/>
      <c r="BG38" s="44"/>
      <c r="BH38" s="44"/>
      <c r="BI38" s="44"/>
      <c r="BJ38" s="44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</row>
    <row r="39" spans="1:105" x14ac:dyDescent="0.25">
      <c r="A39" s="4">
        <v>4</v>
      </c>
      <c r="B39" s="86"/>
      <c r="C39" s="130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17"/>
      <c r="BF39" s="17"/>
      <c r="BG39" s="44"/>
      <c r="BH39" s="44"/>
      <c r="BI39" s="44"/>
      <c r="BJ39" s="44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</row>
    <row r="40" spans="1:105" x14ac:dyDescent="0.25">
      <c r="A40" s="4">
        <v>5</v>
      </c>
      <c r="B40" s="86"/>
      <c r="C40" s="130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17"/>
      <c r="BF40" s="17"/>
      <c r="BG40" s="44"/>
      <c r="BH40" s="44"/>
      <c r="BI40" s="44"/>
      <c r="BJ40" s="44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</row>
    <row r="41" spans="1:105" x14ac:dyDescent="0.25">
      <c r="A41" s="4">
        <v>6</v>
      </c>
      <c r="B41" s="86"/>
      <c r="C41" s="130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17"/>
      <c r="BF41" s="17"/>
      <c r="BG41" s="44"/>
      <c r="BH41" s="44"/>
      <c r="BI41" s="44"/>
      <c r="BJ41" s="44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</row>
    <row r="42" spans="1:105" x14ac:dyDescent="0.25">
      <c r="A42" s="4">
        <v>7</v>
      </c>
      <c r="B42" s="86"/>
      <c r="C42" s="130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17"/>
      <c r="BF42" s="17"/>
      <c r="BG42" s="44"/>
      <c r="BH42" s="44"/>
      <c r="BI42" s="44"/>
      <c r="BJ42" s="44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</row>
    <row r="43" spans="1:105" x14ac:dyDescent="0.25">
      <c r="A43" s="4">
        <v>8</v>
      </c>
      <c r="B43" s="86"/>
      <c r="C43" s="130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17"/>
      <c r="BF43" s="17"/>
      <c r="BG43" s="44"/>
      <c r="BH43" s="44"/>
      <c r="BI43" s="44"/>
      <c r="BJ43" s="44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</row>
    <row r="44" spans="1:105" x14ac:dyDescent="0.25">
      <c r="A44" s="4">
        <v>9</v>
      </c>
      <c r="B44" s="86"/>
      <c r="C44" s="130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17"/>
      <c r="BF44" s="17"/>
      <c r="BG44" s="44"/>
      <c r="BH44" s="44"/>
      <c r="BI44" s="44"/>
      <c r="BJ44" s="44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  <c r="CD44" s="92"/>
      <c r="CE44" s="92"/>
      <c r="CF44" s="92"/>
      <c r="CG44" s="92"/>
      <c r="CH44" s="92"/>
      <c r="CI44" s="92"/>
      <c r="CJ44" s="92"/>
      <c r="CK44" s="92"/>
      <c r="CL44" s="92"/>
      <c r="CM44" s="92"/>
      <c r="CN44" s="92"/>
      <c r="CO44" s="92"/>
      <c r="CP44" s="92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2"/>
    </row>
    <row r="45" spans="1:105" x14ac:dyDescent="0.25">
      <c r="A45" s="4">
        <v>10</v>
      </c>
      <c r="B45" s="86"/>
      <c r="C45" s="130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17"/>
      <c r="BF45" s="17"/>
      <c r="BG45" s="44"/>
      <c r="BH45" s="44"/>
      <c r="BI45" s="44"/>
      <c r="BJ45" s="44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  <c r="CD45" s="92"/>
      <c r="CE45" s="92"/>
      <c r="CF45" s="92"/>
      <c r="CG45" s="92"/>
      <c r="CH45" s="92"/>
      <c r="CI45" s="92"/>
      <c r="CJ45" s="92"/>
      <c r="CK45" s="92"/>
      <c r="CL45" s="92"/>
      <c r="CM45" s="92"/>
      <c r="CN45" s="92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</row>
    <row r="46" spans="1:105" x14ac:dyDescent="0.25">
      <c r="A46" s="4">
        <v>11</v>
      </c>
      <c r="B46" s="86"/>
      <c r="C46" s="130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17"/>
      <c r="BF46" s="17"/>
      <c r="BG46" s="44"/>
      <c r="BH46" s="44"/>
      <c r="BI46" s="44"/>
      <c r="BJ46" s="44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92"/>
      <c r="CE46" s="92"/>
      <c r="CF46" s="92"/>
      <c r="CG46" s="92"/>
      <c r="CH46" s="92"/>
      <c r="CI46" s="92"/>
      <c r="CJ46" s="92"/>
      <c r="CK46" s="92"/>
      <c r="CL46" s="92"/>
      <c r="CM46" s="92"/>
      <c r="CN46" s="92"/>
      <c r="CO46" s="92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</row>
    <row r="47" spans="1:105" x14ac:dyDescent="0.25">
      <c r="A47" s="4">
        <v>12</v>
      </c>
      <c r="B47" s="86"/>
      <c r="C47" s="130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17"/>
      <c r="BF47" s="17"/>
      <c r="BG47" s="44"/>
      <c r="BH47" s="44"/>
      <c r="BI47" s="44"/>
      <c r="BJ47" s="44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  <c r="CD47" s="92"/>
      <c r="CE47" s="92"/>
      <c r="CF47" s="92"/>
      <c r="CG47" s="92"/>
      <c r="CH47" s="92"/>
      <c r="CI47" s="92"/>
      <c r="CJ47" s="92"/>
      <c r="CK47" s="92"/>
      <c r="CL47" s="92"/>
      <c r="CM47" s="92"/>
      <c r="CN47" s="92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</row>
    <row r="48" spans="1:105" x14ac:dyDescent="0.25">
      <c r="A48" s="4">
        <v>13</v>
      </c>
      <c r="B48" s="86"/>
      <c r="C48" s="130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17"/>
      <c r="BF48" s="17"/>
      <c r="BG48" s="44"/>
      <c r="BH48" s="44"/>
      <c r="BI48" s="44"/>
      <c r="BJ48" s="44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</row>
    <row r="49" spans="1:105" x14ac:dyDescent="0.25">
      <c r="A49" s="4">
        <v>14</v>
      </c>
      <c r="B49" s="86"/>
      <c r="C49" s="130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17"/>
      <c r="BF49" s="17"/>
      <c r="BG49" s="44"/>
      <c r="BH49" s="44"/>
      <c r="BI49" s="44"/>
      <c r="BJ49" s="44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  <c r="CD49" s="92"/>
      <c r="CE49" s="92"/>
      <c r="CF49" s="92"/>
      <c r="CG49" s="92"/>
      <c r="CH49" s="92"/>
      <c r="CI49" s="92"/>
      <c r="CJ49" s="92"/>
      <c r="CK49" s="92"/>
      <c r="CL49" s="92"/>
      <c r="CM49" s="92"/>
      <c r="CN49" s="92"/>
      <c r="CO49" s="92"/>
      <c r="CP49" s="92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92"/>
    </row>
    <row r="50" spans="1:105" x14ac:dyDescent="0.25">
      <c r="A50" s="4">
        <v>15</v>
      </c>
      <c r="B50" s="86"/>
      <c r="C50" s="130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17"/>
      <c r="BF50" s="17"/>
      <c r="BG50" s="44"/>
      <c r="BH50" s="44"/>
      <c r="BI50" s="44"/>
      <c r="BJ50" s="44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92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</row>
    <row r="51" spans="1:105" x14ac:dyDescent="0.25">
      <c r="A51" s="4">
        <v>16</v>
      </c>
      <c r="B51" s="86"/>
      <c r="C51" s="130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17"/>
      <c r="BF51" s="17"/>
      <c r="BG51" s="44"/>
      <c r="BH51" s="44"/>
      <c r="BI51" s="44"/>
      <c r="BJ51" s="44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</row>
    <row r="52" spans="1:105" x14ac:dyDescent="0.25">
      <c r="A52" s="4">
        <v>17</v>
      </c>
      <c r="B52" s="86"/>
      <c r="C52" s="130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17"/>
      <c r="BF52" s="17"/>
      <c r="BG52" s="44"/>
      <c r="BH52" s="44"/>
      <c r="BI52" s="44"/>
      <c r="BJ52" s="44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</row>
    <row r="53" spans="1:105" x14ac:dyDescent="0.25">
      <c r="A53" s="4">
        <v>18</v>
      </c>
      <c r="B53" s="86"/>
      <c r="C53" s="130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17"/>
      <c r="BF53" s="17"/>
      <c r="BG53" s="44"/>
      <c r="BH53" s="44"/>
      <c r="BI53" s="44"/>
      <c r="BJ53" s="44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</row>
    <row r="54" spans="1:105" x14ac:dyDescent="0.25">
      <c r="A54" s="4">
        <v>19</v>
      </c>
      <c r="B54" s="86"/>
      <c r="C54" s="130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17"/>
      <c r="BF54" s="17"/>
      <c r="BG54" s="44"/>
      <c r="BH54" s="44"/>
      <c r="BI54" s="44"/>
      <c r="BJ54" s="44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  <c r="CD54" s="92"/>
      <c r="CE54" s="92"/>
      <c r="CF54" s="92"/>
      <c r="CG54" s="92"/>
      <c r="CH54" s="92"/>
      <c r="CI54" s="92"/>
      <c r="CJ54" s="92"/>
      <c r="CK54" s="92"/>
      <c r="CL54" s="92"/>
      <c r="CM54" s="92"/>
      <c r="CN54" s="92"/>
      <c r="CO54" s="92"/>
      <c r="CP54" s="92"/>
      <c r="CQ54" s="92"/>
      <c r="CR54" s="92"/>
      <c r="CS54" s="92"/>
      <c r="CT54" s="92"/>
      <c r="CU54" s="92"/>
      <c r="CV54" s="92"/>
      <c r="CW54" s="92"/>
      <c r="CX54" s="92"/>
      <c r="CY54" s="92"/>
      <c r="CZ54" s="92"/>
      <c r="DA54" s="92"/>
    </row>
    <row r="55" spans="1:105" x14ac:dyDescent="0.25">
      <c r="A55" s="4">
        <v>20</v>
      </c>
      <c r="B55" s="86"/>
      <c r="C55" s="130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17"/>
      <c r="BF55" s="17"/>
      <c r="BG55" s="44"/>
      <c r="BH55" s="44"/>
      <c r="BI55" s="44"/>
      <c r="BJ55" s="44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  <c r="CD55" s="92"/>
      <c r="CE55" s="92"/>
      <c r="CF55" s="92"/>
      <c r="CG55" s="92"/>
      <c r="CH55" s="92"/>
      <c r="CI55" s="92"/>
      <c r="CJ55" s="92"/>
      <c r="CK55" s="92"/>
      <c r="CL55" s="92"/>
      <c r="CM55" s="92"/>
      <c r="CN55" s="92"/>
      <c r="CO55" s="92"/>
      <c r="CP55" s="92"/>
      <c r="CQ55" s="92"/>
      <c r="CR55" s="92"/>
      <c r="CS55" s="92"/>
      <c r="CT55" s="92"/>
      <c r="CU55" s="92"/>
      <c r="CV55" s="92"/>
      <c r="CW55" s="92"/>
      <c r="CX55" s="92"/>
      <c r="CY55" s="92"/>
      <c r="CZ55" s="92"/>
      <c r="DA55" s="92"/>
    </row>
    <row r="56" spans="1:105" x14ac:dyDescent="0.25">
      <c r="A56" s="4">
        <v>21</v>
      </c>
      <c r="B56" s="86"/>
      <c r="C56" s="130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17"/>
      <c r="BF56" s="17"/>
      <c r="BG56" s="44"/>
      <c r="BH56" s="44"/>
      <c r="BI56" s="44"/>
      <c r="BJ56" s="44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  <c r="CD56" s="92"/>
      <c r="CE56" s="92"/>
      <c r="CF56" s="92"/>
      <c r="CG56" s="92"/>
      <c r="CH56" s="92"/>
      <c r="CI56" s="92"/>
      <c r="CJ56" s="92"/>
      <c r="CK56" s="92"/>
      <c r="CL56" s="92"/>
      <c r="CM56" s="92"/>
      <c r="CN56" s="92"/>
      <c r="CO56" s="92"/>
      <c r="CP56" s="92"/>
      <c r="CQ56" s="92"/>
      <c r="CR56" s="92"/>
      <c r="CS56" s="92"/>
      <c r="CT56" s="92"/>
      <c r="CU56" s="92"/>
      <c r="CV56" s="92"/>
      <c r="CW56" s="92"/>
      <c r="CX56" s="92"/>
      <c r="CY56" s="92"/>
      <c r="CZ56" s="92"/>
      <c r="DA56" s="92"/>
    </row>
    <row r="57" spans="1:105" x14ac:dyDescent="0.25">
      <c r="A57" s="4">
        <v>22</v>
      </c>
      <c r="B57" s="86"/>
      <c r="C57" s="130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17"/>
      <c r="BF57" s="17"/>
      <c r="BG57" s="44"/>
      <c r="BH57" s="44"/>
      <c r="BI57" s="44"/>
      <c r="BJ57" s="44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  <c r="CD57" s="92"/>
      <c r="CE57" s="92"/>
      <c r="CF57" s="92"/>
      <c r="CG57" s="92"/>
      <c r="CH57" s="92"/>
      <c r="CI57" s="92"/>
      <c r="CJ57" s="92"/>
      <c r="CK57" s="92"/>
      <c r="CL57" s="92"/>
      <c r="CM57" s="92"/>
      <c r="CN57" s="92"/>
      <c r="CO57" s="92"/>
      <c r="CP57" s="92"/>
      <c r="CQ57" s="92"/>
      <c r="CR57" s="92"/>
      <c r="CS57" s="92"/>
      <c r="CT57" s="92"/>
      <c r="CU57" s="92"/>
      <c r="CV57" s="92"/>
      <c r="CW57" s="92"/>
      <c r="CX57" s="92"/>
      <c r="CY57" s="92"/>
      <c r="CZ57" s="92"/>
      <c r="DA57" s="92"/>
    </row>
    <row r="58" spans="1:105" x14ac:dyDescent="0.25">
      <c r="A58" s="4">
        <v>23</v>
      </c>
      <c r="B58" s="86"/>
      <c r="C58" s="130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17"/>
      <c r="BF58" s="17"/>
      <c r="BG58" s="44"/>
      <c r="BH58" s="44"/>
      <c r="BI58" s="44"/>
      <c r="BJ58" s="44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  <c r="CD58" s="92"/>
      <c r="CE58" s="92"/>
      <c r="CF58" s="92"/>
      <c r="CG58" s="92"/>
      <c r="CH58" s="92"/>
      <c r="CI58" s="92"/>
      <c r="CJ58" s="92"/>
      <c r="CK58" s="92"/>
      <c r="CL58" s="92"/>
      <c r="CM58" s="92"/>
      <c r="CN58" s="92"/>
      <c r="CO58" s="92"/>
      <c r="CP58" s="92"/>
      <c r="CQ58" s="92"/>
      <c r="CR58" s="92"/>
      <c r="CS58" s="92"/>
      <c r="CT58" s="92"/>
      <c r="CU58" s="92"/>
      <c r="CV58" s="92"/>
      <c r="CW58" s="92"/>
      <c r="CX58" s="92"/>
      <c r="CY58" s="92"/>
      <c r="CZ58" s="92"/>
      <c r="DA58" s="92"/>
    </row>
    <row r="59" spans="1:105" x14ac:dyDescent="0.25">
      <c r="A59" s="4">
        <v>24</v>
      </c>
      <c r="B59" s="86"/>
      <c r="C59" s="130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17"/>
      <c r="BF59" s="17"/>
      <c r="BG59" s="44"/>
      <c r="BH59" s="44"/>
      <c r="BI59" s="44"/>
      <c r="BJ59" s="44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  <c r="CD59" s="92"/>
      <c r="CE59" s="92"/>
      <c r="CF59" s="92"/>
      <c r="CG59" s="92"/>
      <c r="CH59" s="92"/>
      <c r="CI59" s="92"/>
      <c r="CJ59" s="92"/>
      <c r="CK59" s="92"/>
      <c r="CL59" s="92"/>
      <c r="CM59" s="92"/>
      <c r="CN59" s="92"/>
      <c r="CO59" s="92"/>
      <c r="CP59" s="92"/>
      <c r="CQ59" s="92"/>
      <c r="CR59" s="92"/>
      <c r="CS59" s="92"/>
      <c r="CT59" s="92"/>
      <c r="CU59" s="92"/>
      <c r="CV59" s="92"/>
      <c r="CW59" s="92"/>
      <c r="CX59" s="92"/>
      <c r="CY59" s="92"/>
      <c r="CZ59" s="92"/>
      <c r="DA59" s="92"/>
    </row>
    <row r="60" spans="1:105" x14ac:dyDescent="0.25">
      <c r="A60" s="4">
        <v>25</v>
      </c>
      <c r="B60" s="86"/>
      <c r="C60" s="130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17"/>
      <c r="BF60" s="17"/>
      <c r="BG60" s="44"/>
      <c r="BH60" s="44"/>
      <c r="BI60" s="44"/>
      <c r="BJ60" s="44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  <c r="CD60" s="92"/>
      <c r="CE60" s="92"/>
      <c r="CF60" s="92"/>
      <c r="CG60" s="92"/>
      <c r="CH60" s="92"/>
      <c r="CI60" s="92"/>
      <c r="CJ60" s="92"/>
      <c r="CK60" s="92"/>
      <c r="CL60" s="92"/>
      <c r="CM60" s="92"/>
      <c r="CN60" s="92"/>
      <c r="CO60" s="92"/>
      <c r="CP60" s="92"/>
      <c r="CQ60" s="92"/>
      <c r="CR60" s="92"/>
      <c r="CS60" s="92"/>
      <c r="CT60" s="92"/>
      <c r="CU60" s="92"/>
      <c r="CV60" s="92"/>
      <c r="CW60" s="92"/>
      <c r="CX60" s="92"/>
      <c r="CY60" s="92"/>
      <c r="CZ60" s="92"/>
      <c r="DA60" s="92"/>
    </row>
    <row r="61" spans="1:105" x14ac:dyDescent="0.25">
      <c r="A61" s="4">
        <v>26</v>
      </c>
      <c r="B61" s="86"/>
      <c r="C61" s="130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17"/>
      <c r="BF61" s="17"/>
      <c r="BG61" s="44"/>
      <c r="BH61" s="44"/>
      <c r="BI61" s="44"/>
      <c r="BJ61" s="44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  <c r="CD61" s="92"/>
      <c r="CE61" s="92"/>
      <c r="CF61" s="92"/>
      <c r="CG61" s="92"/>
      <c r="CH61" s="92"/>
      <c r="CI61" s="92"/>
      <c r="CJ61" s="92"/>
      <c r="CK61" s="92"/>
      <c r="CL61" s="92"/>
      <c r="CM61" s="92"/>
      <c r="CN61" s="92"/>
      <c r="CO61" s="92"/>
      <c r="CP61" s="92"/>
      <c r="CQ61" s="92"/>
      <c r="CR61" s="92"/>
      <c r="CS61" s="92"/>
      <c r="CT61" s="92"/>
      <c r="CU61" s="92"/>
      <c r="CV61" s="92"/>
      <c r="CW61" s="92"/>
      <c r="CX61" s="92"/>
      <c r="CY61" s="92"/>
      <c r="CZ61" s="92"/>
      <c r="DA61" s="92"/>
    </row>
    <row r="62" spans="1:105" x14ac:dyDescent="0.25">
      <c r="A62" s="4">
        <v>27</v>
      </c>
      <c r="B62" s="86"/>
      <c r="C62" s="130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17"/>
      <c r="BF62" s="17"/>
      <c r="BG62" s="44"/>
      <c r="BH62" s="44"/>
      <c r="BI62" s="44"/>
      <c r="BJ62" s="44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  <c r="CD62" s="92"/>
      <c r="CE62" s="92"/>
      <c r="CF62" s="92"/>
      <c r="CG62" s="92"/>
      <c r="CH62" s="92"/>
      <c r="CI62" s="92"/>
      <c r="CJ62" s="92"/>
      <c r="CK62" s="92"/>
      <c r="CL62" s="92"/>
      <c r="CM62" s="92"/>
      <c r="CN62" s="92"/>
      <c r="CO62" s="92"/>
      <c r="CP62" s="92"/>
      <c r="CQ62" s="92"/>
      <c r="CR62" s="92"/>
      <c r="CS62" s="92"/>
      <c r="CT62" s="92"/>
      <c r="CU62" s="92"/>
      <c r="CV62" s="92"/>
      <c r="CW62" s="92"/>
      <c r="CX62" s="92"/>
      <c r="CY62" s="92"/>
      <c r="CZ62" s="92"/>
      <c r="DA62" s="92"/>
    </row>
    <row r="63" spans="1:105" x14ac:dyDescent="0.25">
      <c r="A63" s="4">
        <v>28</v>
      </c>
      <c r="B63" s="86"/>
      <c r="C63" s="130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17"/>
      <c r="BF63" s="17"/>
      <c r="BG63" s="44"/>
      <c r="BH63" s="44"/>
      <c r="BI63" s="44"/>
      <c r="BJ63" s="44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  <c r="CD63" s="92"/>
      <c r="CE63" s="92"/>
      <c r="CF63" s="92"/>
      <c r="CG63" s="92"/>
      <c r="CH63" s="92"/>
      <c r="CI63" s="92"/>
      <c r="CJ63" s="92"/>
      <c r="CK63" s="92"/>
      <c r="CL63" s="92"/>
      <c r="CM63" s="92"/>
      <c r="CN63" s="92"/>
      <c r="CO63" s="92"/>
      <c r="CP63" s="92"/>
      <c r="CQ63" s="92"/>
      <c r="CR63" s="92"/>
      <c r="CS63" s="92"/>
      <c r="CT63" s="92"/>
      <c r="CU63" s="92"/>
      <c r="CV63" s="92"/>
      <c r="CW63" s="92"/>
      <c r="CX63" s="92"/>
      <c r="CY63" s="92"/>
      <c r="CZ63" s="92"/>
      <c r="DA63" s="92"/>
    </row>
    <row r="64" spans="1:105" x14ac:dyDescent="0.25">
      <c r="A64" s="4">
        <v>29</v>
      </c>
      <c r="B64" s="86"/>
      <c r="C64" s="130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17"/>
      <c r="BF64" s="17"/>
      <c r="BG64" s="44"/>
      <c r="BH64" s="44"/>
      <c r="BI64" s="44"/>
      <c r="BJ64" s="44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  <c r="CD64" s="92"/>
      <c r="CE64" s="92"/>
      <c r="CF64" s="92"/>
      <c r="CG64" s="92"/>
      <c r="CH64" s="92"/>
      <c r="CI64" s="92"/>
      <c r="CJ64" s="92"/>
      <c r="CK64" s="92"/>
      <c r="CL64" s="92"/>
      <c r="CM64" s="92"/>
      <c r="CN64" s="92"/>
      <c r="CO64" s="92"/>
      <c r="CP64" s="92"/>
      <c r="CQ64" s="92"/>
      <c r="CR64" s="92"/>
      <c r="CS64" s="92"/>
      <c r="CT64" s="92"/>
      <c r="CU64" s="92"/>
      <c r="CV64" s="92"/>
      <c r="CW64" s="92"/>
      <c r="CX64" s="92"/>
      <c r="CY64" s="92"/>
      <c r="CZ64" s="92"/>
      <c r="DA64" s="92"/>
    </row>
    <row r="65" spans="1:162" x14ac:dyDescent="0.25">
      <c r="A65" s="4">
        <v>30</v>
      </c>
      <c r="B65" s="86"/>
      <c r="C65" s="130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17"/>
      <c r="BF65" s="17"/>
      <c r="BG65" s="44"/>
      <c r="BH65" s="44"/>
      <c r="BI65" s="44"/>
      <c r="BJ65" s="44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  <c r="CD65" s="92"/>
      <c r="CE65" s="92"/>
      <c r="CF65" s="92"/>
      <c r="CG65" s="92"/>
      <c r="CH65" s="92"/>
      <c r="CI65" s="92"/>
      <c r="CJ65" s="92"/>
      <c r="CK65" s="92"/>
      <c r="CL65" s="92"/>
      <c r="CM65" s="92"/>
      <c r="CN65" s="92"/>
      <c r="CO65" s="92"/>
      <c r="CP65" s="92"/>
      <c r="CQ65" s="92"/>
      <c r="CR65" s="92"/>
      <c r="CS65" s="92"/>
      <c r="CT65" s="92"/>
      <c r="CU65" s="92"/>
      <c r="CV65" s="92"/>
      <c r="CW65" s="92"/>
      <c r="CX65" s="92"/>
      <c r="CY65" s="92"/>
      <c r="CZ65" s="92"/>
      <c r="DA65" s="92"/>
    </row>
    <row r="68" spans="1:162" x14ac:dyDescent="0.25"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  <c r="DT68" s="134"/>
      <c r="DU68" s="134"/>
      <c r="DV68" s="134"/>
    </row>
    <row r="69" spans="1:162" x14ac:dyDescent="0.25"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  <c r="DU69" s="44"/>
      <c r="EC69" s="136"/>
      <c r="ED69" s="136"/>
      <c r="EE69" s="136"/>
      <c r="EF69" s="136"/>
      <c r="EG69" s="136"/>
      <c r="EH69" s="136"/>
      <c r="EI69" s="136"/>
      <c r="EJ69" s="136"/>
      <c r="EK69" s="136"/>
      <c r="EL69" s="136"/>
      <c r="EM69" s="136"/>
      <c r="EN69" s="136"/>
      <c r="EO69" s="136"/>
      <c r="EP69" s="136"/>
      <c r="EQ69" s="136"/>
      <c r="ER69" s="136"/>
      <c r="ES69" s="136"/>
      <c r="ET69" s="136"/>
      <c r="EU69" s="136"/>
      <c r="EV69" s="136"/>
      <c r="EW69" s="136"/>
      <c r="EX69" s="136"/>
      <c r="EY69" s="136"/>
      <c r="EZ69" s="136"/>
      <c r="FA69" s="136"/>
      <c r="FB69" s="136"/>
      <c r="FC69" s="136"/>
      <c r="FD69" s="136"/>
      <c r="FE69" s="136"/>
      <c r="FF69" s="136"/>
    </row>
    <row r="70" spans="1:162" x14ac:dyDescent="0.25">
      <c r="CR70" s="44"/>
      <c r="CS70" s="44"/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44"/>
      <c r="DN70" s="44"/>
      <c r="DO70" s="44"/>
      <c r="DP70" s="44"/>
      <c r="DQ70" s="44"/>
      <c r="DR70" s="44"/>
      <c r="DS70" s="44"/>
      <c r="DT70" s="44"/>
      <c r="DU70" s="44"/>
      <c r="EC70" s="136"/>
      <c r="ED70" s="136"/>
      <c r="EE70" s="136"/>
      <c r="EF70" s="136"/>
      <c r="EG70" s="136"/>
      <c r="EH70" s="136"/>
      <c r="EI70" s="136"/>
      <c r="EJ70" s="136"/>
      <c r="EK70" s="136"/>
      <c r="EL70" s="136"/>
      <c r="EM70" s="136"/>
      <c r="EN70" s="136"/>
      <c r="EO70" s="136"/>
      <c r="EP70" s="136"/>
      <c r="EQ70" s="136"/>
      <c r="ER70" s="136"/>
      <c r="ES70" s="136"/>
      <c r="ET70" s="136"/>
      <c r="EU70" s="136"/>
      <c r="EV70" s="136"/>
      <c r="EW70" s="136"/>
      <c r="EX70" s="136"/>
      <c r="EY70" s="136"/>
      <c r="EZ70" s="136"/>
      <c r="FA70" s="136"/>
      <c r="FB70" s="136"/>
      <c r="FC70" s="136"/>
      <c r="FD70" s="136"/>
      <c r="FE70" s="136"/>
      <c r="FF70" s="136"/>
    </row>
    <row r="72" spans="1:162" x14ac:dyDescent="0.25">
      <c r="S72" s="133" t="s">
        <v>127</v>
      </c>
      <c r="T72" s="133"/>
      <c r="U72" s="133" t="s">
        <v>120</v>
      </c>
      <c r="V72" s="133"/>
      <c r="W72" s="133"/>
      <c r="X72" s="133"/>
      <c r="Z72" s="44"/>
      <c r="CR72" s="44"/>
      <c r="EC72" s="44"/>
    </row>
    <row r="73" spans="1:162" ht="38.25" x14ac:dyDescent="0.25">
      <c r="E73" s="13" t="s">
        <v>4</v>
      </c>
      <c r="F73" s="41" t="s">
        <v>15</v>
      </c>
      <c r="G73" s="98" t="s">
        <v>117</v>
      </c>
      <c r="H73" s="98" t="s">
        <v>13</v>
      </c>
      <c r="I73" s="98" t="s">
        <v>8</v>
      </c>
      <c r="J73" s="98" t="s">
        <v>9</v>
      </c>
      <c r="K73" s="98" t="s">
        <v>12</v>
      </c>
      <c r="L73" s="98" t="s">
        <v>10</v>
      </c>
      <c r="M73" s="98" t="s">
        <v>11</v>
      </c>
      <c r="N73" s="98" t="s">
        <v>114</v>
      </c>
      <c r="O73" s="99" t="s">
        <v>107</v>
      </c>
      <c r="P73" s="100" t="s">
        <v>108</v>
      </c>
      <c r="Q73" s="41" t="s">
        <v>115</v>
      </c>
      <c r="R73" s="120" t="s">
        <v>119</v>
      </c>
      <c r="S73" s="120" t="s">
        <v>125</v>
      </c>
      <c r="T73" s="120" t="s">
        <v>126</v>
      </c>
      <c r="U73" s="120" t="s">
        <v>125</v>
      </c>
      <c r="V73" s="120" t="s">
        <v>126</v>
      </c>
      <c r="W73" s="120"/>
      <c r="X73" s="120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  <c r="CD73" s="92"/>
      <c r="CE73" s="92"/>
      <c r="CF73" s="92"/>
      <c r="CG73" s="92"/>
      <c r="CH73" s="92"/>
      <c r="CI73" s="92"/>
      <c r="CJ73" s="92"/>
      <c r="CK73" s="92"/>
      <c r="CL73" s="92"/>
      <c r="CM73" s="92"/>
      <c r="CN73" s="92"/>
      <c r="CR73" s="92"/>
      <c r="CS73" s="92"/>
      <c r="CT73" s="92"/>
      <c r="CU73" s="92"/>
      <c r="CV73" s="92"/>
      <c r="CW73" s="92"/>
      <c r="CX73" s="92"/>
      <c r="CY73" s="92"/>
      <c r="CZ73" s="92"/>
      <c r="DA73" s="92"/>
      <c r="DB73" s="92"/>
      <c r="DC73" s="92"/>
      <c r="DD73" s="92"/>
      <c r="DE73" s="92"/>
      <c r="DF73" s="92"/>
      <c r="DG73" s="92"/>
      <c r="DH73" s="92"/>
      <c r="DI73" s="92"/>
      <c r="DJ73" s="92"/>
      <c r="DK73" s="92"/>
      <c r="DL73" s="92"/>
      <c r="DM73" s="92"/>
      <c r="DN73" s="92"/>
      <c r="DO73" s="92"/>
      <c r="DP73" s="92"/>
      <c r="DQ73" s="92"/>
      <c r="DR73" s="92"/>
      <c r="DS73" s="92"/>
      <c r="DT73" s="92"/>
      <c r="DU73" s="92"/>
      <c r="EC73" s="92"/>
      <c r="ED73" s="92"/>
      <c r="EE73" s="92"/>
      <c r="EF73" s="92"/>
      <c r="EG73" s="92"/>
      <c r="EH73" s="92"/>
      <c r="EI73" s="92"/>
      <c r="EJ73" s="92"/>
      <c r="EK73" s="92"/>
      <c r="EL73" s="92"/>
      <c r="EM73" s="92"/>
      <c r="EN73" s="92"/>
      <c r="EO73" s="92"/>
      <c r="EP73" s="92"/>
      <c r="EQ73" s="92"/>
      <c r="ER73" s="92"/>
      <c r="ES73" s="92"/>
      <c r="ET73" s="92"/>
      <c r="EU73" s="92"/>
      <c r="EV73" s="92"/>
      <c r="EW73" s="92"/>
      <c r="EX73" s="92"/>
      <c r="EY73" s="92"/>
      <c r="EZ73" s="92"/>
      <c r="FA73" s="92"/>
      <c r="FB73" s="92"/>
      <c r="FC73" s="92"/>
      <c r="FD73" s="92"/>
      <c r="FE73" s="92"/>
      <c r="FF73" s="92"/>
    </row>
    <row r="74" spans="1:162" x14ac:dyDescent="0.25">
      <c r="E74" s="117">
        <f>'Priame výdavky'!A8</f>
        <v>0</v>
      </c>
      <c r="F74" s="118">
        <f>'Priame výdavky'!B8</f>
        <v>0</v>
      </c>
      <c r="G74" s="119">
        <f>'Priame výdavky'!C8</f>
        <v>0</v>
      </c>
      <c r="H74" s="119">
        <f>'Priame výdavky'!D8</f>
        <v>0</v>
      </c>
      <c r="I74" s="119">
        <f>'Priame výdavky'!E8</f>
        <v>0</v>
      </c>
      <c r="J74" s="119" t="str">
        <f>'Priame výdavky'!F8</f>
        <v/>
      </c>
      <c r="K74" s="119">
        <f>'Priame výdavky'!G8</f>
        <v>0</v>
      </c>
      <c r="L74" s="119">
        <f>'Priame výdavky'!H8</f>
        <v>0</v>
      </c>
      <c r="M74" s="119" t="str">
        <f>'Priame výdavky'!I8</f>
        <v/>
      </c>
      <c r="N74" s="119" t="str">
        <f>'Priame výdavky'!J8</f>
        <v/>
      </c>
      <c r="O74" s="117">
        <f>'Priame výdavky'!K8</f>
        <v>0</v>
      </c>
      <c r="P74" s="117" t="str">
        <f>'Priame výdavky'!L8</f>
        <v/>
      </c>
      <c r="Q74" s="117" t="str">
        <f>'Priame výdavky'!M8</f>
        <v/>
      </c>
      <c r="R74" t="str">
        <f>E74&amp;G74</f>
        <v>00</v>
      </c>
      <c r="S74" s="16">
        <f t="array" ref="S74">MIN(IF($R$74:$R$153=R74,$H$74:$H$153))</f>
        <v>0</v>
      </c>
      <c r="T74" s="16">
        <f t="array" ref="T74">MAX(IF($R$74:$R$153=R74,$H$74:$H$153))</f>
        <v>0</v>
      </c>
      <c r="U74" s="16">
        <f t="array" ref="U74">MIN(IF($R$74:$R$153=R74,$K$74:$K$153))</f>
        <v>0</v>
      </c>
      <c r="V74" s="16">
        <f t="array" ref="V74">MAX(IF($R$74:$R$153=R74,$K$74:$K$153))</f>
        <v>0</v>
      </c>
      <c r="W74" s="120" t="b">
        <f>IF(SUMIFS($K$74:$K$153,$R$74:$R$153,R74)&gt;5,"chyba",IF(AND(T74&gt;=5,V74&gt;5),"chyba",IF(AND(T74&lt;5,V74&gt;T74),"chyba",IF(SUMIFS($K$74:$K$153,$R$74:$R$153,R74)&gt;T74,"chyba",IF(AND(V74&lt;5,SUMIFS($K$74:$K$153,$R$74:$R$153,R74)&gt;V74),"chyba")))))</f>
        <v>0</v>
      </c>
      <c r="X74" s="16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127"/>
      <c r="BE74" s="120"/>
      <c r="BF74" s="120"/>
      <c r="BG74" s="127"/>
      <c r="BH74" s="127"/>
      <c r="BI74" s="127"/>
      <c r="BJ74" s="127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  <c r="CD74" s="92"/>
      <c r="CE74" s="92"/>
      <c r="CF74" s="92"/>
      <c r="CG74" s="92"/>
      <c r="CH74" s="92"/>
      <c r="CI74" s="92"/>
      <c r="CJ74" s="92"/>
      <c r="CK74" s="92"/>
      <c r="CL74" s="92"/>
      <c r="CM74" s="92"/>
      <c r="CN74" s="92"/>
      <c r="CR74" s="92"/>
      <c r="CS74" s="92"/>
      <c r="CT74" s="92"/>
      <c r="CU74" s="92"/>
      <c r="CV74" s="92"/>
      <c r="CW74" s="92"/>
      <c r="CX74" s="92"/>
      <c r="CY74" s="92"/>
      <c r="CZ74" s="92"/>
      <c r="DA74" s="92"/>
      <c r="DB74" s="92"/>
      <c r="DC74" s="92"/>
      <c r="DD74" s="92"/>
      <c r="DE74" s="92"/>
      <c r="DF74" s="92"/>
      <c r="DG74" s="92"/>
      <c r="DH74" s="92"/>
      <c r="DI74" s="92"/>
      <c r="DJ74" s="92"/>
      <c r="DK74" s="92"/>
      <c r="DL74" s="92"/>
      <c r="DM74" s="92"/>
      <c r="DN74" s="92"/>
      <c r="DO74" s="92"/>
      <c r="DP74" s="92"/>
      <c r="DQ74" s="92"/>
      <c r="DR74" s="92"/>
      <c r="DS74" s="92"/>
      <c r="DT74" s="92"/>
      <c r="DU74" s="92"/>
      <c r="DV74" s="127"/>
      <c r="EC74" s="127"/>
      <c r="ED74" s="127"/>
      <c r="EE74" s="127"/>
      <c r="EF74" s="127"/>
      <c r="EG74" s="127"/>
      <c r="EH74" s="127"/>
      <c r="EI74" s="127"/>
      <c r="EJ74" s="127"/>
      <c r="EK74" s="127"/>
      <c r="EL74" s="127"/>
      <c r="EM74" s="127"/>
      <c r="EN74" s="127"/>
      <c r="EO74" s="127"/>
      <c r="EP74" s="127"/>
      <c r="EQ74" s="127"/>
      <c r="ER74" s="127"/>
      <c r="ES74" s="127"/>
      <c r="ET74" s="127"/>
      <c r="EU74" s="127"/>
      <c r="EV74" s="127"/>
      <c r="EW74" s="127"/>
      <c r="EX74" s="127"/>
      <c r="EY74" s="127"/>
      <c r="EZ74" s="127"/>
      <c r="FA74" s="127"/>
      <c r="FB74" s="127"/>
      <c r="FC74" s="127"/>
      <c r="FD74" s="127"/>
      <c r="FE74" s="127"/>
      <c r="FF74" s="127"/>
    </row>
    <row r="75" spans="1:162" x14ac:dyDescent="0.25">
      <c r="E75" s="117">
        <f>'Priame výdavky'!A9</f>
        <v>0</v>
      </c>
      <c r="F75" s="118">
        <f>'Priame výdavky'!B9</f>
        <v>0</v>
      </c>
      <c r="G75" s="119">
        <f>'Priame výdavky'!C9</f>
        <v>0</v>
      </c>
      <c r="H75" s="119">
        <f>'Priame výdavky'!D9</f>
        <v>0</v>
      </c>
      <c r="I75" s="119">
        <f>'Priame výdavky'!E9</f>
        <v>0</v>
      </c>
      <c r="J75" s="119" t="str">
        <f>'Priame výdavky'!F9</f>
        <v/>
      </c>
      <c r="K75" s="119">
        <f>'Priame výdavky'!G9</f>
        <v>0</v>
      </c>
      <c r="L75" s="119">
        <f>'Priame výdavky'!H9</f>
        <v>0</v>
      </c>
      <c r="M75" s="119" t="str">
        <f>'Priame výdavky'!I9</f>
        <v/>
      </c>
      <c r="N75" s="119" t="str">
        <f>'Priame výdavky'!J9</f>
        <v/>
      </c>
      <c r="O75" s="117">
        <f>'Priame výdavky'!K9</f>
        <v>0</v>
      </c>
      <c r="P75" s="117" t="str">
        <f>'Priame výdavky'!L9</f>
        <v/>
      </c>
      <c r="Q75" s="117" t="str">
        <f>'Priame výdavky'!M9</f>
        <v/>
      </c>
      <c r="R75" t="str">
        <f t="shared" ref="R75:R138" si="1">E75&amp;G75</f>
        <v>00</v>
      </c>
      <c r="S75" s="16">
        <f t="array" ref="S75">MIN(IF($R$74:$R$153=R75,$H$74:$H$153))</f>
        <v>0</v>
      </c>
      <c r="T75" s="16">
        <f t="array" ref="T75">MAX(IF($R$74:$R$153=R75,$H$74:$H$153))</f>
        <v>0</v>
      </c>
      <c r="U75" s="16">
        <f t="array" ref="U75">MIN(IF($R$74:$R$153=R75,$K$74:$K$153))</f>
        <v>0</v>
      </c>
      <c r="V75" s="16">
        <f t="array" ref="V75">MAX(IF($R$74:$R$153=R75,$K$74:$K$153))</f>
        <v>0</v>
      </c>
      <c r="W75" s="120" t="b">
        <f t="shared" ref="W75:W138" si="2">IF(SUMIFS($K$74:$K$153,$R$74:$R$153,R75)&gt;5,"chyba",IF(AND(T75&gt;=5,V75&gt;5),"chyba",IF(AND(T75&lt;5,V75&gt;T75),"chyba",IF(SUMIFS($K$74:$K$153,$R$74:$R$153,R75)&gt;T75,"chyba",IF(AND(V75&lt;5,SUMIFS($K$74:$K$153,$R$74:$R$153,R75)&gt;V75),"chyba")))))</f>
        <v>0</v>
      </c>
      <c r="X75" s="16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127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  <c r="CD75" s="92"/>
      <c r="CE75" s="92"/>
      <c r="CF75" s="92"/>
      <c r="CG75" s="92"/>
      <c r="CH75" s="92"/>
      <c r="CI75" s="92"/>
      <c r="CJ75" s="92"/>
      <c r="CK75" s="92"/>
      <c r="CL75" s="92"/>
      <c r="CM75" s="92"/>
      <c r="CN75" s="92"/>
      <c r="CR75" s="92"/>
      <c r="CS75" s="92"/>
      <c r="CT75" s="92"/>
      <c r="CU75" s="92"/>
      <c r="CV75" s="92"/>
      <c r="CW75" s="92"/>
      <c r="CX75" s="92"/>
      <c r="CY75" s="92"/>
      <c r="CZ75" s="92"/>
      <c r="DA75" s="92"/>
      <c r="DB75" s="92"/>
      <c r="DC75" s="92"/>
      <c r="DD75" s="92"/>
      <c r="DE75" s="92"/>
      <c r="DF75" s="92"/>
      <c r="DG75" s="92"/>
      <c r="DH75" s="92"/>
      <c r="DI75" s="92"/>
      <c r="DJ75" s="92"/>
      <c r="DK75" s="92"/>
      <c r="DL75" s="92"/>
      <c r="DM75" s="92"/>
      <c r="DN75" s="92"/>
      <c r="DO75" s="92"/>
      <c r="DP75" s="92"/>
      <c r="DQ75" s="92"/>
      <c r="DR75" s="92"/>
      <c r="DS75" s="92"/>
      <c r="DT75" s="92"/>
      <c r="DU75" s="92"/>
      <c r="DV75" s="127"/>
      <c r="EC75" s="127"/>
      <c r="ED75" s="127"/>
      <c r="EE75" s="127"/>
      <c r="EF75" s="127"/>
      <c r="EG75" s="127"/>
      <c r="EH75" s="127"/>
      <c r="EI75" s="127"/>
      <c r="EJ75" s="127"/>
      <c r="EK75" s="127"/>
      <c r="EL75" s="127"/>
      <c r="EM75" s="127"/>
      <c r="EN75" s="127"/>
      <c r="EO75" s="127"/>
      <c r="EP75" s="127"/>
      <c r="EQ75" s="127"/>
      <c r="ER75" s="127"/>
      <c r="ES75" s="127"/>
      <c r="ET75" s="127"/>
      <c r="EU75" s="127"/>
      <c r="EV75" s="127"/>
      <c r="EW75" s="127"/>
      <c r="EX75" s="127"/>
      <c r="EY75" s="127"/>
      <c r="EZ75" s="127"/>
      <c r="FA75" s="127"/>
      <c r="FB75" s="127"/>
      <c r="FC75" s="127"/>
      <c r="FD75" s="127"/>
      <c r="FE75" s="127"/>
      <c r="FF75" s="127"/>
    </row>
    <row r="76" spans="1:162" x14ac:dyDescent="0.25">
      <c r="E76" s="117">
        <f>'Priame výdavky'!A10</f>
        <v>0</v>
      </c>
      <c r="F76" s="118">
        <f>'Priame výdavky'!B10</f>
        <v>0</v>
      </c>
      <c r="G76" s="119">
        <f>'Priame výdavky'!C10</f>
        <v>0</v>
      </c>
      <c r="H76" s="119">
        <f>'Priame výdavky'!D10</f>
        <v>0</v>
      </c>
      <c r="I76" s="119">
        <f>'Priame výdavky'!E10</f>
        <v>0</v>
      </c>
      <c r="J76" s="119" t="str">
        <f>'Priame výdavky'!F10</f>
        <v/>
      </c>
      <c r="K76" s="119">
        <f>'Priame výdavky'!G10</f>
        <v>0</v>
      </c>
      <c r="L76" s="119">
        <f>'Priame výdavky'!H10</f>
        <v>0</v>
      </c>
      <c r="M76" s="119" t="str">
        <f>'Priame výdavky'!I10</f>
        <v/>
      </c>
      <c r="N76" s="119" t="str">
        <f>'Priame výdavky'!J10</f>
        <v/>
      </c>
      <c r="O76" s="117">
        <f>'Priame výdavky'!K10</f>
        <v>0</v>
      </c>
      <c r="P76" s="117" t="str">
        <f>'Priame výdavky'!L10</f>
        <v/>
      </c>
      <c r="Q76" s="117" t="str">
        <f>'Priame výdavky'!M10</f>
        <v/>
      </c>
      <c r="R76" t="str">
        <f t="shared" si="1"/>
        <v>00</v>
      </c>
      <c r="S76" s="16">
        <f t="array" ref="S76">MIN(IF($R$74:$R$153=R76,$H$74:$H$153))</f>
        <v>0</v>
      </c>
      <c r="T76" s="16">
        <f t="array" ref="T76">MAX(IF($R$74:$R$153=R76,$H$74:$H$153))</f>
        <v>0</v>
      </c>
      <c r="U76" s="16">
        <f t="array" ref="U76">MIN(IF($R$74:$R$153=R76,$K$74:$K$153))</f>
        <v>0</v>
      </c>
      <c r="V76" s="16">
        <f t="array" ref="V76">MAX(IF($R$74:$R$153=R76,$K$74:$K$153))</f>
        <v>0</v>
      </c>
      <c r="W76" s="120" t="b">
        <f t="shared" si="2"/>
        <v>0</v>
      </c>
      <c r="X76" s="16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127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  <c r="CD76" s="92"/>
      <c r="CE76" s="92"/>
      <c r="CF76" s="92"/>
      <c r="CG76" s="92"/>
      <c r="CH76" s="92"/>
      <c r="CI76" s="92"/>
      <c r="CJ76" s="92"/>
      <c r="CK76" s="92"/>
      <c r="CL76" s="92"/>
      <c r="CM76" s="92"/>
      <c r="CN76" s="92"/>
      <c r="CR76" s="92"/>
      <c r="CS76" s="92"/>
      <c r="CT76" s="92"/>
      <c r="CU76" s="92"/>
      <c r="CV76" s="92"/>
      <c r="CW76" s="92"/>
      <c r="CX76" s="92"/>
      <c r="CY76" s="92"/>
      <c r="CZ76" s="92"/>
      <c r="DA76" s="92"/>
      <c r="DB76" s="92"/>
      <c r="DC76" s="92"/>
      <c r="DD76" s="92"/>
      <c r="DE76" s="92"/>
      <c r="DF76" s="92"/>
      <c r="DG76" s="92"/>
      <c r="DH76" s="92"/>
      <c r="DI76" s="92"/>
      <c r="DJ76" s="92"/>
      <c r="DK76" s="92"/>
      <c r="DL76" s="92"/>
      <c r="DM76" s="92"/>
      <c r="DN76" s="92"/>
      <c r="DO76" s="92"/>
      <c r="DP76" s="92"/>
      <c r="DQ76" s="92"/>
      <c r="DR76" s="92"/>
      <c r="DS76" s="92"/>
      <c r="DT76" s="92"/>
      <c r="DU76" s="92"/>
      <c r="DV76" s="127"/>
      <c r="EC76" s="127"/>
      <c r="ED76" s="127"/>
      <c r="EE76" s="127"/>
      <c r="EF76" s="127"/>
      <c r="EG76" s="127"/>
      <c r="EH76" s="127"/>
      <c r="EI76" s="127"/>
      <c r="EJ76" s="127"/>
      <c r="EK76" s="127"/>
      <c r="EL76" s="127"/>
      <c r="EM76" s="127"/>
      <c r="EN76" s="127"/>
      <c r="EO76" s="127"/>
      <c r="EP76" s="127"/>
      <c r="EQ76" s="127"/>
      <c r="ER76" s="127"/>
      <c r="ES76" s="127"/>
      <c r="ET76" s="127"/>
      <c r="EU76" s="127"/>
      <c r="EV76" s="127"/>
      <c r="EW76" s="127"/>
      <c r="EX76" s="127"/>
      <c r="EY76" s="127"/>
      <c r="EZ76" s="127"/>
      <c r="FA76" s="127"/>
      <c r="FB76" s="127"/>
      <c r="FC76" s="127"/>
      <c r="FD76" s="127"/>
      <c r="FE76" s="127"/>
      <c r="FF76" s="127"/>
    </row>
    <row r="77" spans="1:162" x14ac:dyDescent="0.25">
      <c r="E77" s="117">
        <f>'Priame výdavky'!A11</f>
        <v>0</v>
      </c>
      <c r="F77" s="118">
        <f>'Priame výdavky'!B11</f>
        <v>0</v>
      </c>
      <c r="G77" s="119">
        <f>'Priame výdavky'!C11</f>
        <v>0</v>
      </c>
      <c r="H77" s="119">
        <f>'Priame výdavky'!D11</f>
        <v>0</v>
      </c>
      <c r="I77" s="119">
        <f>'Priame výdavky'!E11</f>
        <v>0</v>
      </c>
      <c r="J77" s="119" t="str">
        <f>'Priame výdavky'!F11</f>
        <v/>
      </c>
      <c r="K77" s="119">
        <f>'Priame výdavky'!G11</f>
        <v>0</v>
      </c>
      <c r="L77" s="119">
        <f>'Priame výdavky'!H11</f>
        <v>0</v>
      </c>
      <c r="M77" s="119" t="str">
        <f>'Priame výdavky'!I11</f>
        <v/>
      </c>
      <c r="N77" s="119" t="str">
        <f>'Priame výdavky'!J11</f>
        <v/>
      </c>
      <c r="O77" s="117">
        <f>'Priame výdavky'!K11</f>
        <v>0</v>
      </c>
      <c r="P77" s="117" t="str">
        <f>'Priame výdavky'!L11</f>
        <v/>
      </c>
      <c r="Q77" s="117" t="str">
        <f>'Priame výdavky'!M11</f>
        <v/>
      </c>
      <c r="R77" t="str">
        <f t="shared" si="1"/>
        <v>00</v>
      </c>
      <c r="S77" s="16">
        <f t="array" ref="S77">MIN(IF($R$74:$R$153=R77,$H$74:$H$153))</f>
        <v>0</v>
      </c>
      <c r="T77" s="16">
        <f t="array" ref="T77">MAX(IF($R$74:$R$153=R77,$H$74:$H$153))</f>
        <v>0</v>
      </c>
      <c r="U77" s="16">
        <f t="array" ref="U77">MIN(IF($R$74:$R$153=R77,$K$74:$K$153))</f>
        <v>0</v>
      </c>
      <c r="V77" s="16">
        <f t="array" ref="V77">MAX(IF($R$74:$R$153=R77,$K$74:$K$153))</f>
        <v>0</v>
      </c>
      <c r="W77" s="120" t="b">
        <f t="shared" si="2"/>
        <v>0</v>
      </c>
      <c r="X77" s="16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127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  <c r="CD77" s="92"/>
      <c r="CE77" s="92"/>
      <c r="CF77" s="92"/>
      <c r="CG77" s="92"/>
      <c r="CH77" s="92"/>
      <c r="CI77" s="92"/>
      <c r="CJ77" s="92"/>
      <c r="CK77" s="92"/>
      <c r="CL77" s="92"/>
      <c r="CM77" s="92"/>
      <c r="CN77" s="92"/>
      <c r="CR77" s="92"/>
      <c r="CS77" s="92"/>
      <c r="CT77" s="92"/>
      <c r="CU77" s="92"/>
      <c r="CV77" s="92"/>
      <c r="CW77" s="92"/>
      <c r="CX77" s="92"/>
      <c r="CY77" s="92"/>
      <c r="CZ77" s="92"/>
      <c r="DA77" s="92"/>
      <c r="DB77" s="92"/>
      <c r="DC77" s="92"/>
      <c r="DD77" s="92"/>
      <c r="DE77" s="92"/>
      <c r="DF77" s="92"/>
      <c r="DG77" s="92"/>
      <c r="DH77" s="92"/>
      <c r="DI77" s="92"/>
      <c r="DJ77" s="92"/>
      <c r="DK77" s="92"/>
      <c r="DL77" s="92"/>
      <c r="DM77" s="92"/>
      <c r="DN77" s="92"/>
      <c r="DO77" s="92"/>
      <c r="DP77" s="92"/>
      <c r="DQ77" s="92"/>
      <c r="DR77" s="92"/>
      <c r="DS77" s="92"/>
      <c r="DT77" s="92"/>
      <c r="DU77" s="92"/>
      <c r="DV77" s="127"/>
      <c r="EC77" s="127"/>
      <c r="ED77" s="127"/>
      <c r="EE77" s="127"/>
      <c r="EF77" s="127"/>
      <c r="EG77" s="127"/>
      <c r="EH77" s="127"/>
      <c r="EI77" s="127"/>
      <c r="EJ77" s="127"/>
      <c r="EK77" s="127"/>
      <c r="EL77" s="127"/>
      <c r="EM77" s="127"/>
      <c r="EN77" s="127"/>
      <c r="EO77" s="127"/>
      <c r="EP77" s="127"/>
      <c r="EQ77" s="127"/>
      <c r="ER77" s="127"/>
      <c r="ES77" s="127"/>
      <c r="ET77" s="127"/>
      <c r="EU77" s="127"/>
      <c r="EV77" s="127"/>
      <c r="EW77" s="127"/>
      <c r="EX77" s="127"/>
      <c r="EY77" s="127"/>
      <c r="EZ77" s="127"/>
      <c r="FA77" s="127"/>
      <c r="FB77" s="127"/>
      <c r="FC77" s="127"/>
      <c r="FD77" s="127"/>
      <c r="FE77" s="127"/>
      <c r="FF77" s="127"/>
    </row>
    <row r="78" spans="1:162" x14ac:dyDescent="0.25">
      <c r="E78" s="117">
        <f>'Priame výdavky'!A12</f>
        <v>0</v>
      </c>
      <c r="F78" s="118">
        <f>'Priame výdavky'!B12</f>
        <v>0</v>
      </c>
      <c r="G78" s="119">
        <f>'Priame výdavky'!C12</f>
        <v>0</v>
      </c>
      <c r="H78" s="119">
        <f>'Priame výdavky'!D12</f>
        <v>0</v>
      </c>
      <c r="I78" s="119">
        <f>'Priame výdavky'!E12</f>
        <v>0</v>
      </c>
      <c r="J78" s="119" t="str">
        <f>'Priame výdavky'!F12</f>
        <v/>
      </c>
      <c r="K78" s="119">
        <f>'Priame výdavky'!G12</f>
        <v>0</v>
      </c>
      <c r="L78" s="119">
        <f>'Priame výdavky'!H12</f>
        <v>0</v>
      </c>
      <c r="M78" s="119" t="str">
        <f>'Priame výdavky'!I12</f>
        <v/>
      </c>
      <c r="N78" s="119" t="str">
        <f>'Priame výdavky'!J12</f>
        <v/>
      </c>
      <c r="O78" s="117">
        <f>'Priame výdavky'!K12</f>
        <v>0</v>
      </c>
      <c r="P78" s="117" t="str">
        <f>'Priame výdavky'!L12</f>
        <v/>
      </c>
      <c r="Q78" s="117" t="str">
        <f>'Priame výdavky'!M12</f>
        <v/>
      </c>
      <c r="R78" t="str">
        <f t="shared" si="1"/>
        <v>00</v>
      </c>
      <c r="S78" s="16">
        <f t="array" ref="S78">MIN(IF($R$74:$R$153=R78,$H$74:$H$153))</f>
        <v>0</v>
      </c>
      <c r="T78" s="16">
        <f t="array" ref="T78">MAX(IF($R$74:$R$153=R78,$H$74:$H$153))</f>
        <v>0</v>
      </c>
      <c r="U78" s="16">
        <f t="array" ref="U78">MIN(IF($R$74:$R$153=R78,$K$74:$K$153))</f>
        <v>0</v>
      </c>
      <c r="V78" s="16">
        <f t="array" ref="V78">MAX(IF($R$74:$R$153=R78,$K$74:$K$153))</f>
        <v>0</v>
      </c>
      <c r="W78" s="120" t="b">
        <f t="shared" si="2"/>
        <v>0</v>
      </c>
      <c r="X78" s="16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127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  <c r="CD78" s="92"/>
      <c r="CE78" s="92"/>
      <c r="CF78" s="92"/>
      <c r="CG78" s="92"/>
      <c r="CH78" s="92"/>
      <c r="CI78" s="92"/>
      <c r="CJ78" s="92"/>
      <c r="CK78" s="92"/>
      <c r="CL78" s="92"/>
      <c r="CM78" s="92"/>
      <c r="CN78" s="92"/>
      <c r="CR78" s="92"/>
      <c r="CS78" s="92"/>
      <c r="CT78" s="92"/>
      <c r="CU78" s="92"/>
      <c r="CV78" s="92"/>
      <c r="CW78" s="92"/>
      <c r="CX78" s="92"/>
      <c r="CY78" s="92"/>
      <c r="CZ78" s="92"/>
      <c r="DA78" s="92"/>
      <c r="DB78" s="92"/>
      <c r="DC78" s="92"/>
      <c r="DD78" s="92"/>
      <c r="DE78" s="92"/>
      <c r="DF78" s="92"/>
      <c r="DG78" s="92"/>
      <c r="DH78" s="92"/>
      <c r="DI78" s="92"/>
      <c r="DJ78" s="92"/>
      <c r="DK78" s="92"/>
      <c r="DL78" s="92"/>
      <c r="DM78" s="92"/>
      <c r="DN78" s="92"/>
      <c r="DO78" s="92"/>
      <c r="DP78" s="92"/>
      <c r="DQ78" s="92"/>
      <c r="DR78" s="92"/>
      <c r="DS78" s="92"/>
      <c r="DT78" s="92"/>
      <c r="DU78" s="92"/>
      <c r="DV78" s="127"/>
      <c r="EC78" s="127"/>
      <c r="ED78" s="127"/>
      <c r="EE78" s="127"/>
      <c r="EF78" s="127"/>
      <c r="EG78" s="127"/>
      <c r="EH78" s="127"/>
      <c r="EI78" s="127"/>
      <c r="EJ78" s="127"/>
      <c r="EK78" s="127"/>
      <c r="EL78" s="127"/>
      <c r="EM78" s="127"/>
      <c r="EN78" s="127"/>
      <c r="EO78" s="127"/>
      <c r="EP78" s="127"/>
      <c r="EQ78" s="127"/>
      <c r="ER78" s="127"/>
      <c r="ES78" s="127"/>
      <c r="ET78" s="127"/>
      <c r="EU78" s="127"/>
      <c r="EV78" s="127"/>
      <c r="EW78" s="127"/>
      <c r="EX78" s="127"/>
      <c r="EY78" s="127"/>
      <c r="EZ78" s="127"/>
      <c r="FA78" s="127"/>
      <c r="FB78" s="127"/>
      <c r="FC78" s="127"/>
      <c r="FD78" s="127"/>
      <c r="FE78" s="127"/>
      <c r="FF78" s="127"/>
    </row>
    <row r="79" spans="1:162" x14ac:dyDescent="0.25">
      <c r="E79" s="117">
        <f>'Priame výdavky'!A13</f>
        <v>0</v>
      </c>
      <c r="F79" s="118">
        <f>'Priame výdavky'!B13</f>
        <v>0</v>
      </c>
      <c r="G79" s="119">
        <f>'Priame výdavky'!C13</f>
        <v>0</v>
      </c>
      <c r="H79" s="119">
        <f>'Priame výdavky'!D13</f>
        <v>0</v>
      </c>
      <c r="I79" s="119">
        <f>'Priame výdavky'!E13</f>
        <v>0</v>
      </c>
      <c r="J79" s="119" t="str">
        <f>'Priame výdavky'!F13</f>
        <v/>
      </c>
      <c r="K79" s="119">
        <f>'Priame výdavky'!G13</f>
        <v>0</v>
      </c>
      <c r="L79" s="119">
        <f>'Priame výdavky'!H13</f>
        <v>0</v>
      </c>
      <c r="M79" s="119" t="str">
        <f>'Priame výdavky'!I13</f>
        <v/>
      </c>
      <c r="N79" s="119" t="str">
        <f>'Priame výdavky'!J13</f>
        <v/>
      </c>
      <c r="O79" s="117">
        <f>'Priame výdavky'!K13</f>
        <v>0</v>
      </c>
      <c r="P79" s="117" t="str">
        <f>'Priame výdavky'!L13</f>
        <v/>
      </c>
      <c r="Q79" s="117" t="str">
        <f>'Priame výdavky'!M13</f>
        <v/>
      </c>
      <c r="R79" t="str">
        <f t="shared" si="1"/>
        <v>00</v>
      </c>
      <c r="S79" s="16">
        <f t="array" ref="S79">MIN(IF($R$74:$R$153=R79,$H$74:$H$153))</f>
        <v>0</v>
      </c>
      <c r="T79" s="16">
        <f t="array" ref="T79">MAX(IF($R$74:$R$153=R79,$H$74:$H$153))</f>
        <v>0</v>
      </c>
      <c r="U79" s="16">
        <f t="array" ref="U79">MIN(IF($R$74:$R$153=R79,$K$74:$K$153))</f>
        <v>0</v>
      </c>
      <c r="V79" s="16">
        <f t="array" ref="V79">MAX(IF($R$74:$R$153=R79,$K$74:$K$153))</f>
        <v>0</v>
      </c>
      <c r="W79" s="120" t="b">
        <f t="shared" si="2"/>
        <v>0</v>
      </c>
      <c r="X79" s="16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127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  <c r="CD79" s="92"/>
      <c r="CE79" s="92"/>
      <c r="CF79" s="92"/>
      <c r="CG79" s="92"/>
      <c r="CH79" s="92"/>
      <c r="CI79" s="92"/>
      <c r="CJ79" s="92"/>
      <c r="CK79" s="92"/>
      <c r="CL79" s="92"/>
      <c r="CM79" s="92"/>
      <c r="CN79" s="92"/>
      <c r="CR79" s="92"/>
      <c r="CS79" s="92"/>
      <c r="CT79" s="92"/>
      <c r="CU79" s="92"/>
      <c r="CV79" s="92"/>
      <c r="CW79" s="92"/>
      <c r="CX79" s="92"/>
      <c r="CY79" s="92"/>
      <c r="CZ79" s="92"/>
      <c r="DA79" s="92"/>
      <c r="DB79" s="92"/>
      <c r="DC79" s="92"/>
      <c r="DD79" s="92"/>
      <c r="DE79" s="92"/>
      <c r="DF79" s="92"/>
      <c r="DG79" s="92"/>
      <c r="DH79" s="92"/>
      <c r="DI79" s="92"/>
      <c r="DJ79" s="92"/>
      <c r="DK79" s="92"/>
      <c r="DL79" s="92"/>
      <c r="DM79" s="92"/>
      <c r="DN79" s="92"/>
      <c r="DO79" s="92"/>
      <c r="DP79" s="92"/>
      <c r="DQ79" s="92"/>
      <c r="DR79" s="92"/>
      <c r="DS79" s="92"/>
      <c r="DT79" s="92"/>
      <c r="DU79" s="92"/>
      <c r="DV79" s="127"/>
      <c r="EC79" s="127"/>
      <c r="ED79" s="127"/>
      <c r="EE79" s="127"/>
      <c r="EF79" s="127"/>
      <c r="EG79" s="127"/>
      <c r="EH79" s="127"/>
      <c r="EI79" s="127"/>
      <c r="EJ79" s="127"/>
      <c r="EK79" s="127"/>
      <c r="EL79" s="127"/>
      <c r="EM79" s="127"/>
      <c r="EN79" s="127"/>
      <c r="EO79" s="127"/>
      <c r="EP79" s="127"/>
      <c r="EQ79" s="127"/>
      <c r="ER79" s="127"/>
      <c r="ES79" s="127"/>
      <c r="ET79" s="127"/>
      <c r="EU79" s="127"/>
      <c r="EV79" s="127"/>
      <c r="EW79" s="127"/>
      <c r="EX79" s="127"/>
      <c r="EY79" s="127"/>
      <c r="EZ79" s="127"/>
      <c r="FA79" s="127"/>
      <c r="FB79" s="127"/>
      <c r="FC79" s="127"/>
      <c r="FD79" s="127"/>
      <c r="FE79" s="127"/>
      <c r="FF79" s="127"/>
    </row>
    <row r="80" spans="1:162" x14ac:dyDescent="0.25">
      <c r="E80" s="117">
        <f>'Priame výdavky'!A14</f>
        <v>0</v>
      </c>
      <c r="F80" s="118">
        <f>'Priame výdavky'!B14</f>
        <v>0</v>
      </c>
      <c r="G80" s="119">
        <f>'Priame výdavky'!C14</f>
        <v>0</v>
      </c>
      <c r="H80" s="119">
        <f>'Priame výdavky'!D14</f>
        <v>0</v>
      </c>
      <c r="I80" s="119">
        <f>'Priame výdavky'!E14</f>
        <v>0</v>
      </c>
      <c r="J80" s="119" t="str">
        <f>'Priame výdavky'!F14</f>
        <v/>
      </c>
      <c r="K80" s="119">
        <f>'Priame výdavky'!G14</f>
        <v>0</v>
      </c>
      <c r="L80" s="119">
        <f>'Priame výdavky'!H14</f>
        <v>0</v>
      </c>
      <c r="M80" s="119" t="str">
        <f>'Priame výdavky'!I14</f>
        <v/>
      </c>
      <c r="N80" s="119" t="str">
        <f>'Priame výdavky'!J14</f>
        <v/>
      </c>
      <c r="O80" s="117">
        <f>'Priame výdavky'!K14</f>
        <v>0</v>
      </c>
      <c r="P80" s="117" t="str">
        <f>'Priame výdavky'!L14</f>
        <v/>
      </c>
      <c r="Q80" s="117" t="str">
        <f>'Priame výdavky'!M14</f>
        <v/>
      </c>
      <c r="R80" t="str">
        <f t="shared" si="1"/>
        <v>00</v>
      </c>
      <c r="S80" s="16">
        <f t="array" ref="S80">MIN(IF($R$74:$R$153=R80,$H$74:$H$153))</f>
        <v>0</v>
      </c>
      <c r="T80" s="16">
        <f t="array" ref="T80">MAX(IF($R$74:$R$153=R80,$H$74:$H$153))</f>
        <v>0</v>
      </c>
      <c r="U80" s="16">
        <f t="array" ref="U80">MIN(IF($R$74:$R$153=R80,$K$74:$K$153))</f>
        <v>0</v>
      </c>
      <c r="V80" s="16">
        <f t="array" ref="V80">MAX(IF($R$74:$R$153=R80,$K$74:$K$153))</f>
        <v>0</v>
      </c>
      <c r="W80" s="120" t="b">
        <f t="shared" si="2"/>
        <v>0</v>
      </c>
      <c r="X80" s="16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127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  <c r="CD80" s="92"/>
      <c r="CE80" s="92"/>
      <c r="CF80" s="92"/>
      <c r="CG80" s="92"/>
      <c r="CH80" s="92"/>
      <c r="CI80" s="92"/>
      <c r="CJ80" s="92"/>
      <c r="CK80" s="92"/>
      <c r="CL80" s="92"/>
      <c r="CM80" s="92"/>
      <c r="CN80" s="92"/>
      <c r="CR80" s="92"/>
      <c r="CS80" s="92"/>
      <c r="CT80" s="92"/>
      <c r="CU80" s="92"/>
      <c r="CV80" s="92"/>
      <c r="CW80" s="92"/>
      <c r="CX80" s="92"/>
      <c r="CY80" s="92"/>
      <c r="CZ80" s="92"/>
      <c r="DA80" s="92"/>
      <c r="DB80" s="92"/>
      <c r="DC80" s="92"/>
      <c r="DD80" s="92"/>
      <c r="DE80" s="92"/>
      <c r="DF80" s="92"/>
      <c r="DG80" s="92"/>
      <c r="DH80" s="92"/>
      <c r="DI80" s="92"/>
      <c r="DJ80" s="92"/>
      <c r="DK80" s="92"/>
      <c r="DL80" s="92"/>
      <c r="DM80" s="92"/>
      <c r="DN80" s="92"/>
      <c r="DO80" s="92"/>
      <c r="DP80" s="92"/>
      <c r="DQ80" s="92"/>
      <c r="DR80" s="92"/>
      <c r="DS80" s="92"/>
      <c r="DT80" s="92"/>
      <c r="DU80" s="92"/>
      <c r="DV80" s="127"/>
      <c r="EC80" s="127"/>
      <c r="ED80" s="127"/>
      <c r="EE80" s="127"/>
      <c r="EF80" s="127"/>
      <c r="EG80" s="127"/>
      <c r="EH80" s="127"/>
      <c r="EI80" s="127"/>
      <c r="EJ80" s="127"/>
      <c r="EK80" s="127"/>
      <c r="EL80" s="127"/>
      <c r="EM80" s="127"/>
      <c r="EN80" s="127"/>
      <c r="EO80" s="127"/>
      <c r="EP80" s="127"/>
      <c r="EQ80" s="127"/>
      <c r="ER80" s="127"/>
      <c r="ES80" s="127"/>
      <c r="ET80" s="127"/>
      <c r="EU80" s="127"/>
      <c r="EV80" s="127"/>
      <c r="EW80" s="127"/>
      <c r="EX80" s="127"/>
      <c r="EY80" s="127"/>
      <c r="EZ80" s="127"/>
      <c r="FA80" s="127"/>
      <c r="FB80" s="127"/>
      <c r="FC80" s="127"/>
      <c r="FD80" s="127"/>
      <c r="FE80" s="127"/>
      <c r="FF80" s="127"/>
    </row>
    <row r="81" spans="5:162" x14ac:dyDescent="0.25">
      <c r="E81" s="117">
        <f>'Priame výdavky'!A15</f>
        <v>0</v>
      </c>
      <c r="F81" s="118">
        <f>'Priame výdavky'!B15</f>
        <v>0</v>
      </c>
      <c r="G81" s="119">
        <f>'Priame výdavky'!C15</f>
        <v>0</v>
      </c>
      <c r="H81" s="119">
        <f>'Priame výdavky'!D15</f>
        <v>0</v>
      </c>
      <c r="I81" s="119">
        <f>'Priame výdavky'!E15</f>
        <v>0</v>
      </c>
      <c r="J81" s="119" t="str">
        <f>'Priame výdavky'!F15</f>
        <v/>
      </c>
      <c r="K81" s="119">
        <f>'Priame výdavky'!G15</f>
        <v>0</v>
      </c>
      <c r="L81" s="119">
        <f>'Priame výdavky'!H15</f>
        <v>0</v>
      </c>
      <c r="M81" s="119" t="str">
        <f>'Priame výdavky'!I15</f>
        <v/>
      </c>
      <c r="N81" s="119" t="str">
        <f>'Priame výdavky'!J15</f>
        <v/>
      </c>
      <c r="O81" s="117">
        <f>'Priame výdavky'!K15</f>
        <v>0</v>
      </c>
      <c r="P81" s="117" t="str">
        <f>'Priame výdavky'!L15</f>
        <v/>
      </c>
      <c r="Q81" s="117" t="str">
        <f>'Priame výdavky'!M15</f>
        <v/>
      </c>
      <c r="R81" t="str">
        <f t="shared" si="1"/>
        <v>00</v>
      </c>
      <c r="S81" s="16">
        <f t="array" ref="S81">MIN(IF($R$74:$R$153=R81,$H$74:$H$153))</f>
        <v>0</v>
      </c>
      <c r="T81" s="16">
        <f t="array" ref="T81">MAX(IF($R$74:$R$153=R81,$H$74:$H$153))</f>
        <v>0</v>
      </c>
      <c r="U81" s="16">
        <f t="array" ref="U81">MIN(IF($R$74:$R$153=R81,$K$74:$K$153))</f>
        <v>0</v>
      </c>
      <c r="V81" s="16">
        <f t="array" ref="V81">MAX(IF($R$74:$R$153=R81,$K$74:$K$153))</f>
        <v>0</v>
      </c>
      <c r="W81" s="120" t="b">
        <f t="shared" si="2"/>
        <v>0</v>
      </c>
      <c r="X81" s="16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127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  <c r="CD81" s="92"/>
      <c r="CE81" s="92"/>
      <c r="CF81" s="92"/>
      <c r="CG81" s="92"/>
      <c r="CH81" s="92"/>
      <c r="CI81" s="92"/>
      <c r="CJ81" s="92"/>
      <c r="CK81" s="92"/>
      <c r="CL81" s="92"/>
      <c r="CM81" s="92"/>
      <c r="CN81" s="92"/>
      <c r="CR81" s="92"/>
      <c r="CS81" s="92"/>
      <c r="CT81" s="92"/>
      <c r="CU81" s="92"/>
      <c r="CV81" s="92"/>
      <c r="CW81" s="92"/>
      <c r="CX81" s="92"/>
      <c r="CY81" s="92"/>
      <c r="CZ81" s="92"/>
      <c r="DA81" s="92"/>
      <c r="DB81" s="92"/>
      <c r="DC81" s="92"/>
      <c r="DD81" s="92"/>
      <c r="DE81" s="92"/>
      <c r="DF81" s="92"/>
      <c r="DG81" s="92"/>
      <c r="DH81" s="92"/>
      <c r="DI81" s="92"/>
      <c r="DJ81" s="92"/>
      <c r="DK81" s="92"/>
      <c r="DL81" s="92"/>
      <c r="DM81" s="92"/>
      <c r="DN81" s="92"/>
      <c r="DO81" s="92"/>
      <c r="DP81" s="92"/>
      <c r="DQ81" s="92"/>
      <c r="DR81" s="92"/>
      <c r="DS81" s="92"/>
      <c r="DT81" s="92"/>
      <c r="DU81" s="92"/>
      <c r="DV81" s="127"/>
      <c r="EC81" s="127"/>
      <c r="ED81" s="127"/>
      <c r="EE81" s="127"/>
      <c r="EF81" s="127"/>
      <c r="EG81" s="127"/>
      <c r="EH81" s="127"/>
      <c r="EI81" s="127"/>
      <c r="EJ81" s="127"/>
      <c r="EK81" s="127"/>
      <c r="EL81" s="127"/>
      <c r="EM81" s="127"/>
      <c r="EN81" s="127"/>
      <c r="EO81" s="127"/>
      <c r="EP81" s="127"/>
      <c r="EQ81" s="127"/>
      <c r="ER81" s="127"/>
      <c r="ES81" s="127"/>
      <c r="ET81" s="127"/>
      <c r="EU81" s="127"/>
      <c r="EV81" s="127"/>
      <c r="EW81" s="127"/>
      <c r="EX81" s="127"/>
      <c r="EY81" s="127"/>
      <c r="EZ81" s="127"/>
      <c r="FA81" s="127"/>
      <c r="FB81" s="127"/>
      <c r="FC81" s="127"/>
      <c r="FD81" s="127"/>
      <c r="FE81" s="127"/>
      <c r="FF81" s="127"/>
    </row>
    <row r="82" spans="5:162" x14ac:dyDescent="0.25">
      <c r="E82" s="117">
        <f>'Priame výdavky'!A16</f>
        <v>0</v>
      </c>
      <c r="F82" s="118">
        <f>'Priame výdavky'!B16</f>
        <v>0</v>
      </c>
      <c r="G82" s="119">
        <f>'Priame výdavky'!C16</f>
        <v>0</v>
      </c>
      <c r="H82" s="119">
        <f>'Priame výdavky'!D16</f>
        <v>0</v>
      </c>
      <c r="I82" s="119">
        <f>'Priame výdavky'!E16</f>
        <v>0</v>
      </c>
      <c r="J82" s="119" t="str">
        <f>'Priame výdavky'!F16</f>
        <v/>
      </c>
      <c r="K82" s="119">
        <f>'Priame výdavky'!G16</f>
        <v>0</v>
      </c>
      <c r="L82" s="119">
        <f>'Priame výdavky'!H16</f>
        <v>0</v>
      </c>
      <c r="M82" s="119" t="str">
        <f>'Priame výdavky'!I16</f>
        <v/>
      </c>
      <c r="N82" s="119" t="str">
        <f>'Priame výdavky'!J16</f>
        <v/>
      </c>
      <c r="O82" s="117">
        <f>'Priame výdavky'!K16</f>
        <v>0</v>
      </c>
      <c r="P82" s="117" t="str">
        <f>'Priame výdavky'!L16</f>
        <v/>
      </c>
      <c r="Q82" s="117" t="str">
        <f>'Priame výdavky'!M16</f>
        <v/>
      </c>
      <c r="R82" t="str">
        <f t="shared" si="1"/>
        <v>00</v>
      </c>
      <c r="S82" s="16">
        <f t="array" ref="S82">MIN(IF($R$74:$R$153=R82,$H$74:$H$153))</f>
        <v>0</v>
      </c>
      <c r="T82" s="16">
        <f t="array" ref="T82">MAX(IF($R$74:$R$153=R82,$H$74:$H$153))</f>
        <v>0</v>
      </c>
      <c r="U82" s="16">
        <f t="array" ref="U82">MIN(IF($R$74:$R$153=R82,$K$74:$K$153))</f>
        <v>0</v>
      </c>
      <c r="V82" s="16">
        <f t="array" ref="V82">MAX(IF($R$74:$R$153=R82,$K$74:$K$153))</f>
        <v>0</v>
      </c>
      <c r="W82" s="120" t="b">
        <f t="shared" si="2"/>
        <v>0</v>
      </c>
      <c r="X82" s="16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127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  <c r="CD82" s="92"/>
      <c r="CE82" s="92"/>
      <c r="CF82" s="92"/>
      <c r="CG82" s="92"/>
      <c r="CH82" s="92"/>
      <c r="CI82" s="92"/>
      <c r="CJ82" s="92"/>
      <c r="CK82" s="92"/>
      <c r="CL82" s="92"/>
      <c r="CM82" s="92"/>
      <c r="CN82" s="92"/>
      <c r="CR82" s="92"/>
      <c r="CS82" s="92"/>
      <c r="CT82" s="92"/>
      <c r="CU82" s="92"/>
      <c r="CV82" s="92"/>
      <c r="CW82" s="92"/>
      <c r="CX82" s="92"/>
      <c r="CY82" s="92"/>
      <c r="CZ82" s="92"/>
      <c r="DA82" s="92"/>
      <c r="DB82" s="92"/>
      <c r="DC82" s="92"/>
      <c r="DD82" s="92"/>
      <c r="DE82" s="92"/>
      <c r="DF82" s="92"/>
      <c r="DG82" s="92"/>
      <c r="DH82" s="92"/>
      <c r="DI82" s="92"/>
      <c r="DJ82" s="92"/>
      <c r="DK82" s="92"/>
      <c r="DL82" s="92"/>
      <c r="DM82" s="92"/>
      <c r="DN82" s="92"/>
      <c r="DO82" s="92"/>
      <c r="DP82" s="92"/>
      <c r="DQ82" s="92"/>
      <c r="DR82" s="92"/>
      <c r="DS82" s="92"/>
      <c r="DT82" s="92"/>
      <c r="DU82" s="92"/>
      <c r="DV82" s="127"/>
      <c r="EC82" s="127"/>
      <c r="ED82" s="127"/>
      <c r="EE82" s="127"/>
      <c r="EF82" s="127"/>
      <c r="EG82" s="127"/>
      <c r="EH82" s="127"/>
      <c r="EI82" s="127"/>
      <c r="EJ82" s="127"/>
      <c r="EK82" s="127"/>
      <c r="EL82" s="127"/>
      <c r="EM82" s="127"/>
      <c r="EN82" s="127"/>
      <c r="EO82" s="127"/>
      <c r="EP82" s="127"/>
      <c r="EQ82" s="127"/>
      <c r="ER82" s="127"/>
      <c r="ES82" s="127"/>
      <c r="ET82" s="127"/>
      <c r="EU82" s="127"/>
      <c r="EV82" s="127"/>
      <c r="EW82" s="127"/>
      <c r="EX82" s="127"/>
      <c r="EY82" s="127"/>
      <c r="EZ82" s="127"/>
      <c r="FA82" s="127"/>
      <c r="FB82" s="127"/>
      <c r="FC82" s="127"/>
      <c r="FD82" s="127"/>
      <c r="FE82" s="127"/>
      <c r="FF82" s="127"/>
    </row>
    <row r="83" spans="5:162" x14ac:dyDescent="0.25">
      <c r="E83" s="117">
        <f>'Priame výdavky'!A17</f>
        <v>0</v>
      </c>
      <c r="F83" s="118">
        <f>'Priame výdavky'!B17</f>
        <v>0</v>
      </c>
      <c r="G83" s="119">
        <f>'Priame výdavky'!C17</f>
        <v>0</v>
      </c>
      <c r="H83" s="119">
        <f>'Priame výdavky'!D17</f>
        <v>0</v>
      </c>
      <c r="I83" s="119">
        <f>'Priame výdavky'!E17</f>
        <v>0</v>
      </c>
      <c r="J83" s="119" t="str">
        <f>'Priame výdavky'!F17</f>
        <v/>
      </c>
      <c r="K83" s="119">
        <f>'Priame výdavky'!G17</f>
        <v>0</v>
      </c>
      <c r="L83" s="119">
        <f>'Priame výdavky'!H17</f>
        <v>0</v>
      </c>
      <c r="M83" s="119" t="str">
        <f>'Priame výdavky'!I17</f>
        <v/>
      </c>
      <c r="N83" s="119" t="str">
        <f>'Priame výdavky'!J17</f>
        <v/>
      </c>
      <c r="O83" s="117">
        <f>'Priame výdavky'!K17</f>
        <v>0</v>
      </c>
      <c r="P83" s="117" t="str">
        <f>'Priame výdavky'!L17</f>
        <v/>
      </c>
      <c r="Q83" s="117" t="str">
        <f>'Priame výdavky'!M17</f>
        <v/>
      </c>
      <c r="R83" t="str">
        <f t="shared" si="1"/>
        <v>00</v>
      </c>
      <c r="S83" s="16">
        <f t="array" ref="S83">MIN(IF($R$74:$R$153=R83,$H$74:$H$153))</f>
        <v>0</v>
      </c>
      <c r="T83" s="16">
        <f t="array" ref="T83">MAX(IF($R$74:$R$153=R83,$H$74:$H$153))</f>
        <v>0</v>
      </c>
      <c r="U83" s="16">
        <f t="array" ref="U83">MIN(IF($R$74:$R$153=R83,$K$74:$K$153))</f>
        <v>0</v>
      </c>
      <c r="V83" s="16">
        <f t="array" ref="V83">MAX(IF($R$74:$R$153=R83,$K$74:$K$153))</f>
        <v>0</v>
      </c>
      <c r="W83" s="120" t="b">
        <f t="shared" si="2"/>
        <v>0</v>
      </c>
      <c r="X83" s="16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127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  <c r="CD83" s="92"/>
      <c r="CE83" s="92"/>
      <c r="CF83" s="92"/>
      <c r="CG83" s="92"/>
      <c r="CH83" s="92"/>
      <c r="CI83" s="92"/>
      <c r="CJ83" s="92"/>
      <c r="CK83" s="92"/>
      <c r="CL83" s="92"/>
      <c r="CM83" s="92"/>
      <c r="CN83" s="92"/>
      <c r="CR83" s="92"/>
      <c r="CS83" s="92"/>
      <c r="CT83" s="92"/>
      <c r="CU83" s="92"/>
      <c r="CV83" s="92"/>
      <c r="CW83" s="92"/>
      <c r="CX83" s="92"/>
      <c r="CY83" s="92"/>
      <c r="CZ83" s="92"/>
      <c r="DA83" s="92"/>
      <c r="DB83" s="92"/>
      <c r="DC83" s="92"/>
      <c r="DD83" s="92"/>
      <c r="DE83" s="92"/>
      <c r="DF83" s="92"/>
      <c r="DG83" s="92"/>
      <c r="DH83" s="92"/>
      <c r="DI83" s="92"/>
      <c r="DJ83" s="92"/>
      <c r="DK83" s="92"/>
      <c r="DL83" s="92"/>
      <c r="DM83" s="92"/>
      <c r="DN83" s="92"/>
      <c r="DO83" s="92"/>
      <c r="DP83" s="92"/>
      <c r="DQ83" s="92"/>
      <c r="DR83" s="92"/>
      <c r="DS83" s="92"/>
      <c r="DT83" s="92"/>
      <c r="DU83" s="92"/>
      <c r="DV83" s="127"/>
      <c r="EC83" s="127"/>
      <c r="ED83" s="127"/>
      <c r="EE83" s="127"/>
      <c r="EF83" s="127"/>
      <c r="EG83" s="127"/>
      <c r="EH83" s="127"/>
      <c r="EI83" s="127"/>
      <c r="EJ83" s="127"/>
      <c r="EK83" s="127"/>
      <c r="EL83" s="127"/>
      <c r="EM83" s="127"/>
      <c r="EN83" s="127"/>
      <c r="EO83" s="127"/>
      <c r="EP83" s="127"/>
      <c r="EQ83" s="127"/>
      <c r="ER83" s="127"/>
      <c r="ES83" s="127"/>
      <c r="ET83" s="127"/>
      <c r="EU83" s="127"/>
      <c r="EV83" s="127"/>
      <c r="EW83" s="127"/>
      <c r="EX83" s="127"/>
      <c r="EY83" s="127"/>
      <c r="EZ83" s="127"/>
      <c r="FA83" s="127"/>
      <c r="FB83" s="127"/>
      <c r="FC83" s="127"/>
      <c r="FD83" s="127"/>
      <c r="FE83" s="127"/>
      <c r="FF83" s="127"/>
    </row>
    <row r="84" spans="5:162" x14ac:dyDescent="0.25">
      <c r="E84" s="117">
        <f>'Priame výdavky'!A18</f>
        <v>0</v>
      </c>
      <c r="F84" s="118">
        <f>'Priame výdavky'!B18</f>
        <v>0</v>
      </c>
      <c r="G84" s="119">
        <f>'Priame výdavky'!C18</f>
        <v>0</v>
      </c>
      <c r="H84" s="119">
        <f>'Priame výdavky'!D18</f>
        <v>0</v>
      </c>
      <c r="I84" s="119">
        <f>'Priame výdavky'!E18</f>
        <v>0</v>
      </c>
      <c r="J84" s="119" t="str">
        <f>'Priame výdavky'!F18</f>
        <v/>
      </c>
      <c r="K84" s="119">
        <f>'Priame výdavky'!G18</f>
        <v>0</v>
      </c>
      <c r="L84" s="119">
        <f>'Priame výdavky'!H18</f>
        <v>0</v>
      </c>
      <c r="M84" s="119" t="str">
        <f>'Priame výdavky'!I18</f>
        <v/>
      </c>
      <c r="N84" s="119" t="str">
        <f>'Priame výdavky'!J18</f>
        <v/>
      </c>
      <c r="O84" s="117">
        <f>'Priame výdavky'!K18</f>
        <v>0</v>
      </c>
      <c r="P84" s="117" t="str">
        <f>'Priame výdavky'!L18</f>
        <v/>
      </c>
      <c r="Q84" s="117" t="str">
        <f>'Priame výdavky'!M18</f>
        <v/>
      </c>
      <c r="R84" t="str">
        <f t="shared" si="1"/>
        <v>00</v>
      </c>
      <c r="S84" s="16">
        <f t="array" ref="S84">MIN(IF($R$74:$R$153=R84,$H$74:$H$153))</f>
        <v>0</v>
      </c>
      <c r="T84" s="16">
        <f t="array" ref="T84">MAX(IF($R$74:$R$153=R84,$H$74:$H$153))</f>
        <v>0</v>
      </c>
      <c r="U84" s="16">
        <f t="array" ref="U84">MIN(IF($R$74:$R$153=R84,$K$74:$K$153))</f>
        <v>0</v>
      </c>
      <c r="V84" s="16">
        <f t="array" ref="V84">MAX(IF($R$74:$R$153=R84,$K$74:$K$153))</f>
        <v>0</v>
      </c>
      <c r="W84" s="120" t="b">
        <f t="shared" si="2"/>
        <v>0</v>
      </c>
      <c r="X84" s="16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127"/>
      <c r="BK84" s="92"/>
      <c r="BL84" s="92"/>
      <c r="BM84" s="92"/>
      <c r="BN84" s="92"/>
      <c r="BO84" s="92"/>
      <c r="BP84" s="92"/>
      <c r="BQ84" s="92"/>
      <c r="BR84" s="92"/>
      <c r="BS84" s="92"/>
      <c r="BT84" s="92"/>
      <c r="BU84" s="92"/>
      <c r="BV84" s="92"/>
      <c r="BW84" s="92"/>
      <c r="BX84" s="92"/>
      <c r="BY84" s="92"/>
      <c r="BZ84" s="92"/>
      <c r="CA84" s="92"/>
      <c r="CB84" s="92"/>
      <c r="CC84" s="92"/>
      <c r="CD84" s="92"/>
      <c r="CE84" s="92"/>
      <c r="CF84" s="92"/>
      <c r="CG84" s="92"/>
      <c r="CH84" s="92"/>
      <c r="CI84" s="92"/>
      <c r="CJ84" s="92"/>
      <c r="CK84" s="92"/>
      <c r="CL84" s="92"/>
      <c r="CM84" s="92"/>
      <c r="CN84" s="92"/>
      <c r="CR84" s="92"/>
      <c r="CS84" s="92"/>
      <c r="CT84" s="92"/>
      <c r="CU84" s="92"/>
      <c r="CV84" s="92"/>
      <c r="CW84" s="92"/>
      <c r="CX84" s="92"/>
      <c r="CY84" s="92"/>
      <c r="CZ84" s="92"/>
      <c r="DA84" s="92"/>
      <c r="DB84" s="92"/>
      <c r="DC84" s="92"/>
      <c r="DD84" s="92"/>
      <c r="DE84" s="92"/>
      <c r="DF84" s="92"/>
      <c r="DG84" s="92"/>
      <c r="DH84" s="92"/>
      <c r="DI84" s="92"/>
      <c r="DJ84" s="92"/>
      <c r="DK84" s="92"/>
      <c r="DL84" s="92"/>
      <c r="DM84" s="92"/>
      <c r="DN84" s="92"/>
      <c r="DO84" s="92"/>
      <c r="DP84" s="92"/>
      <c r="DQ84" s="92"/>
      <c r="DR84" s="92"/>
      <c r="DS84" s="92"/>
      <c r="DT84" s="92"/>
      <c r="DU84" s="92"/>
      <c r="DV84" s="127"/>
      <c r="EC84" s="127"/>
      <c r="ED84" s="127"/>
      <c r="EE84" s="127"/>
      <c r="EF84" s="127"/>
      <c r="EG84" s="127"/>
      <c r="EH84" s="127"/>
      <c r="EI84" s="127"/>
      <c r="EJ84" s="127"/>
      <c r="EK84" s="127"/>
      <c r="EL84" s="127"/>
      <c r="EM84" s="127"/>
      <c r="EN84" s="127"/>
      <c r="EO84" s="127"/>
      <c r="EP84" s="127"/>
      <c r="EQ84" s="127"/>
      <c r="ER84" s="127"/>
      <c r="ES84" s="127"/>
      <c r="ET84" s="127"/>
      <c r="EU84" s="127"/>
      <c r="EV84" s="127"/>
      <c r="EW84" s="127"/>
      <c r="EX84" s="127"/>
      <c r="EY84" s="127"/>
      <c r="EZ84" s="127"/>
      <c r="FA84" s="127"/>
      <c r="FB84" s="127"/>
      <c r="FC84" s="127"/>
      <c r="FD84" s="127"/>
      <c r="FE84" s="127"/>
      <c r="FF84" s="127"/>
    </row>
    <row r="85" spans="5:162" x14ac:dyDescent="0.25">
      <c r="E85" s="117">
        <f>'Priame výdavky'!A19</f>
        <v>0</v>
      </c>
      <c r="F85" s="118">
        <f>'Priame výdavky'!B19</f>
        <v>0</v>
      </c>
      <c r="G85" s="119">
        <f>'Priame výdavky'!C19</f>
        <v>0</v>
      </c>
      <c r="H85" s="119">
        <f>'Priame výdavky'!D19</f>
        <v>0</v>
      </c>
      <c r="I85" s="119">
        <f>'Priame výdavky'!E19</f>
        <v>0</v>
      </c>
      <c r="J85" s="119" t="str">
        <f>'Priame výdavky'!F19</f>
        <v/>
      </c>
      <c r="K85" s="119">
        <f>'Priame výdavky'!G19</f>
        <v>0</v>
      </c>
      <c r="L85" s="119">
        <f>'Priame výdavky'!H19</f>
        <v>0</v>
      </c>
      <c r="M85" s="119" t="str">
        <f>'Priame výdavky'!I19</f>
        <v/>
      </c>
      <c r="N85" s="119" t="str">
        <f>'Priame výdavky'!J19</f>
        <v/>
      </c>
      <c r="O85" s="117">
        <f>'Priame výdavky'!K19</f>
        <v>0</v>
      </c>
      <c r="P85" s="117" t="str">
        <f>'Priame výdavky'!L19</f>
        <v/>
      </c>
      <c r="Q85" s="117" t="str">
        <f>'Priame výdavky'!M19</f>
        <v/>
      </c>
      <c r="R85" t="str">
        <f t="shared" si="1"/>
        <v>00</v>
      </c>
      <c r="S85" s="16">
        <f t="array" ref="S85">MIN(IF($R$74:$R$153=R85,$H$74:$H$153))</f>
        <v>0</v>
      </c>
      <c r="T85" s="16">
        <f t="array" ref="T85">MAX(IF($R$74:$R$153=R85,$H$74:$H$153))</f>
        <v>0</v>
      </c>
      <c r="U85" s="16">
        <f t="array" ref="U85">MIN(IF($R$74:$R$153=R85,$K$74:$K$153))</f>
        <v>0</v>
      </c>
      <c r="V85" s="16">
        <f t="array" ref="V85">MAX(IF($R$74:$R$153=R85,$K$74:$K$153))</f>
        <v>0</v>
      </c>
      <c r="W85" s="120" t="b">
        <f t="shared" si="2"/>
        <v>0</v>
      </c>
      <c r="X85" s="16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127"/>
      <c r="BK85" s="92"/>
      <c r="BL85" s="92"/>
      <c r="BM85" s="92"/>
      <c r="BN85" s="92"/>
      <c r="BO85" s="92"/>
      <c r="BP85" s="92"/>
      <c r="BQ85" s="92"/>
      <c r="BR85" s="92"/>
      <c r="BS85" s="92"/>
      <c r="BT85" s="92"/>
      <c r="BU85" s="92"/>
      <c r="BV85" s="92"/>
      <c r="BW85" s="92"/>
      <c r="BX85" s="92"/>
      <c r="BY85" s="92"/>
      <c r="BZ85" s="92"/>
      <c r="CA85" s="92"/>
      <c r="CB85" s="92"/>
      <c r="CC85" s="92"/>
      <c r="CD85" s="92"/>
      <c r="CE85" s="92"/>
      <c r="CF85" s="92"/>
      <c r="CG85" s="92"/>
      <c r="CH85" s="92"/>
      <c r="CI85" s="92"/>
      <c r="CJ85" s="92"/>
      <c r="CK85" s="92"/>
      <c r="CL85" s="92"/>
      <c r="CM85" s="92"/>
      <c r="CN85" s="92"/>
      <c r="CR85" s="92"/>
      <c r="CS85" s="92"/>
      <c r="CT85" s="92"/>
      <c r="CU85" s="92"/>
      <c r="CV85" s="92"/>
      <c r="CW85" s="92"/>
      <c r="CX85" s="92"/>
      <c r="CY85" s="92"/>
      <c r="CZ85" s="92"/>
      <c r="DA85" s="92"/>
      <c r="DB85" s="92"/>
      <c r="DC85" s="92"/>
      <c r="DD85" s="92"/>
      <c r="DE85" s="92"/>
      <c r="DF85" s="92"/>
      <c r="DG85" s="92"/>
      <c r="DH85" s="92"/>
      <c r="DI85" s="92"/>
      <c r="DJ85" s="92"/>
      <c r="DK85" s="92"/>
      <c r="DL85" s="92"/>
      <c r="DM85" s="92"/>
      <c r="DN85" s="92"/>
      <c r="DO85" s="92"/>
      <c r="DP85" s="92"/>
      <c r="DQ85" s="92"/>
      <c r="DR85" s="92"/>
      <c r="DS85" s="92"/>
      <c r="DT85" s="92"/>
      <c r="DU85" s="92"/>
      <c r="DV85" s="127"/>
      <c r="EC85" s="127"/>
      <c r="ED85" s="127"/>
      <c r="EE85" s="127"/>
      <c r="EF85" s="127"/>
      <c r="EG85" s="127"/>
      <c r="EH85" s="127"/>
      <c r="EI85" s="127"/>
      <c r="EJ85" s="127"/>
      <c r="EK85" s="127"/>
      <c r="EL85" s="127"/>
      <c r="EM85" s="127"/>
      <c r="EN85" s="127"/>
      <c r="EO85" s="127"/>
      <c r="EP85" s="127"/>
      <c r="EQ85" s="127"/>
      <c r="ER85" s="127"/>
      <c r="ES85" s="127"/>
      <c r="ET85" s="127"/>
      <c r="EU85" s="127"/>
      <c r="EV85" s="127"/>
      <c r="EW85" s="127"/>
      <c r="EX85" s="127"/>
      <c r="EY85" s="127"/>
      <c r="EZ85" s="127"/>
      <c r="FA85" s="127"/>
      <c r="FB85" s="127"/>
      <c r="FC85" s="127"/>
      <c r="FD85" s="127"/>
      <c r="FE85" s="127"/>
      <c r="FF85" s="127"/>
    </row>
    <row r="86" spans="5:162" x14ac:dyDescent="0.25">
      <c r="E86" s="117">
        <f>'Priame výdavky'!A20</f>
        <v>0</v>
      </c>
      <c r="F86" s="118">
        <f>'Priame výdavky'!B20</f>
        <v>0</v>
      </c>
      <c r="G86" s="119">
        <f>'Priame výdavky'!C20</f>
        <v>0</v>
      </c>
      <c r="H86" s="119">
        <f>'Priame výdavky'!D20</f>
        <v>0</v>
      </c>
      <c r="I86" s="119">
        <f>'Priame výdavky'!E20</f>
        <v>0</v>
      </c>
      <c r="J86" s="119" t="str">
        <f>'Priame výdavky'!F20</f>
        <v/>
      </c>
      <c r="K86" s="119">
        <f>'Priame výdavky'!G20</f>
        <v>0</v>
      </c>
      <c r="L86" s="119">
        <f>'Priame výdavky'!H20</f>
        <v>0</v>
      </c>
      <c r="M86" s="119" t="str">
        <f>'Priame výdavky'!I20</f>
        <v/>
      </c>
      <c r="N86" s="119" t="str">
        <f>'Priame výdavky'!J20</f>
        <v/>
      </c>
      <c r="O86" s="117">
        <f>'Priame výdavky'!K20</f>
        <v>0</v>
      </c>
      <c r="P86" s="117" t="str">
        <f>'Priame výdavky'!L20</f>
        <v/>
      </c>
      <c r="Q86" s="117" t="str">
        <f>'Priame výdavky'!M20</f>
        <v/>
      </c>
      <c r="R86" t="str">
        <f t="shared" si="1"/>
        <v>00</v>
      </c>
      <c r="S86" s="16">
        <f t="array" ref="S86">MIN(IF($R$74:$R$153=R86,$H$74:$H$153))</f>
        <v>0</v>
      </c>
      <c r="T86" s="16">
        <f t="array" ref="T86">MAX(IF($R$74:$R$153=R86,$H$74:$H$153))</f>
        <v>0</v>
      </c>
      <c r="U86" s="16">
        <f t="array" ref="U86">MIN(IF($R$74:$R$153=R86,$K$74:$K$153))</f>
        <v>0</v>
      </c>
      <c r="V86" s="16">
        <f t="array" ref="V86">MAX(IF($R$74:$R$153=R86,$K$74:$K$153))</f>
        <v>0</v>
      </c>
      <c r="W86" s="120" t="b">
        <f t="shared" si="2"/>
        <v>0</v>
      </c>
      <c r="X86" s="16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127"/>
      <c r="BK86" s="92"/>
      <c r="BL86" s="92"/>
      <c r="BM86" s="92"/>
      <c r="BN86" s="92"/>
      <c r="BO86" s="92"/>
      <c r="BP86" s="92"/>
      <c r="BQ86" s="92"/>
      <c r="BR86" s="92"/>
      <c r="BS86" s="92"/>
      <c r="BT86" s="92"/>
      <c r="BU86" s="92"/>
      <c r="BV86" s="92"/>
      <c r="BW86" s="92"/>
      <c r="BX86" s="92"/>
      <c r="BY86" s="92"/>
      <c r="BZ86" s="92"/>
      <c r="CA86" s="92"/>
      <c r="CB86" s="92"/>
      <c r="CC86" s="92"/>
      <c r="CD86" s="92"/>
      <c r="CE86" s="92"/>
      <c r="CF86" s="92"/>
      <c r="CG86" s="92"/>
      <c r="CH86" s="92"/>
      <c r="CI86" s="92"/>
      <c r="CJ86" s="92"/>
      <c r="CK86" s="92"/>
      <c r="CL86" s="92"/>
      <c r="CM86" s="92"/>
      <c r="CN86" s="92"/>
      <c r="CR86" s="92"/>
      <c r="CS86" s="92"/>
      <c r="CT86" s="92"/>
      <c r="CU86" s="92"/>
      <c r="CV86" s="92"/>
      <c r="CW86" s="92"/>
      <c r="CX86" s="92"/>
      <c r="CY86" s="92"/>
      <c r="CZ86" s="92"/>
      <c r="DA86" s="92"/>
      <c r="DB86" s="92"/>
      <c r="DC86" s="92"/>
      <c r="DD86" s="92"/>
      <c r="DE86" s="92"/>
      <c r="DF86" s="92"/>
      <c r="DG86" s="92"/>
      <c r="DH86" s="92"/>
      <c r="DI86" s="92"/>
      <c r="DJ86" s="92"/>
      <c r="DK86" s="92"/>
      <c r="DL86" s="92"/>
      <c r="DM86" s="92"/>
      <c r="DN86" s="92"/>
      <c r="DO86" s="92"/>
      <c r="DP86" s="92"/>
      <c r="DQ86" s="92"/>
      <c r="DR86" s="92"/>
      <c r="DS86" s="92"/>
      <c r="DT86" s="92"/>
      <c r="DU86" s="92"/>
      <c r="DV86" s="127"/>
      <c r="EC86" s="127"/>
      <c r="ED86" s="127"/>
      <c r="EE86" s="127"/>
      <c r="EF86" s="127"/>
      <c r="EG86" s="127"/>
      <c r="EH86" s="127"/>
      <c r="EI86" s="127"/>
      <c r="EJ86" s="127"/>
      <c r="EK86" s="127"/>
      <c r="EL86" s="127"/>
      <c r="EM86" s="127"/>
      <c r="EN86" s="127"/>
      <c r="EO86" s="127"/>
      <c r="EP86" s="127"/>
      <c r="EQ86" s="127"/>
      <c r="ER86" s="127"/>
      <c r="ES86" s="127"/>
      <c r="ET86" s="127"/>
      <c r="EU86" s="127"/>
      <c r="EV86" s="127"/>
      <c r="EW86" s="127"/>
      <c r="EX86" s="127"/>
      <c r="EY86" s="127"/>
      <c r="EZ86" s="127"/>
      <c r="FA86" s="127"/>
      <c r="FB86" s="127"/>
      <c r="FC86" s="127"/>
      <c r="FD86" s="127"/>
      <c r="FE86" s="127"/>
      <c r="FF86" s="127"/>
    </row>
    <row r="87" spans="5:162" x14ac:dyDescent="0.25">
      <c r="E87" s="117">
        <f>'Priame výdavky'!A21</f>
        <v>0</v>
      </c>
      <c r="F87" s="118">
        <f>'Priame výdavky'!B21</f>
        <v>0</v>
      </c>
      <c r="G87" s="119">
        <f>'Priame výdavky'!C21</f>
        <v>0</v>
      </c>
      <c r="H87" s="119">
        <f>'Priame výdavky'!D21</f>
        <v>0</v>
      </c>
      <c r="I87" s="119">
        <f>'Priame výdavky'!E21</f>
        <v>0</v>
      </c>
      <c r="J87" s="119" t="str">
        <f>'Priame výdavky'!F21</f>
        <v/>
      </c>
      <c r="K87" s="119">
        <f>'Priame výdavky'!G21</f>
        <v>0</v>
      </c>
      <c r="L87" s="119">
        <f>'Priame výdavky'!H21</f>
        <v>0</v>
      </c>
      <c r="M87" s="119" t="str">
        <f>'Priame výdavky'!I21</f>
        <v/>
      </c>
      <c r="N87" s="119" t="str">
        <f>'Priame výdavky'!J21</f>
        <v/>
      </c>
      <c r="O87" s="117">
        <f>'Priame výdavky'!K21</f>
        <v>0</v>
      </c>
      <c r="P87" s="117" t="str">
        <f>'Priame výdavky'!L21</f>
        <v/>
      </c>
      <c r="Q87" s="117" t="str">
        <f>'Priame výdavky'!M21</f>
        <v/>
      </c>
      <c r="R87" t="str">
        <f t="shared" si="1"/>
        <v>00</v>
      </c>
      <c r="S87" s="16">
        <f t="array" ref="S87">MIN(IF($R$74:$R$153=R87,$H$74:$H$153))</f>
        <v>0</v>
      </c>
      <c r="T87" s="16">
        <f t="array" ref="T87">MAX(IF($R$74:$R$153=R87,$H$74:$H$153))</f>
        <v>0</v>
      </c>
      <c r="U87" s="16">
        <f t="array" ref="U87">MIN(IF($R$74:$R$153=R87,$K$74:$K$153))</f>
        <v>0</v>
      </c>
      <c r="V87" s="16">
        <f t="array" ref="V87">MAX(IF($R$74:$R$153=R87,$K$74:$K$153))</f>
        <v>0</v>
      </c>
      <c r="W87" s="120" t="b">
        <f t="shared" si="2"/>
        <v>0</v>
      </c>
      <c r="X87" s="16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127"/>
      <c r="BK87" s="92"/>
      <c r="BL87" s="92"/>
      <c r="BM87" s="92"/>
      <c r="BN87" s="92"/>
      <c r="BO87" s="92"/>
      <c r="BP87" s="92"/>
      <c r="BQ87" s="92"/>
      <c r="BR87" s="92"/>
      <c r="BS87" s="92"/>
      <c r="BT87" s="92"/>
      <c r="BU87" s="92"/>
      <c r="BV87" s="92"/>
      <c r="BW87" s="92"/>
      <c r="BX87" s="92"/>
      <c r="BY87" s="92"/>
      <c r="BZ87" s="92"/>
      <c r="CA87" s="92"/>
      <c r="CB87" s="92"/>
      <c r="CC87" s="92"/>
      <c r="CD87" s="92"/>
      <c r="CE87" s="92"/>
      <c r="CF87" s="92"/>
      <c r="CG87" s="92"/>
      <c r="CH87" s="92"/>
      <c r="CI87" s="92"/>
      <c r="CJ87" s="92"/>
      <c r="CK87" s="92"/>
      <c r="CL87" s="92"/>
      <c r="CM87" s="92"/>
      <c r="CN87" s="92"/>
      <c r="CR87" s="92"/>
      <c r="CS87" s="92"/>
      <c r="CT87" s="92"/>
      <c r="CU87" s="92"/>
      <c r="CV87" s="92"/>
      <c r="CW87" s="92"/>
      <c r="CX87" s="92"/>
      <c r="CY87" s="92"/>
      <c r="CZ87" s="92"/>
      <c r="DA87" s="92"/>
      <c r="DB87" s="92"/>
      <c r="DC87" s="92"/>
      <c r="DD87" s="92"/>
      <c r="DE87" s="92"/>
      <c r="DF87" s="92"/>
      <c r="DG87" s="92"/>
      <c r="DH87" s="92"/>
      <c r="DI87" s="92"/>
      <c r="DJ87" s="92"/>
      <c r="DK87" s="92"/>
      <c r="DL87" s="92"/>
      <c r="DM87" s="92"/>
      <c r="DN87" s="92"/>
      <c r="DO87" s="92"/>
      <c r="DP87" s="92"/>
      <c r="DQ87" s="92"/>
      <c r="DR87" s="92"/>
      <c r="DS87" s="92"/>
      <c r="DT87" s="92"/>
      <c r="DU87" s="92"/>
      <c r="DV87" s="127"/>
      <c r="EC87" s="127"/>
      <c r="ED87" s="127"/>
      <c r="EE87" s="127"/>
      <c r="EF87" s="127"/>
      <c r="EG87" s="127"/>
      <c r="EH87" s="127"/>
      <c r="EI87" s="127"/>
      <c r="EJ87" s="127"/>
      <c r="EK87" s="127"/>
      <c r="EL87" s="127"/>
      <c r="EM87" s="127"/>
      <c r="EN87" s="127"/>
      <c r="EO87" s="127"/>
      <c r="EP87" s="127"/>
      <c r="EQ87" s="127"/>
      <c r="ER87" s="127"/>
      <c r="ES87" s="127"/>
      <c r="ET87" s="127"/>
      <c r="EU87" s="127"/>
      <c r="EV87" s="127"/>
      <c r="EW87" s="127"/>
      <c r="EX87" s="127"/>
      <c r="EY87" s="127"/>
      <c r="EZ87" s="127"/>
      <c r="FA87" s="127"/>
      <c r="FB87" s="127"/>
      <c r="FC87" s="127"/>
      <c r="FD87" s="127"/>
      <c r="FE87" s="127"/>
      <c r="FF87" s="127"/>
    </row>
    <row r="88" spans="5:162" x14ac:dyDescent="0.25">
      <c r="E88" s="117">
        <f>'Priame výdavky'!A22</f>
        <v>0</v>
      </c>
      <c r="F88" s="118">
        <f>'Priame výdavky'!B22</f>
        <v>0</v>
      </c>
      <c r="G88" s="119">
        <f>'Priame výdavky'!C22</f>
        <v>0</v>
      </c>
      <c r="H88" s="119">
        <f>'Priame výdavky'!D22</f>
        <v>0</v>
      </c>
      <c r="I88" s="119">
        <f>'Priame výdavky'!E22</f>
        <v>0</v>
      </c>
      <c r="J88" s="119" t="str">
        <f>'Priame výdavky'!F22</f>
        <v/>
      </c>
      <c r="K88" s="119">
        <f>'Priame výdavky'!G22</f>
        <v>0</v>
      </c>
      <c r="L88" s="119">
        <f>'Priame výdavky'!H22</f>
        <v>0</v>
      </c>
      <c r="M88" s="119" t="str">
        <f>'Priame výdavky'!I22</f>
        <v/>
      </c>
      <c r="N88" s="119" t="str">
        <f>'Priame výdavky'!J22</f>
        <v/>
      </c>
      <c r="O88" s="117">
        <f>'Priame výdavky'!K22</f>
        <v>0</v>
      </c>
      <c r="P88" s="117" t="str">
        <f>'Priame výdavky'!L22</f>
        <v/>
      </c>
      <c r="Q88" s="117" t="str">
        <f>'Priame výdavky'!M22</f>
        <v/>
      </c>
      <c r="R88" t="str">
        <f t="shared" si="1"/>
        <v>00</v>
      </c>
      <c r="S88" s="16">
        <f t="array" ref="S88">MIN(IF($R$74:$R$153=R88,$H$74:$H$153))</f>
        <v>0</v>
      </c>
      <c r="T88" s="16">
        <f t="array" ref="T88">MAX(IF($R$74:$R$153=R88,$H$74:$H$153))</f>
        <v>0</v>
      </c>
      <c r="U88" s="16">
        <f t="array" ref="U88">MIN(IF($R$74:$R$153=R88,$K$74:$K$153))</f>
        <v>0</v>
      </c>
      <c r="V88" s="16">
        <f t="array" ref="V88">MAX(IF($R$74:$R$153=R88,$K$74:$K$153))</f>
        <v>0</v>
      </c>
      <c r="W88" s="120" t="b">
        <f t="shared" si="2"/>
        <v>0</v>
      </c>
      <c r="X88" s="16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127"/>
      <c r="BK88" s="92"/>
      <c r="BL88" s="92"/>
      <c r="BM88" s="92"/>
      <c r="BN88" s="92"/>
      <c r="BO88" s="92"/>
      <c r="BP88" s="92"/>
      <c r="BQ88" s="92"/>
      <c r="BR88" s="92"/>
      <c r="BS88" s="92"/>
      <c r="BT88" s="92"/>
      <c r="BU88" s="92"/>
      <c r="BV88" s="92"/>
      <c r="BW88" s="92"/>
      <c r="BX88" s="92"/>
      <c r="BY88" s="92"/>
      <c r="BZ88" s="92"/>
      <c r="CA88" s="92"/>
      <c r="CB88" s="92"/>
      <c r="CC88" s="92"/>
      <c r="CD88" s="92"/>
      <c r="CE88" s="92"/>
      <c r="CF88" s="92"/>
      <c r="CG88" s="92"/>
      <c r="CH88" s="92"/>
      <c r="CI88" s="92"/>
      <c r="CJ88" s="92"/>
      <c r="CK88" s="92"/>
      <c r="CL88" s="92"/>
      <c r="CM88" s="92"/>
      <c r="CN88" s="92"/>
      <c r="CR88" s="92"/>
      <c r="CS88" s="92"/>
      <c r="CT88" s="92"/>
      <c r="CU88" s="92"/>
      <c r="CV88" s="92"/>
      <c r="CW88" s="92"/>
      <c r="CX88" s="92"/>
      <c r="CY88" s="92"/>
      <c r="CZ88" s="92"/>
      <c r="DA88" s="92"/>
      <c r="DB88" s="92"/>
      <c r="DC88" s="92"/>
      <c r="DD88" s="92"/>
      <c r="DE88" s="92"/>
      <c r="DF88" s="92"/>
      <c r="DG88" s="92"/>
      <c r="DH88" s="92"/>
      <c r="DI88" s="92"/>
      <c r="DJ88" s="92"/>
      <c r="DK88" s="92"/>
      <c r="DL88" s="92"/>
      <c r="DM88" s="92"/>
      <c r="DN88" s="92"/>
      <c r="DO88" s="92"/>
      <c r="DP88" s="92"/>
      <c r="DQ88" s="92"/>
      <c r="DR88" s="92"/>
      <c r="DS88" s="92"/>
      <c r="DT88" s="92"/>
      <c r="DU88" s="92"/>
      <c r="DV88" s="127"/>
      <c r="EC88" s="127"/>
      <c r="ED88" s="127"/>
      <c r="EE88" s="127"/>
      <c r="EF88" s="127"/>
      <c r="EG88" s="127"/>
      <c r="EH88" s="127"/>
      <c r="EI88" s="127"/>
      <c r="EJ88" s="127"/>
      <c r="EK88" s="127"/>
      <c r="EL88" s="127"/>
      <c r="EM88" s="127"/>
      <c r="EN88" s="127"/>
      <c r="EO88" s="127"/>
      <c r="EP88" s="127"/>
      <c r="EQ88" s="127"/>
      <c r="ER88" s="127"/>
      <c r="ES88" s="127"/>
      <c r="ET88" s="127"/>
      <c r="EU88" s="127"/>
      <c r="EV88" s="127"/>
      <c r="EW88" s="127"/>
      <c r="EX88" s="127"/>
      <c r="EY88" s="127"/>
      <c r="EZ88" s="127"/>
      <c r="FA88" s="127"/>
      <c r="FB88" s="127"/>
      <c r="FC88" s="127"/>
      <c r="FD88" s="127"/>
      <c r="FE88" s="127"/>
      <c r="FF88" s="127"/>
    </row>
    <row r="89" spans="5:162" x14ac:dyDescent="0.25">
      <c r="E89" s="117">
        <f>'Priame výdavky'!A23</f>
        <v>0</v>
      </c>
      <c r="F89" s="118">
        <f>'Priame výdavky'!B23</f>
        <v>0</v>
      </c>
      <c r="G89" s="119">
        <f>'Priame výdavky'!C23</f>
        <v>0</v>
      </c>
      <c r="H89" s="119">
        <f>'Priame výdavky'!D23</f>
        <v>0</v>
      </c>
      <c r="I89" s="119">
        <f>'Priame výdavky'!E23</f>
        <v>0</v>
      </c>
      <c r="J89" s="119" t="str">
        <f>'Priame výdavky'!F23</f>
        <v/>
      </c>
      <c r="K89" s="119">
        <f>'Priame výdavky'!G23</f>
        <v>0</v>
      </c>
      <c r="L89" s="119">
        <f>'Priame výdavky'!H23</f>
        <v>0</v>
      </c>
      <c r="M89" s="119" t="str">
        <f>'Priame výdavky'!I23</f>
        <v/>
      </c>
      <c r="N89" s="119" t="str">
        <f>'Priame výdavky'!J23</f>
        <v/>
      </c>
      <c r="O89" s="117">
        <f>'Priame výdavky'!K23</f>
        <v>0</v>
      </c>
      <c r="P89" s="117" t="str">
        <f>'Priame výdavky'!L23</f>
        <v/>
      </c>
      <c r="Q89" s="117" t="str">
        <f>'Priame výdavky'!M23</f>
        <v/>
      </c>
      <c r="R89" t="str">
        <f t="shared" si="1"/>
        <v>00</v>
      </c>
      <c r="S89" s="16">
        <f t="array" ref="S89">MIN(IF($R$74:$R$153=R89,$H$74:$H$153))</f>
        <v>0</v>
      </c>
      <c r="T89" s="16">
        <f t="array" ref="T89">MAX(IF($R$74:$R$153=R89,$H$74:$H$153))</f>
        <v>0</v>
      </c>
      <c r="U89" s="16">
        <f t="array" ref="U89">MIN(IF($R$74:$R$153=R89,$K$74:$K$153))</f>
        <v>0</v>
      </c>
      <c r="V89" s="16">
        <f t="array" ref="V89">MAX(IF($R$74:$R$153=R89,$K$74:$K$153))</f>
        <v>0</v>
      </c>
      <c r="W89" s="120" t="b">
        <f t="shared" si="2"/>
        <v>0</v>
      </c>
      <c r="X89" s="16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127"/>
      <c r="BK89" s="92"/>
      <c r="BL89" s="92"/>
      <c r="BM89" s="92"/>
      <c r="BN89" s="92"/>
      <c r="BO89" s="92"/>
      <c r="BP89" s="92"/>
      <c r="BQ89" s="92"/>
      <c r="BR89" s="92"/>
      <c r="BS89" s="92"/>
      <c r="BT89" s="92"/>
      <c r="BU89" s="92"/>
      <c r="BV89" s="92"/>
      <c r="BW89" s="92"/>
      <c r="BX89" s="92"/>
      <c r="BY89" s="92"/>
      <c r="BZ89" s="92"/>
      <c r="CA89" s="92"/>
      <c r="CB89" s="92"/>
      <c r="CC89" s="92"/>
      <c r="CD89" s="92"/>
      <c r="CE89" s="92"/>
      <c r="CF89" s="92"/>
      <c r="CG89" s="92"/>
      <c r="CH89" s="92"/>
      <c r="CI89" s="92"/>
      <c r="CJ89" s="92"/>
      <c r="CK89" s="92"/>
      <c r="CL89" s="92"/>
      <c r="CM89" s="92"/>
      <c r="CN89" s="92"/>
      <c r="CR89" s="92"/>
      <c r="CS89" s="92"/>
      <c r="CT89" s="92"/>
      <c r="CU89" s="92"/>
      <c r="CV89" s="92"/>
      <c r="CW89" s="92"/>
      <c r="CX89" s="92"/>
      <c r="CY89" s="92"/>
      <c r="CZ89" s="92"/>
      <c r="DA89" s="92"/>
      <c r="DB89" s="92"/>
      <c r="DC89" s="92"/>
      <c r="DD89" s="92"/>
      <c r="DE89" s="92"/>
      <c r="DF89" s="92"/>
      <c r="DG89" s="92"/>
      <c r="DH89" s="92"/>
      <c r="DI89" s="92"/>
      <c r="DJ89" s="92"/>
      <c r="DK89" s="92"/>
      <c r="DL89" s="92"/>
      <c r="DM89" s="92"/>
      <c r="DN89" s="92"/>
      <c r="DO89" s="92"/>
      <c r="DP89" s="92"/>
      <c r="DQ89" s="92"/>
      <c r="DR89" s="92"/>
      <c r="DS89" s="92"/>
      <c r="DT89" s="92"/>
      <c r="DU89" s="92"/>
      <c r="DV89" s="127"/>
      <c r="EC89" s="127"/>
      <c r="ED89" s="127"/>
      <c r="EE89" s="127"/>
      <c r="EF89" s="127"/>
      <c r="EG89" s="127"/>
      <c r="EH89" s="127"/>
      <c r="EI89" s="127"/>
      <c r="EJ89" s="127"/>
      <c r="EK89" s="127"/>
      <c r="EL89" s="127"/>
      <c r="EM89" s="127"/>
      <c r="EN89" s="127"/>
      <c r="EO89" s="127"/>
      <c r="EP89" s="127"/>
      <c r="EQ89" s="127"/>
      <c r="ER89" s="127"/>
      <c r="ES89" s="127"/>
      <c r="ET89" s="127"/>
      <c r="EU89" s="127"/>
      <c r="EV89" s="127"/>
      <c r="EW89" s="127"/>
      <c r="EX89" s="127"/>
      <c r="EY89" s="127"/>
      <c r="EZ89" s="127"/>
      <c r="FA89" s="127"/>
      <c r="FB89" s="127"/>
      <c r="FC89" s="127"/>
      <c r="FD89" s="127"/>
      <c r="FE89" s="127"/>
      <c r="FF89" s="127"/>
    </row>
    <row r="90" spans="5:162" x14ac:dyDescent="0.25">
      <c r="E90" s="117">
        <f>'Priame výdavky'!A24</f>
        <v>0</v>
      </c>
      <c r="F90" s="118">
        <f>'Priame výdavky'!B24</f>
        <v>0</v>
      </c>
      <c r="G90" s="119">
        <f>'Priame výdavky'!C24</f>
        <v>0</v>
      </c>
      <c r="H90" s="119">
        <f>'Priame výdavky'!D24</f>
        <v>0</v>
      </c>
      <c r="I90" s="119">
        <f>'Priame výdavky'!E24</f>
        <v>0</v>
      </c>
      <c r="J90" s="119" t="str">
        <f>'Priame výdavky'!F24</f>
        <v/>
      </c>
      <c r="K90" s="119">
        <f>'Priame výdavky'!G24</f>
        <v>0</v>
      </c>
      <c r="L90" s="119">
        <f>'Priame výdavky'!H24</f>
        <v>0</v>
      </c>
      <c r="M90" s="119" t="str">
        <f>'Priame výdavky'!I24</f>
        <v/>
      </c>
      <c r="N90" s="119" t="str">
        <f>'Priame výdavky'!J24</f>
        <v/>
      </c>
      <c r="O90" s="117">
        <f>'Priame výdavky'!K24</f>
        <v>0</v>
      </c>
      <c r="P90" s="117" t="str">
        <f>'Priame výdavky'!L24</f>
        <v/>
      </c>
      <c r="Q90" s="117" t="str">
        <f>'Priame výdavky'!M24</f>
        <v/>
      </c>
      <c r="R90" t="str">
        <f t="shared" si="1"/>
        <v>00</v>
      </c>
      <c r="S90" s="16">
        <f t="array" ref="S90">MIN(IF($R$74:$R$153=R90,$H$74:$H$153))</f>
        <v>0</v>
      </c>
      <c r="T90" s="16">
        <f t="array" ref="T90">MAX(IF($R$74:$R$153=R90,$H$74:$H$153))</f>
        <v>0</v>
      </c>
      <c r="U90" s="16">
        <f t="array" ref="U90">MIN(IF($R$74:$R$153=R90,$K$74:$K$153))</f>
        <v>0</v>
      </c>
      <c r="V90" s="16">
        <f t="array" ref="V90">MAX(IF($R$74:$R$153=R90,$K$74:$K$153))</f>
        <v>0</v>
      </c>
      <c r="W90" s="120" t="b">
        <f t="shared" si="2"/>
        <v>0</v>
      </c>
      <c r="X90" s="16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127"/>
      <c r="BK90" s="92"/>
      <c r="BL90" s="92"/>
      <c r="BM90" s="92"/>
      <c r="BN90" s="92"/>
      <c r="BO90" s="92"/>
      <c r="BP90" s="92"/>
      <c r="BQ90" s="92"/>
      <c r="BR90" s="92"/>
      <c r="BS90" s="92"/>
      <c r="BT90" s="92"/>
      <c r="BU90" s="92"/>
      <c r="BV90" s="92"/>
      <c r="BW90" s="92"/>
      <c r="BX90" s="92"/>
      <c r="BY90" s="92"/>
      <c r="BZ90" s="92"/>
      <c r="CA90" s="92"/>
      <c r="CB90" s="92"/>
      <c r="CC90" s="92"/>
      <c r="CD90" s="92"/>
      <c r="CE90" s="92"/>
      <c r="CF90" s="92"/>
      <c r="CG90" s="92"/>
      <c r="CH90" s="92"/>
      <c r="CI90" s="92"/>
      <c r="CJ90" s="92"/>
      <c r="CK90" s="92"/>
      <c r="CL90" s="92"/>
      <c r="CM90" s="92"/>
      <c r="CN90" s="92"/>
      <c r="CR90" s="92"/>
      <c r="CS90" s="92"/>
      <c r="CT90" s="92"/>
      <c r="CU90" s="92"/>
      <c r="CV90" s="92"/>
      <c r="CW90" s="92"/>
      <c r="CX90" s="92"/>
      <c r="CY90" s="92"/>
      <c r="CZ90" s="92"/>
      <c r="DA90" s="92"/>
      <c r="DB90" s="92"/>
      <c r="DC90" s="92"/>
      <c r="DD90" s="92"/>
      <c r="DE90" s="92"/>
      <c r="DF90" s="92"/>
      <c r="DG90" s="92"/>
      <c r="DH90" s="92"/>
      <c r="DI90" s="92"/>
      <c r="DJ90" s="92"/>
      <c r="DK90" s="92"/>
      <c r="DL90" s="92"/>
      <c r="DM90" s="92"/>
      <c r="DN90" s="92"/>
      <c r="DO90" s="92"/>
      <c r="DP90" s="92"/>
      <c r="DQ90" s="92"/>
      <c r="DR90" s="92"/>
      <c r="DS90" s="92"/>
      <c r="DT90" s="92"/>
      <c r="DU90" s="92"/>
      <c r="DV90" s="127"/>
      <c r="EC90" s="127"/>
      <c r="ED90" s="127"/>
      <c r="EE90" s="127"/>
      <c r="EF90" s="127"/>
      <c r="EG90" s="127"/>
      <c r="EH90" s="127"/>
      <c r="EI90" s="127"/>
      <c r="EJ90" s="127"/>
      <c r="EK90" s="127"/>
      <c r="EL90" s="127"/>
      <c r="EM90" s="127"/>
      <c r="EN90" s="127"/>
      <c r="EO90" s="127"/>
      <c r="EP90" s="127"/>
      <c r="EQ90" s="127"/>
      <c r="ER90" s="127"/>
      <c r="ES90" s="127"/>
      <c r="ET90" s="127"/>
      <c r="EU90" s="127"/>
      <c r="EV90" s="127"/>
      <c r="EW90" s="127"/>
      <c r="EX90" s="127"/>
      <c r="EY90" s="127"/>
      <c r="EZ90" s="127"/>
      <c r="FA90" s="127"/>
      <c r="FB90" s="127"/>
      <c r="FC90" s="127"/>
      <c r="FD90" s="127"/>
      <c r="FE90" s="127"/>
      <c r="FF90" s="127"/>
    </row>
    <row r="91" spans="5:162" x14ac:dyDescent="0.25">
      <c r="E91" s="117">
        <f>'Priame výdavky'!A25</f>
        <v>0</v>
      </c>
      <c r="F91" s="118">
        <f>'Priame výdavky'!B25</f>
        <v>0</v>
      </c>
      <c r="G91" s="119">
        <f>'Priame výdavky'!C25</f>
        <v>0</v>
      </c>
      <c r="H91" s="119">
        <f>'Priame výdavky'!D25</f>
        <v>0</v>
      </c>
      <c r="I91" s="119">
        <f>'Priame výdavky'!E25</f>
        <v>0</v>
      </c>
      <c r="J91" s="119" t="str">
        <f>'Priame výdavky'!F25</f>
        <v/>
      </c>
      <c r="K91" s="119">
        <f>'Priame výdavky'!G25</f>
        <v>0</v>
      </c>
      <c r="L91" s="119">
        <f>'Priame výdavky'!H25</f>
        <v>0</v>
      </c>
      <c r="M91" s="119" t="str">
        <f>'Priame výdavky'!I25</f>
        <v/>
      </c>
      <c r="N91" s="119" t="str">
        <f>'Priame výdavky'!J25</f>
        <v/>
      </c>
      <c r="O91" s="117">
        <f>'Priame výdavky'!K25</f>
        <v>0</v>
      </c>
      <c r="P91" s="117" t="str">
        <f>'Priame výdavky'!L25</f>
        <v/>
      </c>
      <c r="Q91" s="117" t="str">
        <f>'Priame výdavky'!M25</f>
        <v/>
      </c>
      <c r="R91" t="str">
        <f t="shared" si="1"/>
        <v>00</v>
      </c>
      <c r="S91" s="16">
        <f t="array" ref="S91">MIN(IF($R$74:$R$153=R91,$H$74:$H$153))</f>
        <v>0</v>
      </c>
      <c r="T91" s="16">
        <f t="array" ref="T91">MAX(IF($R$74:$R$153=R91,$H$74:$H$153))</f>
        <v>0</v>
      </c>
      <c r="U91" s="16">
        <f t="array" ref="U91">MIN(IF($R$74:$R$153=R91,$K$74:$K$153))</f>
        <v>0</v>
      </c>
      <c r="V91" s="16">
        <f t="array" ref="V91">MAX(IF($R$74:$R$153=R91,$K$74:$K$153))</f>
        <v>0</v>
      </c>
      <c r="W91" s="120" t="b">
        <f t="shared" si="2"/>
        <v>0</v>
      </c>
      <c r="X91" s="16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127"/>
      <c r="BK91" s="92"/>
      <c r="BL91" s="92"/>
      <c r="BM91" s="92"/>
      <c r="BN91" s="92"/>
      <c r="BO91" s="92"/>
      <c r="BP91" s="92"/>
      <c r="BQ91" s="92"/>
      <c r="BR91" s="92"/>
      <c r="BS91" s="92"/>
      <c r="BT91" s="92"/>
      <c r="BU91" s="92"/>
      <c r="BV91" s="92"/>
      <c r="BW91" s="92"/>
      <c r="BX91" s="92"/>
      <c r="BY91" s="92"/>
      <c r="BZ91" s="92"/>
      <c r="CA91" s="92"/>
      <c r="CB91" s="92"/>
      <c r="CC91" s="92"/>
      <c r="CD91" s="92"/>
      <c r="CE91" s="92"/>
      <c r="CF91" s="92"/>
      <c r="CG91" s="92"/>
      <c r="CH91" s="92"/>
      <c r="CI91" s="92"/>
      <c r="CJ91" s="92"/>
      <c r="CK91" s="92"/>
      <c r="CL91" s="92"/>
      <c r="CM91" s="92"/>
      <c r="CN91" s="92"/>
      <c r="CR91" s="92"/>
      <c r="CS91" s="92"/>
      <c r="CT91" s="92"/>
      <c r="CU91" s="92"/>
      <c r="CV91" s="92"/>
      <c r="CW91" s="92"/>
      <c r="CX91" s="92"/>
      <c r="CY91" s="92"/>
      <c r="CZ91" s="92"/>
      <c r="DA91" s="92"/>
      <c r="DB91" s="92"/>
      <c r="DC91" s="92"/>
      <c r="DD91" s="92"/>
      <c r="DE91" s="92"/>
      <c r="DF91" s="92"/>
      <c r="DG91" s="92"/>
      <c r="DH91" s="92"/>
      <c r="DI91" s="92"/>
      <c r="DJ91" s="92"/>
      <c r="DK91" s="92"/>
      <c r="DL91" s="92"/>
      <c r="DM91" s="92"/>
      <c r="DN91" s="92"/>
      <c r="DO91" s="92"/>
      <c r="DP91" s="92"/>
      <c r="DQ91" s="92"/>
      <c r="DR91" s="92"/>
      <c r="DS91" s="92"/>
      <c r="DT91" s="92"/>
      <c r="DU91" s="92"/>
      <c r="DV91" s="127"/>
      <c r="EC91" s="127"/>
      <c r="ED91" s="127"/>
      <c r="EE91" s="127"/>
      <c r="EF91" s="127"/>
      <c r="EG91" s="127"/>
      <c r="EH91" s="127"/>
      <c r="EI91" s="127"/>
      <c r="EJ91" s="127"/>
      <c r="EK91" s="127"/>
      <c r="EL91" s="127"/>
      <c r="EM91" s="127"/>
      <c r="EN91" s="127"/>
      <c r="EO91" s="127"/>
      <c r="EP91" s="127"/>
      <c r="EQ91" s="127"/>
      <c r="ER91" s="127"/>
      <c r="ES91" s="127"/>
      <c r="ET91" s="127"/>
      <c r="EU91" s="127"/>
      <c r="EV91" s="127"/>
      <c r="EW91" s="127"/>
      <c r="EX91" s="127"/>
      <c r="EY91" s="127"/>
      <c r="EZ91" s="127"/>
      <c r="FA91" s="127"/>
      <c r="FB91" s="127"/>
      <c r="FC91" s="127"/>
      <c r="FD91" s="127"/>
      <c r="FE91" s="127"/>
      <c r="FF91" s="127"/>
    </row>
    <row r="92" spans="5:162" x14ac:dyDescent="0.25">
      <c r="E92" s="117">
        <f>'Priame výdavky'!A26</f>
        <v>0</v>
      </c>
      <c r="F92" s="118">
        <f>'Priame výdavky'!B26</f>
        <v>0</v>
      </c>
      <c r="G92" s="119">
        <f>'Priame výdavky'!C26</f>
        <v>0</v>
      </c>
      <c r="H92" s="119">
        <f>'Priame výdavky'!D26</f>
        <v>0</v>
      </c>
      <c r="I92" s="119">
        <f>'Priame výdavky'!E26</f>
        <v>0</v>
      </c>
      <c r="J92" s="119" t="str">
        <f>'Priame výdavky'!F26</f>
        <v/>
      </c>
      <c r="K92" s="119">
        <f>'Priame výdavky'!G26</f>
        <v>0</v>
      </c>
      <c r="L92" s="119">
        <f>'Priame výdavky'!H26</f>
        <v>0</v>
      </c>
      <c r="M92" s="119" t="str">
        <f>'Priame výdavky'!I26</f>
        <v/>
      </c>
      <c r="N92" s="119" t="str">
        <f>'Priame výdavky'!J26</f>
        <v/>
      </c>
      <c r="O92" s="117">
        <f>'Priame výdavky'!K26</f>
        <v>0</v>
      </c>
      <c r="P92" s="117" t="str">
        <f>'Priame výdavky'!L26</f>
        <v/>
      </c>
      <c r="Q92" s="117" t="str">
        <f>'Priame výdavky'!M26</f>
        <v/>
      </c>
      <c r="R92" t="str">
        <f t="shared" si="1"/>
        <v>00</v>
      </c>
      <c r="S92" s="16">
        <f t="array" ref="S92">MIN(IF($R$74:$R$153=R92,$H$74:$H$153))</f>
        <v>0</v>
      </c>
      <c r="T92" s="16">
        <f t="array" ref="T92">MAX(IF($R$74:$R$153=R92,$H$74:$H$153))</f>
        <v>0</v>
      </c>
      <c r="U92" s="16">
        <f t="array" ref="U92">MIN(IF($R$74:$R$153=R92,$K$74:$K$153))</f>
        <v>0</v>
      </c>
      <c r="V92" s="16">
        <f t="array" ref="V92">MAX(IF($R$74:$R$153=R92,$K$74:$K$153))</f>
        <v>0</v>
      </c>
      <c r="W92" s="120" t="b">
        <f t="shared" si="2"/>
        <v>0</v>
      </c>
      <c r="X92" s="16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92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127"/>
      <c r="BK92" s="92"/>
      <c r="BL92" s="92"/>
      <c r="BM92" s="92"/>
      <c r="BN92" s="92"/>
      <c r="BO92" s="92"/>
      <c r="BP92" s="92"/>
      <c r="BQ92" s="92"/>
      <c r="BR92" s="92"/>
      <c r="BS92" s="92"/>
      <c r="BT92" s="92"/>
      <c r="BU92" s="92"/>
      <c r="BV92" s="92"/>
      <c r="BW92" s="92"/>
      <c r="BX92" s="92"/>
      <c r="BY92" s="92"/>
      <c r="BZ92" s="92"/>
      <c r="CA92" s="92"/>
      <c r="CB92" s="92"/>
      <c r="CC92" s="92"/>
      <c r="CD92" s="92"/>
      <c r="CE92" s="92"/>
      <c r="CF92" s="92"/>
      <c r="CG92" s="92"/>
      <c r="CH92" s="92"/>
      <c r="CI92" s="92"/>
      <c r="CJ92" s="92"/>
      <c r="CK92" s="92"/>
      <c r="CL92" s="92"/>
      <c r="CM92" s="92"/>
      <c r="CN92" s="92"/>
      <c r="CR92" s="92"/>
      <c r="CS92" s="92"/>
      <c r="CT92" s="92"/>
      <c r="CU92" s="92"/>
      <c r="CV92" s="92"/>
      <c r="CW92" s="92"/>
      <c r="CX92" s="92"/>
      <c r="CY92" s="92"/>
      <c r="CZ92" s="92"/>
      <c r="DA92" s="92"/>
      <c r="DB92" s="92"/>
      <c r="DC92" s="92"/>
      <c r="DD92" s="92"/>
      <c r="DE92" s="92"/>
      <c r="DF92" s="92"/>
      <c r="DG92" s="92"/>
      <c r="DH92" s="92"/>
      <c r="DI92" s="92"/>
      <c r="DJ92" s="92"/>
      <c r="DK92" s="92"/>
      <c r="DL92" s="92"/>
      <c r="DM92" s="92"/>
      <c r="DN92" s="92"/>
      <c r="DO92" s="92"/>
      <c r="DP92" s="92"/>
      <c r="DQ92" s="92"/>
      <c r="DR92" s="92"/>
      <c r="DS92" s="92"/>
      <c r="DT92" s="92"/>
      <c r="DU92" s="92"/>
      <c r="DV92" s="127"/>
      <c r="EC92" s="127"/>
      <c r="ED92" s="127"/>
      <c r="EE92" s="127"/>
      <c r="EF92" s="127"/>
      <c r="EG92" s="127"/>
      <c r="EH92" s="127"/>
      <c r="EI92" s="127"/>
      <c r="EJ92" s="127"/>
      <c r="EK92" s="127"/>
      <c r="EL92" s="127"/>
      <c r="EM92" s="127"/>
      <c r="EN92" s="127"/>
      <c r="EO92" s="127"/>
      <c r="EP92" s="127"/>
      <c r="EQ92" s="127"/>
      <c r="ER92" s="127"/>
      <c r="ES92" s="127"/>
      <c r="ET92" s="127"/>
      <c r="EU92" s="127"/>
      <c r="EV92" s="127"/>
      <c r="EW92" s="127"/>
      <c r="EX92" s="127"/>
      <c r="EY92" s="127"/>
      <c r="EZ92" s="127"/>
      <c r="FA92" s="127"/>
      <c r="FB92" s="127"/>
      <c r="FC92" s="127"/>
      <c r="FD92" s="127"/>
      <c r="FE92" s="127"/>
      <c r="FF92" s="127"/>
    </row>
    <row r="93" spans="5:162" x14ac:dyDescent="0.25">
      <c r="E93" s="117">
        <f>'Priame výdavky'!A27</f>
        <v>0</v>
      </c>
      <c r="F93" s="118">
        <f>'Priame výdavky'!B27</f>
        <v>0</v>
      </c>
      <c r="G93" s="119">
        <f>'Priame výdavky'!C27</f>
        <v>0</v>
      </c>
      <c r="H93" s="119">
        <f>'Priame výdavky'!D27</f>
        <v>0</v>
      </c>
      <c r="I93" s="119">
        <f>'Priame výdavky'!E27</f>
        <v>0</v>
      </c>
      <c r="J93" s="119" t="str">
        <f>'Priame výdavky'!F27</f>
        <v/>
      </c>
      <c r="K93" s="119">
        <f>'Priame výdavky'!G27</f>
        <v>0</v>
      </c>
      <c r="L93" s="119">
        <f>'Priame výdavky'!H27</f>
        <v>0</v>
      </c>
      <c r="M93" s="119" t="str">
        <f>'Priame výdavky'!I27</f>
        <v/>
      </c>
      <c r="N93" s="119" t="str">
        <f>'Priame výdavky'!J27</f>
        <v/>
      </c>
      <c r="O93" s="117">
        <f>'Priame výdavky'!K27</f>
        <v>0</v>
      </c>
      <c r="P93" s="117" t="str">
        <f>'Priame výdavky'!L27</f>
        <v/>
      </c>
      <c r="Q93" s="117" t="str">
        <f>'Priame výdavky'!M27</f>
        <v/>
      </c>
      <c r="R93" t="str">
        <f t="shared" si="1"/>
        <v>00</v>
      </c>
      <c r="S93" s="16">
        <f t="array" ref="S93">MIN(IF($R$74:$R$153=R93,$H$74:$H$153))</f>
        <v>0</v>
      </c>
      <c r="T93" s="16">
        <f t="array" ref="T93">MAX(IF($R$74:$R$153=R93,$H$74:$H$153))</f>
        <v>0</v>
      </c>
      <c r="U93" s="16">
        <f t="array" ref="U93">MIN(IF($R$74:$R$153=R93,$K$74:$K$153))</f>
        <v>0</v>
      </c>
      <c r="V93" s="16">
        <f t="array" ref="V93">MAX(IF($R$74:$R$153=R93,$K$74:$K$153))</f>
        <v>0</v>
      </c>
      <c r="W93" s="120" t="b">
        <f t="shared" si="2"/>
        <v>0</v>
      </c>
      <c r="X93" s="16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92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127"/>
      <c r="BK93" s="92"/>
      <c r="BL93" s="92"/>
      <c r="BM93" s="92"/>
      <c r="BN93" s="92"/>
      <c r="BO93" s="92"/>
      <c r="BP93" s="92"/>
      <c r="BQ93" s="92"/>
      <c r="BR93" s="92"/>
      <c r="BS93" s="92"/>
      <c r="BT93" s="92"/>
      <c r="BU93" s="92"/>
      <c r="BV93" s="92"/>
      <c r="BW93" s="92"/>
      <c r="BX93" s="92"/>
      <c r="BY93" s="92"/>
      <c r="BZ93" s="92"/>
      <c r="CA93" s="92"/>
      <c r="CB93" s="92"/>
      <c r="CC93" s="92"/>
      <c r="CD93" s="92"/>
      <c r="CE93" s="92"/>
      <c r="CF93" s="92"/>
      <c r="CG93" s="92"/>
      <c r="CH93" s="92"/>
      <c r="CI93" s="92"/>
      <c r="CJ93" s="92"/>
      <c r="CK93" s="92"/>
      <c r="CL93" s="92"/>
      <c r="CM93" s="92"/>
      <c r="CN93" s="92"/>
      <c r="CR93" s="92"/>
      <c r="CS93" s="92"/>
      <c r="CT93" s="92"/>
      <c r="CU93" s="92"/>
      <c r="CV93" s="92"/>
      <c r="CW93" s="92"/>
      <c r="CX93" s="92"/>
      <c r="CY93" s="92"/>
      <c r="CZ93" s="92"/>
      <c r="DA93" s="92"/>
      <c r="DB93" s="92"/>
      <c r="DC93" s="92"/>
      <c r="DD93" s="92"/>
      <c r="DE93" s="92"/>
      <c r="DF93" s="92"/>
      <c r="DG93" s="92"/>
      <c r="DH93" s="92"/>
      <c r="DI93" s="92"/>
      <c r="DJ93" s="92"/>
      <c r="DK93" s="92"/>
      <c r="DL93" s="92"/>
      <c r="DM93" s="92"/>
      <c r="DN93" s="92"/>
      <c r="DO93" s="92"/>
      <c r="DP93" s="92"/>
      <c r="DQ93" s="92"/>
      <c r="DR93" s="92"/>
      <c r="DS93" s="92"/>
      <c r="DT93" s="92"/>
      <c r="DU93" s="92"/>
      <c r="DV93" s="127"/>
      <c r="EC93" s="127"/>
      <c r="ED93" s="127"/>
      <c r="EE93" s="127"/>
      <c r="EF93" s="127"/>
      <c r="EG93" s="127"/>
      <c r="EH93" s="127"/>
      <c r="EI93" s="127"/>
      <c r="EJ93" s="127"/>
      <c r="EK93" s="127"/>
      <c r="EL93" s="127"/>
      <c r="EM93" s="127"/>
      <c r="EN93" s="127"/>
      <c r="EO93" s="127"/>
      <c r="EP93" s="127"/>
      <c r="EQ93" s="127"/>
      <c r="ER93" s="127"/>
      <c r="ES93" s="127"/>
      <c r="ET93" s="127"/>
      <c r="EU93" s="127"/>
      <c r="EV93" s="127"/>
      <c r="EW93" s="127"/>
      <c r="EX93" s="127"/>
      <c r="EY93" s="127"/>
      <c r="EZ93" s="127"/>
      <c r="FA93" s="127"/>
      <c r="FB93" s="127"/>
      <c r="FC93" s="127"/>
      <c r="FD93" s="127"/>
      <c r="FE93" s="127"/>
      <c r="FF93" s="127"/>
    </row>
    <row r="94" spans="5:162" x14ac:dyDescent="0.25">
      <c r="E94" s="117">
        <f>'Priame výdavky'!A28</f>
        <v>0</v>
      </c>
      <c r="F94" s="118">
        <f>'Priame výdavky'!B28</f>
        <v>0</v>
      </c>
      <c r="G94" s="119">
        <f>'Priame výdavky'!C28</f>
        <v>0</v>
      </c>
      <c r="H94" s="119">
        <f>'Priame výdavky'!D28</f>
        <v>0</v>
      </c>
      <c r="I94" s="119">
        <f>'Priame výdavky'!E28</f>
        <v>0</v>
      </c>
      <c r="J94" s="119" t="str">
        <f>'Priame výdavky'!F28</f>
        <v/>
      </c>
      <c r="K94" s="119">
        <f>'Priame výdavky'!G28</f>
        <v>0</v>
      </c>
      <c r="L94" s="119">
        <f>'Priame výdavky'!H28</f>
        <v>0</v>
      </c>
      <c r="M94" s="119" t="str">
        <f>'Priame výdavky'!I28</f>
        <v/>
      </c>
      <c r="N94" s="119" t="str">
        <f>'Priame výdavky'!J28</f>
        <v/>
      </c>
      <c r="O94" s="117">
        <f>'Priame výdavky'!K28</f>
        <v>0</v>
      </c>
      <c r="P94" s="117" t="str">
        <f>'Priame výdavky'!L28</f>
        <v/>
      </c>
      <c r="Q94" s="117" t="str">
        <f>'Priame výdavky'!M28</f>
        <v/>
      </c>
      <c r="R94" t="str">
        <f t="shared" si="1"/>
        <v>00</v>
      </c>
      <c r="S94" s="16">
        <f t="array" ref="S94">MIN(IF($R$74:$R$153=R94,$H$74:$H$153))</f>
        <v>0</v>
      </c>
      <c r="T94" s="16">
        <f t="array" ref="T94">MAX(IF($R$74:$R$153=R94,$H$74:$H$153))</f>
        <v>0</v>
      </c>
      <c r="U94" s="16">
        <f t="array" ref="U94">MIN(IF($R$74:$R$153=R94,$K$74:$K$153))</f>
        <v>0</v>
      </c>
      <c r="V94" s="16">
        <f t="array" ref="V94">MAX(IF($R$74:$R$153=R94,$K$74:$K$153))</f>
        <v>0</v>
      </c>
      <c r="W94" s="120" t="b">
        <f t="shared" si="2"/>
        <v>0</v>
      </c>
      <c r="X94" s="16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127"/>
      <c r="BK94" s="92"/>
      <c r="BL94" s="92"/>
      <c r="BM94" s="92"/>
      <c r="BN94" s="92"/>
      <c r="BO94" s="92"/>
      <c r="BP94" s="92"/>
      <c r="BQ94" s="92"/>
      <c r="BR94" s="92"/>
      <c r="BS94" s="92"/>
      <c r="BT94" s="92"/>
      <c r="BU94" s="92"/>
      <c r="BV94" s="92"/>
      <c r="BW94" s="92"/>
      <c r="BX94" s="92"/>
      <c r="BY94" s="92"/>
      <c r="BZ94" s="92"/>
      <c r="CA94" s="92"/>
      <c r="CB94" s="92"/>
      <c r="CC94" s="92"/>
      <c r="CD94" s="92"/>
      <c r="CE94" s="92"/>
      <c r="CF94" s="92"/>
      <c r="CG94" s="92"/>
      <c r="CH94" s="92"/>
      <c r="CI94" s="92"/>
      <c r="CJ94" s="92"/>
      <c r="CK94" s="92"/>
      <c r="CL94" s="92"/>
      <c r="CM94" s="92"/>
      <c r="CN94" s="92"/>
      <c r="CR94" s="92"/>
      <c r="CS94" s="92"/>
      <c r="CT94" s="92"/>
      <c r="CU94" s="92"/>
      <c r="CV94" s="92"/>
      <c r="CW94" s="92"/>
      <c r="CX94" s="92"/>
      <c r="CY94" s="92"/>
      <c r="CZ94" s="92"/>
      <c r="DA94" s="92"/>
      <c r="DB94" s="92"/>
      <c r="DC94" s="92"/>
      <c r="DD94" s="92"/>
      <c r="DE94" s="92"/>
      <c r="DF94" s="92"/>
      <c r="DG94" s="92"/>
      <c r="DH94" s="92"/>
      <c r="DI94" s="92"/>
      <c r="DJ94" s="92"/>
      <c r="DK94" s="92"/>
      <c r="DL94" s="92"/>
      <c r="DM94" s="92"/>
      <c r="DN94" s="92"/>
      <c r="DO94" s="92"/>
      <c r="DP94" s="92"/>
      <c r="DQ94" s="92"/>
      <c r="DR94" s="92"/>
      <c r="DS94" s="92"/>
      <c r="DT94" s="92"/>
      <c r="DU94" s="92"/>
      <c r="DV94" s="127"/>
      <c r="EC94" s="127"/>
      <c r="ED94" s="127"/>
      <c r="EE94" s="127"/>
      <c r="EF94" s="127"/>
      <c r="EG94" s="127"/>
      <c r="EH94" s="127"/>
      <c r="EI94" s="127"/>
      <c r="EJ94" s="127"/>
      <c r="EK94" s="127"/>
      <c r="EL94" s="127"/>
      <c r="EM94" s="127"/>
      <c r="EN94" s="127"/>
      <c r="EO94" s="127"/>
      <c r="EP94" s="127"/>
      <c r="EQ94" s="127"/>
      <c r="ER94" s="127"/>
      <c r="ES94" s="127"/>
      <c r="ET94" s="127"/>
      <c r="EU94" s="127"/>
      <c r="EV94" s="127"/>
      <c r="EW94" s="127"/>
      <c r="EX94" s="127"/>
      <c r="EY94" s="127"/>
      <c r="EZ94" s="127"/>
      <c r="FA94" s="127"/>
      <c r="FB94" s="127"/>
      <c r="FC94" s="127"/>
      <c r="FD94" s="127"/>
      <c r="FE94" s="127"/>
      <c r="FF94" s="127"/>
    </row>
    <row r="95" spans="5:162" x14ac:dyDescent="0.25">
      <c r="E95" s="117">
        <f>'Priame výdavky'!A29</f>
        <v>0</v>
      </c>
      <c r="F95" s="118">
        <f>'Priame výdavky'!B29</f>
        <v>0</v>
      </c>
      <c r="G95" s="119">
        <f>'Priame výdavky'!C29</f>
        <v>0</v>
      </c>
      <c r="H95" s="119">
        <f>'Priame výdavky'!D29</f>
        <v>0</v>
      </c>
      <c r="I95" s="119">
        <f>'Priame výdavky'!E29</f>
        <v>0</v>
      </c>
      <c r="J95" s="119" t="str">
        <f>'Priame výdavky'!F29</f>
        <v/>
      </c>
      <c r="K95" s="119">
        <f>'Priame výdavky'!G29</f>
        <v>0</v>
      </c>
      <c r="L95" s="119">
        <f>'Priame výdavky'!H29</f>
        <v>0</v>
      </c>
      <c r="M95" s="119" t="str">
        <f>'Priame výdavky'!I29</f>
        <v/>
      </c>
      <c r="N95" s="119" t="str">
        <f>'Priame výdavky'!J29</f>
        <v/>
      </c>
      <c r="O95" s="117">
        <f>'Priame výdavky'!K29</f>
        <v>0</v>
      </c>
      <c r="P95" s="117" t="str">
        <f>'Priame výdavky'!L29</f>
        <v/>
      </c>
      <c r="Q95" s="117" t="str">
        <f>'Priame výdavky'!M29</f>
        <v/>
      </c>
      <c r="R95" t="str">
        <f t="shared" si="1"/>
        <v>00</v>
      </c>
      <c r="S95" s="16">
        <f t="array" ref="S95">MIN(IF($R$74:$R$153=R95,$H$74:$H$153))</f>
        <v>0</v>
      </c>
      <c r="T95" s="16">
        <f t="array" ref="T95">MAX(IF($R$74:$R$153=R95,$H$74:$H$153))</f>
        <v>0</v>
      </c>
      <c r="U95" s="16">
        <f t="array" ref="U95">MIN(IF($R$74:$R$153=R95,$K$74:$K$153))</f>
        <v>0</v>
      </c>
      <c r="V95" s="16">
        <f t="array" ref="V95">MAX(IF($R$74:$R$153=R95,$K$74:$K$153))</f>
        <v>0</v>
      </c>
      <c r="W95" s="120" t="b">
        <f t="shared" si="2"/>
        <v>0</v>
      </c>
      <c r="X95" s="16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127"/>
      <c r="BK95" s="92"/>
      <c r="BL95" s="92"/>
      <c r="BM95" s="92"/>
      <c r="BN95" s="92"/>
      <c r="BO95" s="92"/>
      <c r="BP95" s="92"/>
      <c r="BQ95" s="92"/>
      <c r="BR95" s="92"/>
      <c r="BS95" s="92"/>
      <c r="BT95" s="92"/>
      <c r="BU95" s="92"/>
      <c r="BV95" s="92"/>
      <c r="BW95" s="92"/>
      <c r="BX95" s="92"/>
      <c r="BY95" s="92"/>
      <c r="BZ95" s="92"/>
      <c r="CA95" s="92"/>
      <c r="CB95" s="92"/>
      <c r="CC95" s="92"/>
      <c r="CD95" s="92"/>
      <c r="CE95" s="92"/>
      <c r="CF95" s="92"/>
      <c r="CG95" s="92"/>
      <c r="CH95" s="92"/>
      <c r="CI95" s="92"/>
      <c r="CJ95" s="92"/>
      <c r="CK95" s="92"/>
      <c r="CL95" s="92"/>
      <c r="CM95" s="92"/>
      <c r="CN95" s="92"/>
      <c r="CR95" s="92"/>
      <c r="CS95" s="92"/>
      <c r="CT95" s="92"/>
      <c r="CU95" s="92"/>
      <c r="CV95" s="92"/>
      <c r="CW95" s="92"/>
      <c r="CX95" s="92"/>
      <c r="CY95" s="92"/>
      <c r="CZ95" s="92"/>
      <c r="DA95" s="92"/>
      <c r="DB95" s="92"/>
      <c r="DC95" s="92"/>
      <c r="DD95" s="92"/>
      <c r="DE95" s="92"/>
      <c r="DF95" s="92"/>
      <c r="DG95" s="92"/>
      <c r="DH95" s="92"/>
      <c r="DI95" s="92"/>
      <c r="DJ95" s="92"/>
      <c r="DK95" s="92"/>
      <c r="DL95" s="92"/>
      <c r="DM95" s="92"/>
      <c r="DN95" s="92"/>
      <c r="DO95" s="92"/>
      <c r="DP95" s="92"/>
      <c r="DQ95" s="92"/>
      <c r="DR95" s="92"/>
      <c r="DS95" s="92"/>
      <c r="DT95" s="92"/>
      <c r="DU95" s="92"/>
      <c r="DV95" s="127"/>
      <c r="EC95" s="127"/>
      <c r="ED95" s="127"/>
      <c r="EE95" s="127"/>
      <c r="EF95" s="127"/>
      <c r="EG95" s="127"/>
      <c r="EH95" s="127"/>
      <c r="EI95" s="127"/>
      <c r="EJ95" s="127"/>
      <c r="EK95" s="127"/>
      <c r="EL95" s="127"/>
      <c r="EM95" s="127"/>
      <c r="EN95" s="127"/>
      <c r="EO95" s="127"/>
      <c r="EP95" s="127"/>
      <c r="EQ95" s="127"/>
      <c r="ER95" s="127"/>
      <c r="ES95" s="127"/>
      <c r="ET95" s="127"/>
      <c r="EU95" s="127"/>
      <c r="EV95" s="127"/>
      <c r="EW95" s="127"/>
      <c r="EX95" s="127"/>
      <c r="EY95" s="127"/>
      <c r="EZ95" s="127"/>
      <c r="FA95" s="127"/>
      <c r="FB95" s="127"/>
      <c r="FC95" s="127"/>
      <c r="FD95" s="127"/>
      <c r="FE95" s="127"/>
      <c r="FF95" s="127"/>
    </row>
    <row r="96" spans="5:162" x14ac:dyDescent="0.25">
      <c r="E96" s="117">
        <f>'Priame výdavky'!A30</f>
        <v>0</v>
      </c>
      <c r="F96" s="118">
        <f>'Priame výdavky'!B30</f>
        <v>0</v>
      </c>
      <c r="G96" s="119">
        <f>'Priame výdavky'!C30</f>
        <v>0</v>
      </c>
      <c r="H96" s="119">
        <f>'Priame výdavky'!D30</f>
        <v>0</v>
      </c>
      <c r="I96" s="119">
        <f>'Priame výdavky'!E30</f>
        <v>0</v>
      </c>
      <c r="J96" s="119" t="str">
        <f>'Priame výdavky'!F30</f>
        <v/>
      </c>
      <c r="K96" s="119">
        <f>'Priame výdavky'!G30</f>
        <v>0</v>
      </c>
      <c r="L96" s="119">
        <f>'Priame výdavky'!H30</f>
        <v>0</v>
      </c>
      <c r="M96" s="119" t="str">
        <f>'Priame výdavky'!I30</f>
        <v/>
      </c>
      <c r="N96" s="119" t="str">
        <f>'Priame výdavky'!J30</f>
        <v/>
      </c>
      <c r="O96" s="117">
        <f>'Priame výdavky'!K30</f>
        <v>0</v>
      </c>
      <c r="P96" s="117" t="str">
        <f>'Priame výdavky'!L30</f>
        <v/>
      </c>
      <c r="Q96" s="117" t="str">
        <f>'Priame výdavky'!M30</f>
        <v/>
      </c>
      <c r="R96" t="str">
        <f t="shared" si="1"/>
        <v>00</v>
      </c>
      <c r="S96" s="16">
        <f t="array" ref="S96">MIN(IF($R$74:$R$153=R96,$H$74:$H$153))</f>
        <v>0</v>
      </c>
      <c r="T96" s="16">
        <f t="array" ref="T96">MAX(IF($R$74:$R$153=R96,$H$74:$H$153))</f>
        <v>0</v>
      </c>
      <c r="U96" s="16">
        <f t="array" ref="U96">MIN(IF($R$74:$R$153=R96,$K$74:$K$153))</f>
        <v>0</v>
      </c>
      <c r="V96" s="16">
        <f t="array" ref="V96">MAX(IF($R$74:$R$153=R96,$K$74:$K$153))</f>
        <v>0</v>
      </c>
      <c r="W96" s="120" t="b">
        <f t="shared" si="2"/>
        <v>0</v>
      </c>
      <c r="X96" s="16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127"/>
      <c r="BK96" s="92"/>
      <c r="BL96" s="92"/>
      <c r="BM96" s="92"/>
      <c r="BN96" s="92"/>
      <c r="BO96" s="92"/>
      <c r="BP96" s="92"/>
      <c r="BQ96" s="92"/>
      <c r="BR96" s="92"/>
      <c r="BS96" s="92"/>
      <c r="BT96" s="92"/>
      <c r="BU96" s="92"/>
      <c r="BV96" s="92"/>
      <c r="BW96" s="92"/>
      <c r="BX96" s="92"/>
      <c r="BY96" s="92"/>
      <c r="BZ96" s="92"/>
      <c r="CA96" s="92"/>
      <c r="CB96" s="92"/>
      <c r="CC96" s="92"/>
      <c r="CD96" s="92"/>
      <c r="CE96" s="92"/>
      <c r="CF96" s="92"/>
      <c r="CG96" s="92"/>
      <c r="CH96" s="92"/>
      <c r="CI96" s="92"/>
      <c r="CJ96" s="92"/>
      <c r="CK96" s="92"/>
      <c r="CL96" s="92"/>
      <c r="CM96" s="92"/>
      <c r="CN96" s="92"/>
      <c r="CR96" s="92"/>
      <c r="CS96" s="92"/>
      <c r="CT96" s="92"/>
      <c r="CU96" s="92"/>
      <c r="CV96" s="92"/>
      <c r="CW96" s="92"/>
      <c r="CX96" s="92"/>
      <c r="CY96" s="92"/>
      <c r="CZ96" s="92"/>
      <c r="DA96" s="92"/>
      <c r="DB96" s="92"/>
      <c r="DC96" s="92"/>
      <c r="DD96" s="92"/>
      <c r="DE96" s="92"/>
      <c r="DF96" s="92"/>
      <c r="DG96" s="92"/>
      <c r="DH96" s="92"/>
      <c r="DI96" s="92"/>
      <c r="DJ96" s="92"/>
      <c r="DK96" s="92"/>
      <c r="DL96" s="92"/>
      <c r="DM96" s="92"/>
      <c r="DN96" s="92"/>
      <c r="DO96" s="92"/>
      <c r="DP96" s="92"/>
      <c r="DQ96" s="92"/>
      <c r="DR96" s="92"/>
      <c r="DS96" s="92"/>
      <c r="DT96" s="92"/>
      <c r="DU96" s="92"/>
      <c r="DV96" s="127"/>
      <c r="EC96" s="127"/>
      <c r="ED96" s="127"/>
      <c r="EE96" s="127"/>
      <c r="EF96" s="127"/>
      <c r="EG96" s="127"/>
      <c r="EH96" s="127"/>
      <c r="EI96" s="127"/>
      <c r="EJ96" s="127"/>
      <c r="EK96" s="127"/>
      <c r="EL96" s="127"/>
      <c r="EM96" s="127"/>
      <c r="EN96" s="127"/>
      <c r="EO96" s="127"/>
      <c r="EP96" s="127"/>
      <c r="EQ96" s="127"/>
      <c r="ER96" s="127"/>
      <c r="ES96" s="127"/>
      <c r="ET96" s="127"/>
      <c r="EU96" s="127"/>
      <c r="EV96" s="127"/>
      <c r="EW96" s="127"/>
      <c r="EX96" s="127"/>
      <c r="EY96" s="127"/>
      <c r="EZ96" s="127"/>
      <c r="FA96" s="127"/>
      <c r="FB96" s="127"/>
      <c r="FC96" s="127"/>
      <c r="FD96" s="127"/>
      <c r="FE96" s="127"/>
      <c r="FF96" s="127"/>
    </row>
    <row r="97" spans="5:162" x14ac:dyDescent="0.25">
      <c r="E97" s="117">
        <f>'Priame výdavky'!A31</f>
        <v>0</v>
      </c>
      <c r="F97" s="118">
        <f>'Priame výdavky'!B31</f>
        <v>0</v>
      </c>
      <c r="G97" s="119">
        <f>'Priame výdavky'!C31</f>
        <v>0</v>
      </c>
      <c r="H97" s="119">
        <f>'Priame výdavky'!D31</f>
        <v>0</v>
      </c>
      <c r="I97" s="119">
        <f>'Priame výdavky'!E31</f>
        <v>0</v>
      </c>
      <c r="J97" s="119" t="str">
        <f>'Priame výdavky'!F31</f>
        <v/>
      </c>
      <c r="K97" s="119">
        <f>'Priame výdavky'!G31</f>
        <v>0</v>
      </c>
      <c r="L97" s="119">
        <f>'Priame výdavky'!H31</f>
        <v>0</v>
      </c>
      <c r="M97" s="119" t="str">
        <f>'Priame výdavky'!I31</f>
        <v/>
      </c>
      <c r="N97" s="119" t="str">
        <f>'Priame výdavky'!J31</f>
        <v/>
      </c>
      <c r="O97" s="117">
        <f>'Priame výdavky'!K31</f>
        <v>0</v>
      </c>
      <c r="P97" s="117" t="str">
        <f>'Priame výdavky'!L31</f>
        <v/>
      </c>
      <c r="Q97" s="117" t="str">
        <f>'Priame výdavky'!M31</f>
        <v/>
      </c>
      <c r="R97" t="str">
        <f t="shared" si="1"/>
        <v>00</v>
      </c>
      <c r="S97" s="16">
        <f t="array" ref="S97">MIN(IF($R$74:$R$153=R97,$H$74:$H$153))</f>
        <v>0</v>
      </c>
      <c r="T97" s="16">
        <f t="array" ref="T97">MAX(IF($R$74:$R$153=R97,$H$74:$H$153))</f>
        <v>0</v>
      </c>
      <c r="U97" s="16">
        <f t="array" ref="U97">MIN(IF($R$74:$R$153=R97,$K$74:$K$153))</f>
        <v>0</v>
      </c>
      <c r="V97" s="16">
        <f t="array" ref="V97">MAX(IF($R$74:$R$153=R97,$K$74:$K$153))</f>
        <v>0</v>
      </c>
      <c r="W97" s="120" t="b">
        <f t="shared" si="2"/>
        <v>0</v>
      </c>
      <c r="X97" s="16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127"/>
      <c r="BK97" s="92"/>
      <c r="BL97" s="92"/>
      <c r="BM97" s="92"/>
      <c r="BN97" s="92"/>
      <c r="BO97" s="92"/>
      <c r="BP97" s="92"/>
      <c r="BQ97" s="92"/>
      <c r="BR97" s="92"/>
      <c r="BS97" s="92"/>
      <c r="BT97" s="92"/>
      <c r="BU97" s="92"/>
      <c r="BV97" s="92"/>
      <c r="BW97" s="92"/>
      <c r="BX97" s="92"/>
      <c r="BY97" s="92"/>
      <c r="BZ97" s="92"/>
      <c r="CA97" s="92"/>
      <c r="CB97" s="92"/>
      <c r="CC97" s="92"/>
      <c r="CD97" s="92"/>
      <c r="CE97" s="92"/>
      <c r="CF97" s="92"/>
      <c r="CG97" s="92"/>
      <c r="CH97" s="92"/>
      <c r="CI97" s="92"/>
      <c r="CJ97" s="92"/>
      <c r="CK97" s="92"/>
      <c r="CL97" s="92"/>
      <c r="CM97" s="92"/>
      <c r="CN97" s="92"/>
      <c r="CR97" s="92"/>
      <c r="CS97" s="92"/>
      <c r="CT97" s="92"/>
      <c r="CU97" s="92"/>
      <c r="CV97" s="92"/>
      <c r="CW97" s="92"/>
      <c r="CX97" s="92"/>
      <c r="CY97" s="92"/>
      <c r="CZ97" s="92"/>
      <c r="DA97" s="92"/>
      <c r="DB97" s="92"/>
      <c r="DC97" s="92"/>
      <c r="DD97" s="92"/>
      <c r="DE97" s="92"/>
      <c r="DF97" s="92"/>
      <c r="DG97" s="92"/>
      <c r="DH97" s="92"/>
      <c r="DI97" s="92"/>
      <c r="DJ97" s="92"/>
      <c r="DK97" s="92"/>
      <c r="DL97" s="92"/>
      <c r="DM97" s="92"/>
      <c r="DN97" s="92"/>
      <c r="DO97" s="92"/>
      <c r="DP97" s="92"/>
      <c r="DQ97" s="92"/>
      <c r="DR97" s="92"/>
      <c r="DS97" s="92"/>
      <c r="DT97" s="92"/>
      <c r="DU97" s="92"/>
      <c r="DV97" s="127"/>
      <c r="EC97" s="127"/>
      <c r="ED97" s="127"/>
      <c r="EE97" s="127"/>
      <c r="EF97" s="127"/>
      <c r="EG97" s="127"/>
      <c r="EH97" s="127"/>
      <c r="EI97" s="127"/>
      <c r="EJ97" s="127"/>
      <c r="EK97" s="127"/>
      <c r="EL97" s="127"/>
      <c r="EM97" s="127"/>
      <c r="EN97" s="127"/>
      <c r="EO97" s="127"/>
      <c r="EP97" s="127"/>
      <c r="EQ97" s="127"/>
      <c r="ER97" s="127"/>
      <c r="ES97" s="127"/>
      <c r="ET97" s="127"/>
      <c r="EU97" s="127"/>
      <c r="EV97" s="127"/>
      <c r="EW97" s="127"/>
      <c r="EX97" s="127"/>
      <c r="EY97" s="127"/>
      <c r="EZ97" s="127"/>
      <c r="FA97" s="127"/>
      <c r="FB97" s="127"/>
      <c r="FC97" s="127"/>
      <c r="FD97" s="127"/>
      <c r="FE97" s="127"/>
      <c r="FF97" s="127"/>
    </row>
    <row r="98" spans="5:162" x14ac:dyDescent="0.25">
      <c r="E98" s="117">
        <f>'Priame výdavky'!A32</f>
        <v>0</v>
      </c>
      <c r="F98" s="118">
        <f>'Priame výdavky'!B32</f>
        <v>0</v>
      </c>
      <c r="G98" s="119">
        <f>'Priame výdavky'!C32</f>
        <v>0</v>
      </c>
      <c r="H98" s="119">
        <f>'Priame výdavky'!D32</f>
        <v>0</v>
      </c>
      <c r="I98" s="119">
        <f>'Priame výdavky'!E32</f>
        <v>0</v>
      </c>
      <c r="J98" s="119" t="str">
        <f>'Priame výdavky'!F32</f>
        <v/>
      </c>
      <c r="K98" s="119">
        <f>'Priame výdavky'!G32</f>
        <v>0</v>
      </c>
      <c r="L98" s="119">
        <f>'Priame výdavky'!H32</f>
        <v>0</v>
      </c>
      <c r="M98" s="119" t="str">
        <f>'Priame výdavky'!I32</f>
        <v/>
      </c>
      <c r="N98" s="119" t="str">
        <f>'Priame výdavky'!J32</f>
        <v/>
      </c>
      <c r="O98" s="117">
        <f>'Priame výdavky'!K32</f>
        <v>0</v>
      </c>
      <c r="P98" s="117" t="str">
        <f>'Priame výdavky'!L32</f>
        <v/>
      </c>
      <c r="Q98" s="117" t="str">
        <f>'Priame výdavky'!M32</f>
        <v/>
      </c>
      <c r="R98" t="str">
        <f t="shared" si="1"/>
        <v>00</v>
      </c>
      <c r="S98" s="16">
        <f t="array" ref="S98">MIN(IF($R$74:$R$153=R98,$H$74:$H$153))</f>
        <v>0</v>
      </c>
      <c r="T98" s="16">
        <f t="array" ref="T98">MAX(IF($R$74:$R$153=R98,$H$74:$H$153))</f>
        <v>0</v>
      </c>
      <c r="U98" s="16">
        <f t="array" ref="U98">MIN(IF($R$74:$R$153=R98,$K$74:$K$153))</f>
        <v>0</v>
      </c>
      <c r="V98" s="16">
        <f t="array" ref="V98">MAX(IF($R$74:$R$153=R98,$K$74:$K$153))</f>
        <v>0</v>
      </c>
      <c r="W98" s="120" t="b">
        <f t="shared" si="2"/>
        <v>0</v>
      </c>
      <c r="X98" s="16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92"/>
      <c r="AP98" s="92"/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127"/>
      <c r="BK98" s="92"/>
      <c r="BL98" s="92"/>
      <c r="BM98" s="92"/>
      <c r="BN98" s="92"/>
      <c r="BO98" s="92"/>
      <c r="BP98" s="92"/>
      <c r="BQ98" s="92"/>
      <c r="BR98" s="92"/>
      <c r="BS98" s="92"/>
      <c r="BT98" s="92"/>
      <c r="BU98" s="92"/>
      <c r="BV98" s="92"/>
      <c r="BW98" s="92"/>
      <c r="BX98" s="92"/>
      <c r="BY98" s="92"/>
      <c r="BZ98" s="92"/>
      <c r="CA98" s="92"/>
      <c r="CB98" s="92"/>
      <c r="CC98" s="92"/>
      <c r="CD98" s="92"/>
      <c r="CE98" s="92"/>
      <c r="CF98" s="92"/>
      <c r="CG98" s="92"/>
      <c r="CH98" s="92"/>
      <c r="CI98" s="92"/>
      <c r="CJ98" s="92"/>
      <c r="CK98" s="92"/>
      <c r="CL98" s="92"/>
      <c r="CM98" s="92"/>
      <c r="CN98" s="92"/>
      <c r="CR98" s="92"/>
      <c r="CS98" s="92"/>
      <c r="CT98" s="92"/>
      <c r="CU98" s="92"/>
      <c r="CV98" s="92"/>
      <c r="CW98" s="92"/>
      <c r="CX98" s="92"/>
      <c r="CY98" s="92"/>
      <c r="CZ98" s="92"/>
      <c r="DA98" s="92"/>
      <c r="DB98" s="92"/>
      <c r="DC98" s="92"/>
      <c r="DD98" s="92"/>
      <c r="DE98" s="92"/>
      <c r="DF98" s="92"/>
      <c r="DG98" s="92"/>
      <c r="DH98" s="92"/>
      <c r="DI98" s="92"/>
      <c r="DJ98" s="92"/>
      <c r="DK98" s="92"/>
      <c r="DL98" s="92"/>
      <c r="DM98" s="92"/>
      <c r="DN98" s="92"/>
      <c r="DO98" s="92"/>
      <c r="DP98" s="92"/>
      <c r="DQ98" s="92"/>
      <c r="DR98" s="92"/>
      <c r="DS98" s="92"/>
      <c r="DT98" s="92"/>
      <c r="DU98" s="92"/>
      <c r="DV98" s="127"/>
      <c r="EC98" s="127"/>
      <c r="ED98" s="127"/>
      <c r="EE98" s="127"/>
      <c r="EF98" s="127"/>
      <c r="EG98" s="127"/>
      <c r="EH98" s="127"/>
      <c r="EI98" s="127"/>
      <c r="EJ98" s="127"/>
      <c r="EK98" s="127"/>
      <c r="EL98" s="127"/>
      <c r="EM98" s="127"/>
      <c r="EN98" s="127"/>
      <c r="EO98" s="127"/>
      <c r="EP98" s="127"/>
      <c r="EQ98" s="127"/>
      <c r="ER98" s="127"/>
      <c r="ES98" s="127"/>
      <c r="ET98" s="127"/>
      <c r="EU98" s="127"/>
      <c r="EV98" s="127"/>
      <c r="EW98" s="127"/>
      <c r="EX98" s="127"/>
      <c r="EY98" s="127"/>
      <c r="EZ98" s="127"/>
      <c r="FA98" s="127"/>
      <c r="FB98" s="127"/>
      <c r="FC98" s="127"/>
      <c r="FD98" s="127"/>
      <c r="FE98" s="127"/>
      <c r="FF98" s="127"/>
    </row>
    <row r="99" spans="5:162" x14ac:dyDescent="0.25">
      <c r="E99" s="117">
        <f>'Priame výdavky'!A33</f>
        <v>0</v>
      </c>
      <c r="F99" s="118">
        <f>'Priame výdavky'!B33</f>
        <v>0</v>
      </c>
      <c r="G99" s="119">
        <f>'Priame výdavky'!C33</f>
        <v>0</v>
      </c>
      <c r="H99" s="119">
        <f>'Priame výdavky'!D33</f>
        <v>0</v>
      </c>
      <c r="I99" s="119">
        <f>'Priame výdavky'!E33</f>
        <v>0</v>
      </c>
      <c r="J99" s="119" t="str">
        <f>'Priame výdavky'!F33</f>
        <v/>
      </c>
      <c r="K99" s="119">
        <f>'Priame výdavky'!G33</f>
        <v>0</v>
      </c>
      <c r="L99" s="119">
        <f>'Priame výdavky'!H33</f>
        <v>0</v>
      </c>
      <c r="M99" s="119" t="str">
        <f>'Priame výdavky'!I33</f>
        <v/>
      </c>
      <c r="N99" s="119" t="str">
        <f>'Priame výdavky'!J33</f>
        <v/>
      </c>
      <c r="O99" s="117">
        <f>'Priame výdavky'!K33</f>
        <v>0</v>
      </c>
      <c r="P99" s="117" t="str">
        <f>'Priame výdavky'!L33</f>
        <v/>
      </c>
      <c r="Q99" s="117" t="str">
        <f>'Priame výdavky'!M33</f>
        <v/>
      </c>
      <c r="R99" t="str">
        <f t="shared" si="1"/>
        <v>00</v>
      </c>
      <c r="S99" s="16">
        <f t="array" ref="S99">MIN(IF($R$74:$R$153=R99,$H$74:$H$153))</f>
        <v>0</v>
      </c>
      <c r="T99" s="16">
        <f t="array" ref="T99">MAX(IF($R$74:$R$153=R99,$H$74:$H$153))</f>
        <v>0</v>
      </c>
      <c r="U99" s="16">
        <f t="array" ref="U99">MIN(IF($R$74:$R$153=R99,$K$74:$K$153))</f>
        <v>0</v>
      </c>
      <c r="V99" s="16">
        <f t="array" ref="V99">MAX(IF($R$74:$R$153=R99,$K$74:$K$153))</f>
        <v>0</v>
      </c>
      <c r="W99" s="120" t="b">
        <f t="shared" si="2"/>
        <v>0</v>
      </c>
      <c r="X99" s="16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92"/>
      <c r="AM99" s="92"/>
      <c r="AN99" s="92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127"/>
      <c r="BK99" s="92"/>
      <c r="BL99" s="92"/>
      <c r="BM99" s="92"/>
      <c r="BN99" s="92"/>
      <c r="BO99" s="92"/>
      <c r="BP99" s="92"/>
      <c r="BQ99" s="92"/>
      <c r="BR99" s="92"/>
      <c r="BS99" s="92"/>
      <c r="BT99" s="92"/>
      <c r="BU99" s="92"/>
      <c r="BV99" s="92"/>
      <c r="BW99" s="92"/>
      <c r="BX99" s="92"/>
      <c r="BY99" s="92"/>
      <c r="BZ99" s="92"/>
      <c r="CA99" s="92"/>
      <c r="CB99" s="92"/>
      <c r="CC99" s="92"/>
      <c r="CD99" s="92"/>
      <c r="CE99" s="92"/>
      <c r="CF99" s="92"/>
      <c r="CG99" s="92"/>
      <c r="CH99" s="92"/>
      <c r="CI99" s="92"/>
      <c r="CJ99" s="92"/>
      <c r="CK99" s="92"/>
      <c r="CL99" s="92"/>
      <c r="CM99" s="92"/>
      <c r="CN99" s="92"/>
      <c r="CR99" s="92"/>
      <c r="CS99" s="92"/>
      <c r="CT99" s="92"/>
      <c r="CU99" s="92"/>
      <c r="CV99" s="92"/>
      <c r="CW99" s="92"/>
      <c r="CX99" s="92"/>
      <c r="CY99" s="92"/>
      <c r="CZ99" s="92"/>
      <c r="DA99" s="92"/>
      <c r="DB99" s="92"/>
      <c r="DC99" s="92"/>
      <c r="DD99" s="92"/>
      <c r="DE99" s="92"/>
      <c r="DF99" s="92"/>
      <c r="DG99" s="92"/>
      <c r="DH99" s="92"/>
      <c r="DI99" s="92"/>
      <c r="DJ99" s="92"/>
      <c r="DK99" s="92"/>
      <c r="DL99" s="92"/>
      <c r="DM99" s="92"/>
      <c r="DN99" s="92"/>
      <c r="DO99" s="92"/>
      <c r="DP99" s="92"/>
      <c r="DQ99" s="92"/>
      <c r="DR99" s="92"/>
      <c r="DS99" s="92"/>
      <c r="DT99" s="92"/>
      <c r="DU99" s="92"/>
      <c r="DV99" s="127"/>
      <c r="EC99" s="127"/>
      <c r="ED99" s="127"/>
      <c r="EE99" s="127"/>
      <c r="EF99" s="127"/>
      <c r="EG99" s="127"/>
      <c r="EH99" s="127"/>
      <c r="EI99" s="127"/>
      <c r="EJ99" s="127"/>
      <c r="EK99" s="127"/>
      <c r="EL99" s="127"/>
      <c r="EM99" s="127"/>
      <c r="EN99" s="127"/>
      <c r="EO99" s="127"/>
      <c r="EP99" s="127"/>
      <c r="EQ99" s="127"/>
      <c r="ER99" s="127"/>
      <c r="ES99" s="127"/>
      <c r="ET99" s="127"/>
      <c r="EU99" s="127"/>
      <c r="EV99" s="127"/>
      <c r="EW99" s="127"/>
      <c r="EX99" s="127"/>
      <c r="EY99" s="127"/>
      <c r="EZ99" s="127"/>
      <c r="FA99" s="127"/>
      <c r="FB99" s="127"/>
      <c r="FC99" s="127"/>
      <c r="FD99" s="127"/>
      <c r="FE99" s="127"/>
      <c r="FF99" s="127"/>
    </row>
    <row r="100" spans="5:162" x14ac:dyDescent="0.25">
      <c r="E100" s="117">
        <f>'Priame výdavky'!A34</f>
        <v>0</v>
      </c>
      <c r="F100" s="118">
        <f>'Priame výdavky'!B34</f>
        <v>0</v>
      </c>
      <c r="G100" s="119">
        <f>'Priame výdavky'!C34</f>
        <v>0</v>
      </c>
      <c r="H100" s="119">
        <f>'Priame výdavky'!D34</f>
        <v>0</v>
      </c>
      <c r="I100" s="119">
        <f>'Priame výdavky'!E34</f>
        <v>0</v>
      </c>
      <c r="J100" s="119" t="str">
        <f>'Priame výdavky'!F34</f>
        <v/>
      </c>
      <c r="K100" s="119">
        <f>'Priame výdavky'!G34</f>
        <v>0</v>
      </c>
      <c r="L100" s="119">
        <f>'Priame výdavky'!H34</f>
        <v>0</v>
      </c>
      <c r="M100" s="119" t="str">
        <f>'Priame výdavky'!I34</f>
        <v/>
      </c>
      <c r="N100" s="119" t="str">
        <f>'Priame výdavky'!J34</f>
        <v/>
      </c>
      <c r="O100" s="117">
        <f>'Priame výdavky'!K34</f>
        <v>0</v>
      </c>
      <c r="P100" s="117" t="str">
        <f>'Priame výdavky'!L34</f>
        <v/>
      </c>
      <c r="Q100" s="117" t="str">
        <f>'Priame výdavky'!M34</f>
        <v/>
      </c>
      <c r="R100" t="str">
        <f t="shared" si="1"/>
        <v>00</v>
      </c>
      <c r="S100" s="16">
        <f t="array" ref="S100">MIN(IF($R$74:$R$153=R100,$H$74:$H$153))</f>
        <v>0</v>
      </c>
      <c r="T100" s="16">
        <f t="array" ref="T100">MAX(IF($R$74:$R$153=R100,$H$74:$H$153))</f>
        <v>0</v>
      </c>
      <c r="U100" s="16">
        <f t="array" ref="U100">MIN(IF($R$74:$R$153=R100,$K$74:$K$153))</f>
        <v>0</v>
      </c>
      <c r="V100" s="16">
        <f t="array" ref="V100">MAX(IF($R$74:$R$153=R100,$K$74:$K$153))</f>
        <v>0</v>
      </c>
      <c r="W100" s="120" t="b">
        <f t="shared" si="2"/>
        <v>0</v>
      </c>
      <c r="X100" s="16"/>
      <c r="Z100" s="92"/>
      <c r="AA100" s="92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92"/>
      <c r="AM100" s="92"/>
      <c r="AN100" s="92"/>
      <c r="AO100" s="92"/>
      <c r="AP100" s="92"/>
      <c r="AQ100" s="92"/>
      <c r="AR100" s="92"/>
      <c r="AS100" s="92"/>
      <c r="AT100" s="92"/>
      <c r="AU100" s="92"/>
      <c r="AV100" s="92"/>
      <c r="AW100" s="92"/>
      <c r="AX100" s="92"/>
      <c r="AY100" s="92"/>
      <c r="AZ100" s="92"/>
      <c r="BA100" s="92"/>
      <c r="BB100" s="92"/>
      <c r="BC100" s="92"/>
      <c r="BD100" s="127"/>
      <c r="BK100" s="92"/>
      <c r="BL100" s="92"/>
      <c r="BM100" s="92"/>
      <c r="BN100" s="92"/>
      <c r="BO100" s="92"/>
      <c r="BP100" s="92"/>
      <c r="BQ100" s="92"/>
      <c r="BR100" s="92"/>
      <c r="BS100" s="92"/>
      <c r="BT100" s="92"/>
      <c r="BU100" s="92"/>
      <c r="BV100" s="92"/>
      <c r="BW100" s="92"/>
      <c r="BX100" s="92"/>
      <c r="BY100" s="92"/>
      <c r="BZ100" s="92"/>
      <c r="CA100" s="92"/>
      <c r="CB100" s="92"/>
      <c r="CC100" s="92"/>
      <c r="CD100" s="92"/>
      <c r="CE100" s="92"/>
      <c r="CF100" s="92"/>
      <c r="CG100" s="92"/>
      <c r="CH100" s="92"/>
      <c r="CI100" s="92"/>
      <c r="CJ100" s="92"/>
      <c r="CK100" s="92"/>
      <c r="CL100" s="92"/>
      <c r="CM100" s="92"/>
      <c r="CN100" s="92"/>
      <c r="CR100" s="92"/>
      <c r="CS100" s="92"/>
      <c r="CT100" s="92"/>
      <c r="CU100" s="92"/>
      <c r="CV100" s="92"/>
      <c r="CW100" s="92"/>
      <c r="CX100" s="92"/>
      <c r="CY100" s="92"/>
      <c r="CZ100" s="92"/>
      <c r="DA100" s="92"/>
      <c r="DB100" s="92"/>
      <c r="DC100" s="92"/>
      <c r="DD100" s="92"/>
      <c r="DE100" s="92"/>
      <c r="DF100" s="92"/>
      <c r="DG100" s="92"/>
      <c r="DH100" s="92"/>
      <c r="DI100" s="92"/>
      <c r="DJ100" s="92"/>
      <c r="DK100" s="92"/>
      <c r="DL100" s="92"/>
      <c r="DM100" s="92"/>
      <c r="DN100" s="92"/>
      <c r="DO100" s="92"/>
      <c r="DP100" s="92"/>
      <c r="DQ100" s="92"/>
      <c r="DR100" s="92"/>
      <c r="DS100" s="92"/>
      <c r="DT100" s="92"/>
      <c r="DU100" s="92"/>
      <c r="DV100" s="127"/>
      <c r="EC100" s="127"/>
      <c r="ED100" s="127"/>
      <c r="EE100" s="127"/>
      <c r="EF100" s="127"/>
      <c r="EG100" s="127"/>
      <c r="EH100" s="127"/>
      <c r="EI100" s="127"/>
      <c r="EJ100" s="127"/>
      <c r="EK100" s="127"/>
      <c r="EL100" s="127"/>
      <c r="EM100" s="127"/>
      <c r="EN100" s="127"/>
      <c r="EO100" s="127"/>
      <c r="EP100" s="127"/>
      <c r="EQ100" s="127"/>
      <c r="ER100" s="127"/>
      <c r="ES100" s="127"/>
      <c r="ET100" s="127"/>
      <c r="EU100" s="127"/>
      <c r="EV100" s="127"/>
      <c r="EW100" s="127"/>
      <c r="EX100" s="127"/>
      <c r="EY100" s="127"/>
      <c r="EZ100" s="127"/>
      <c r="FA100" s="127"/>
      <c r="FB100" s="127"/>
      <c r="FC100" s="127"/>
      <c r="FD100" s="127"/>
      <c r="FE100" s="127"/>
      <c r="FF100" s="127"/>
    </row>
    <row r="101" spans="5:162" x14ac:dyDescent="0.25">
      <c r="E101" s="117">
        <f>'Priame výdavky'!A35</f>
        <v>0</v>
      </c>
      <c r="F101" s="118">
        <f>'Priame výdavky'!B35</f>
        <v>0</v>
      </c>
      <c r="G101" s="119">
        <f>'Priame výdavky'!C35</f>
        <v>0</v>
      </c>
      <c r="H101" s="119">
        <f>'Priame výdavky'!D35</f>
        <v>0</v>
      </c>
      <c r="I101" s="119">
        <f>'Priame výdavky'!E35</f>
        <v>0</v>
      </c>
      <c r="J101" s="119" t="str">
        <f>'Priame výdavky'!F35</f>
        <v/>
      </c>
      <c r="K101" s="119">
        <f>'Priame výdavky'!G35</f>
        <v>0</v>
      </c>
      <c r="L101" s="119">
        <f>'Priame výdavky'!H35</f>
        <v>0</v>
      </c>
      <c r="M101" s="119" t="str">
        <f>'Priame výdavky'!I35</f>
        <v/>
      </c>
      <c r="N101" s="119" t="str">
        <f>'Priame výdavky'!J35</f>
        <v/>
      </c>
      <c r="O101" s="117">
        <f>'Priame výdavky'!K35</f>
        <v>0</v>
      </c>
      <c r="P101" s="117" t="str">
        <f>'Priame výdavky'!L35</f>
        <v/>
      </c>
      <c r="Q101" s="117" t="str">
        <f>'Priame výdavky'!M35</f>
        <v/>
      </c>
      <c r="R101" t="str">
        <f t="shared" si="1"/>
        <v>00</v>
      </c>
      <c r="S101" s="16">
        <f t="array" ref="S101">MIN(IF($R$74:$R$153=R101,$H$74:$H$153))</f>
        <v>0</v>
      </c>
      <c r="T101" s="16">
        <f t="array" ref="T101">MAX(IF($R$74:$R$153=R101,$H$74:$H$153))</f>
        <v>0</v>
      </c>
      <c r="U101" s="16">
        <f t="array" ref="U101">MIN(IF($R$74:$R$153=R101,$K$74:$K$153))</f>
        <v>0</v>
      </c>
      <c r="V101" s="16">
        <f t="array" ref="V101">MAX(IF($R$74:$R$153=R101,$K$74:$K$153))</f>
        <v>0</v>
      </c>
      <c r="W101" s="120" t="b">
        <f t="shared" si="2"/>
        <v>0</v>
      </c>
      <c r="X101" s="16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2"/>
      <c r="AO101" s="92"/>
      <c r="AP101" s="92"/>
      <c r="AQ101" s="92"/>
      <c r="AR101" s="92"/>
      <c r="AS101" s="92"/>
      <c r="AT101" s="92"/>
      <c r="AU101" s="92"/>
      <c r="AV101" s="92"/>
      <c r="AW101" s="92"/>
      <c r="AX101" s="92"/>
      <c r="AY101" s="92"/>
      <c r="AZ101" s="92"/>
      <c r="BA101" s="92"/>
      <c r="BB101" s="92"/>
      <c r="BC101" s="92"/>
      <c r="BD101" s="127"/>
      <c r="BK101" s="92"/>
      <c r="BL101" s="92"/>
      <c r="BM101" s="92"/>
      <c r="BN101" s="92"/>
      <c r="BO101" s="92"/>
      <c r="BP101" s="92"/>
      <c r="BQ101" s="92"/>
      <c r="BR101" s="92"/>
      <c r="BS101" s="92"/>
      <c r="BT101" s="92"/>
      <c r="BU101" s="92"/>
      <c r="BV101" s="92"/>
      <c r="BW101" s="92"/>
      <c r="BX101" s="92"/>
      <c r="BY101" s="92"/>
      <c r="BZ101" s="92"/>
      <c r="CA101" s="92"/>
      <c r="CB101" s="92"/>
      <c r="CC101" s="92"/>
      <c r="CD101" s="92"/>
      <c r="CE101" s="92"/>
      <c r="CF101" s="92"/>
      <c r="CG101" s="92"/>
      <c r="CH101" s="92"/>
      <c r="CI101" s="92"/>
      <c r="CJ101" s="92"/>
      <c r="CK101" s="92"/>
      <c r="CL101" s="92"/>
      <c r="CM101" s="92"/>
      <c r="CN101" s="92"/>
      <c r="CR101" s="92"/>
      <c r="CS101" s="92"/>
      <c r="CT101" s="92"/>
      <c r="CU101" s="92"/>
      <c r="CV101" s="92"/>
      <c r="CW101" s="92"/>
      <c r="CX101" s="92"/>
      <c r="CY101" s="92"/>
      <c r="CZ101" s="92"/>
      <c r="DA101" s="92"/>
      <c r="DB101" s="92"/>
      <c r="DC101" s="92"/>
      <c r="DD101" s="92"/>
      <c r="DE101" s="92"/>
      <c r="DF101" s="92"/>
      <c r="DG101" s="92"/>
      <c r="DH101" s="92"/>
      <c r="DI101" s="92"/>
      <c r="DJ101" s="92"/>
      <c r="DK101" s="92"/>
      <c r="DL101" s="92"/>
      <c r="DM101" s="92"/>
      <c r="DN101" s="92"/>
      <c r="DO101" s="92"/>
      <c r="DP101" s="92"/>
      <c r="DQ101" s="92"/>
      <c r="DR101" s="92"/>
      <c r="DS101" s="92"/>
      <c r="DT101" s="92"/>
      <c r="DU101" s="92"/>
      <c r="DV101" s="127"/>
      <c r="EC101" s="127"/>
      <c r="ED101" s="127"/>
      <c r="EE101" s="127"/>
      <c r="EF101" s="127"/>
      <c r="EG101" s="127"/>
      <c r="EH101" s="127"/>
      <c r="EI101" s="127"/>
      <c r="EJ101" s="127"/>
      <c r="EK101" s="127"/>
      <c r="EL101" s="127"/>
      <c r="EM101" s="127"/>
      <c r="EN101" s="127"/>
      <c r="EO101" s="127"/>
      <c r="EP101" s="127"/>
      <c r="EQ101" s="127"/>
      <c r="ER101" s="127"/>
      <c r="ES101" s="127"/>
      <c r="ET101" s="127"/>
      <c r="EU101" s="127"/>
      <c r="EV101" s="127"/>
      <c r="EW101" s="127"/>
      <c r="EX101" s="127"/>
      <c r="EY101" s="127"/>
      <c r="EZ101" s="127"/>
      <c r="FA101" s="127"/>
      <c r="FB101" s="127"/>
      <c r="FC101" s="127"/>
      <c r="FD101" s="127"/>
      <c r="FE101" s="127"/>
      <c r="FF101" s="127"/>
    </row>
    <row r="102" spans="5:162" x14ac:dyDescent="0.25">
      <c r="E102" s="117">
        <f>'Priame výdavky'!A36</f>
        <v>0</v>
      </c>
      <c r="F102" s="118">
        <f>'Priame výdavky'!B36</f>
        <v>0</v>
      </c>
      <c r="G102" s="119">
        <f>'Priame výdavky'!C36</f>
        <v>0</v>
      </c>
      <c r="H102" s="119">
        <f>'Priame výdavky'!D36</f>
        <v>0</v>
      </c>
      <c r="I102" s="119">
        <f>'Priame výdavky'!E36</f>
        <v>0</v>
      </c>
      <c r="J102" s="119" t="str">
        <f>'Priame výdavky'!F36</f>
        <v/>
      </c>
      <c r="K102" s="119">
        <f>'Priame výdavky'!G36</f>
        <v>0</v>
      </c>
      <c r="L102" s="119">
        <f>'Priame výdavky'!H36</f>
        <v>0</v>
      </c>
      <c r="M102" s="119" t="str">
        <f>'Priame výdavky'!I36</f>
        <v/>
      </c>
      <c r="N102" s="119" t="str">
        <f>'Priame výdavky'!J36</f>
        <v/>
      </c>
      <c r="O102" s="117">
        <f>'Priame výdavky'!K36</f>
        <v>0</v>
      </c>
      <c r="P102" s="117" t="str">
        <f>'Priame výdavky'!L36</f>
        <v/>
      </c>
      <c r="Q102" s="117" t="str">
        <f>'Priame výdavky'!M36</f>
        <v/>
      </c>
      <c r="R102" t="str">
        <f t="shared" si="1"/>
        <v>00</v>
      </c>
      <c r="S102" s="16">
        <f t="array" ref="S102">MIN(IF($R$74:$R$153=R102,$H$74:$H$153))</f>
        <v>0</v>
      </c>
      <c r="T102" s="16">
        <f t="array" ref="T102">MAX(IF($R$74:$R$153=R102,$H$74:$H$153))</f>
        <v>0</v>
      </c>
      <c r="U102" s="16">
        <f t="array" ref="U102">MIN(IF($R$74:$R$153=R102,$K$74:$K$153))</f>
        <v>0</v>
      </c>
      <c r="V102" s="16">
        <f t="array" ref="V102">MAX(IF($R$74:$R$153=R102,$K$74:$K$153))</f>
        <v>0</v>
      </c>
      <c r="W102" s="120" t="b">
        <f t="shared" si="2"/>
        <v>0</v>
      </c>
      <c r="X102" s="16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127"/>
      <c r="BK102" s="92"/>
      <c r="BL102" s="92"/>
      <c r="BM102" s="92"/>
      <c r="BN102" s="92"/>
      <c r="BO102" s="92"/>
      <c r="BP102" s="92"/>
      <c r="BQ102" s="92"/>
      <c r="BR102" s="92"/>
      <c r="BS102" s="92"/>
      <c r="BT102" s="92"/>
      <c r="BU102" s="92"/>
      <c r="BV102" s="92"/>
      <c r="BW102" s="92"/>
      <c r="BX102" s="92"/>
      <c r="BY102" s="92"/>
      <c r="BZ102" s="92"/>
      <c r="CA102" s="92"/>
      <c r="CB102" s="92"/>
      <c r="CC102" s="92"/>
      <c r="CD102" s="92"/>
      <c r="CE102" s="92"/>
      <c r="CF102" s="92"/>
      <c r="CG102" s="92"/>
      <c r="CH102" s="92"/>
      <c r="CI102" s="92"/>
      <c r="CJ102" s="92"/>
      <c r="CK102" s="92"/>
      <c r="CL102" s="92"/>
      <c r="CM102" s="92"/>
      <c r="CN102" s="92"/>
      <c r="CR102" s="92"/>
      <c r="CS102" s="92"/>
      <c r="CT102" s="92"/>
      <c r="CU102" s="92"/>
      <c r="CV102" s="92"/>
      <c r="CW102" s="92"/>
      <c r="CX102" s="92"/>
      <c r="CY102" s="92"/>
      <c r="CZ102" s="92"/>
      <c r="DA102" s="92"/>
      <c r="DB102" s="92"/>
      <c r="DC102" s="92"/>
      <c r="DD102" s="92"/>
      <c r="DE102" s="92"/>
      <c r="DF102" s="92"/>
      <c r="DG102" s="92"/>
      <c r="DH102" s="92"/>
      <c r="DI102" s="92"/>
      <c r="DJ102" s="92"/>
      <c r="DK102" s="92"/>
      <c r="DL102" s="92"/>
      <c r="DM102" s="92"/>
      <c r="DN102" s="92"/>
      <c r="DO102" s="92"/>
      <c r="DP102" s="92"/>
      <c r="DQ102" s="92"/>
      <c r="DR102" s="92"/>
      <c r="DS102" s="92"/>
      <c r="DT102" s="92"/>
      <c r="DU102" s="92"/>
      <c r="DV102" s="127"/>
      <c r="EC102" s="127"/>
      <c r="ED102" s="127"/>
      <c r="EE102" s="127"/>
      <c r="EF102" s="127"/>
      <c r="EG102" s="127"/>
      <c r="EH102" s="127"/>
      <c r="EI102" s="127"/>
      <c r="EJ102" s="127"/>
      <c r="EK102" s="127"/>
      <c r="EL102" s="127"/>
      <c r="EM102" s="127"/>
      <c r="EN102" s="127"/>
      <c r="EO102" s="127"/>
      <c r="EP102" s="127"/>
      <c r="EQ102" s="127"/>
      <c r="ER102" s="127"/>
      <c r="ES102" s="127"/>
      <c r="ET102" s="127"/>
      <c r="EU102" s="127"/>
      <c r="EV102" s="127"/>
      <c r="EW102" s="127"/>
      <c r="EX102" s="127"/>
      <c r="EY102" s="127"/>
      <c r="EZ102" s="127"/>
      <c r="FA102" s="127"/>
      <c r="FB102" s="127"/>
      <c r="FC102" s="127"/>
      <c r="FD102" s="127"/>
      <c r="FE102" s="127"/>
      <c r="FF102" s="127"/>
    </row>
    <row r="103" spans="5:162" x14ac:dyDescent="0.25">
      <c r="E103" s="117">
        <f>'Priame výdavky'!A37</f>
        <v>0</v>
      </c>
      <c r="F103" s="118">
        <f>'Priame výdavky'!B37</f>
        <v>0</v>
      </c>
      <c r="G103" s="119">
        <f>'Priame výdavky'!C37</f>
        <v>0</v>
      </c>
      <c r="H103" s="119">
        <f>'Priame výdavky'!D37</f>
        <v>0</v>
      </c>
      <c r="I103" s="119">
        <f>'Priame výdavky'!E37</f>
        <v>0</v>
      </c>
      <c r="J103" s="119" t="str">
        <f>'Priame výdavky'!F37</f>
        <v/>
      </c>
      <c r="K103" s="119">
        <f>'Priame výdavky'!G37</f>
        <v>0</v>
      </c>
      <c r="L103" s="119">
        <f>'Priame výdavky'!H37</f>
        <v>0</v>
      </c>
      <c r="M103" s="119" t="str">
        <f>'Priame výdavky'!I37</f>
        <v/>
      </c>
      <c r="N103" s="119" t="str">
        <f>'Priame výdavky'!J37</f>
        <v/>
      </c>
      <c r="O103" s="117">
        <f>'Priame výdavky'!K37</f>
        <v>0</v>
      </c>
      <c r="P103" s="117" t="str">
        <f>'Priame výdavky'!L37</f>
        <v/>
      </c>
      <c r="Q103" s="117" t="str">
        <f>'Priame výdavky'!M37</f>
        <v/>
      </c>
      <c r="R103" t="str">
        <f t="shared" si="1"/>
        <v>00</v>
      </c>
      <c r="S103" s="16">
        <f t="array" ref="S103">MIN(IF($R$74:$R$153=R103,$H$74:$H$153))</f>
        <v>0</v>
      </c>
      <c r="T103" s="16">
        <f t="array" ref="T103">MAX(IF($R$74:$R$153=R103,$H$74:$H$153))</f>
        <v>0</v>
      </c>
      <c r="U103" s="16">
        <f t="array" ref="U103">MIN(IF($R$74:$R$153=R103,$K$74:$K$153))</f>
        <v>0</v>
      </c>
      <c r="V103" s="16">
        <f t="array" ref="V103">MAX(IF($R$74:$R$153=R103,$K$74:$K$153))</f>
        <v>0</v>
      </c>
      <c r="W103" s="120" t="b">
        <f t="shared" si="2"/>
        <v>0</v>
      </c>
      <c r="X103" s="16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127"/>
      <c r="BK103" s="92"/>
      <c r="BL103" s="92"/>
      <c r="BM103" s="92"/>
      <c r="BN103" s="92"/>
      <c r="BO103" s="92"/>
      <c r="BP103" s="92"/>
      <c r="BQ103" s="92"/>
      <c r="BR103" s="92"/>
      <c r="BS103" s="92"/>
      <c r="BT103" s="92"/>
      <c r="BU103" s="92"/>
      <c r="BV103" s="92"/>
      <c r="BW103" s="92"/>
      <c r="BX103" s="92"/>
      <c r="BY103" s="92"/>
      <c r="BZ103" s="92"/>
      <c r="CA103" s="92"/>
      <c r="CB103" s="92"/>
      <c r="CC103" s="92"/>
      <c r="CD103" s="92"/>
      <c r="CE103" s="92"/>
      <c r="CF103" s="92"/>
      <c r="CG103" s="92"/>
      <c r="CH103" s="92"/>
      <c r="CI103" s="92"/>
      <c r="CJ103" s="92"/>
      <c r="CK103" s="92"/>
      <c r="CL103" s="92"/>
      <c r="CM103" s="92"/>
      <c r="CN103" s="92"/>
      <c r="CR103" s="92"/>
      <c r="CS103" s="92"/>
      <c r="CT103" s="92"/>
      <c r="CU103" s="92"/>
      <c r="CV103" s="92"/>
      <c r="CW103" s="92"/>
      <c r="CX103" s="92"/>
      <c r="CY103" s="92"/>
      <c r="CZ103" s="92"/>
      <c r="DA103" s="92"/>
      <c r="DB103" s="92"/>
      <c r="DC103" s="92"/>
      <c r="DD103" s="92"/>
      <c r="DE103" s="92"/>
      <c r="DF103" s="92"/>
      <c r="DG103" s="92"/>
      <c r="DH103" s="92"/>
      <c r="DI103" s="92"/>
      <c r="DJ103" s="92"/>
      <c r="DK103" s="92"/>
      <c r="DL103" s="92"/>
      <c r="DM103" s="92"/>
      <c r="DN103" s="92"/>
      <c r="DO103" s="92"/>
      <c r="DP103" s="92"/>
      <c r="DQ103" s="92"/>
      <c r="DR103" s="92"/>
      <c r="DS103" s="92"/>
      <c r="DT103" s="92"/>
      <c r="DU103" s="92"/>
      <c r="DV103" s="127"/>
      <c r="EC103" s="127"/>
      <c r="ED103" s="127"/>
      <c r="EE103" s="127"/>
      <c r="EF103" s="127"/>
      <c r="EG103" s="127"/>
      <c r="EH103" s="127"/>
      <c r="EI103" s="127"/>
      <c r="EJ103" s="127"/>
      <c r="EK103" s="127"/>
      <c r="EL103" s="127"/>
      <c r="EM103" s="127"/>
      <c r="EN103" s="127"/>
      <c r="EO103" s="127"/>
      <c r="EP103" s="127"/>
      <c r="EQ103" s="127"/>
      <c r="ER103" s="127"/>
      <c r="ES103" s="127"/>
      <c r="ET103" s="127"/>
      <c r="EU103" s="127"/>
      <c r="EV103" s="127"/>
      <c r="EW103" s="127"/>
      <c r="EX103" s="127"/>
      <c r="EY103" s="127"/>
      <c r="EZ103" s="127"/>
      <c r="FA103" s="127"/>
      <c r="FB103" s="127"/>
      <c r="FC103" s="127"/>
      <c r="FD103" s="127"/>
      <c r="FE103" s="127"/>
      <c r="FF103" s="127"/>
    </row>
    <row r="104" spans="5:162" x14ac:dyDescent="0.25">
      <c r="E104" s="117">
        <f>'Priame výdavky'!A38</f>
        <v>0</v>
      </c>
      <c r="F104" s="118">
        <f>'Priame výdavky'!B38</f>
        <v>0</v>
      </c>
      <c r="G104" s="119">
        <f>'Priame výdavky'!C38</f>
        <v>0</v>
      </c>
      <c r="H104" s="119">
        <f>'Priame výdavky'!D38</f>
        <v>0</v>
      </c>
      <c r="I104" s="119">
        <f>'Priame výdavky'!E38</f>
        <v>0</v>
      </c>
      <c r="J104" s="119" t="str">
        <f>'Priame výdavky'!F38</f>
        <v/>
      </c>
      <c r="K104" s="119">
        <f>'Priame výdavky'!G38</f>
        <v>0</v>
      </c>
      <c r="L104" s="119">
        <f>'Priame výdavky'!H38</f>
        <v>0</v>
      </c>
      <c r="M104" s="119" t="str">
        <f>'Priame výdavky'!I38</f>
        <v/>
      </c>
      <c r="N104" s="119" t="str">
        <f>'Priame výdavky'!J38</f>
        <v/>
      </c>
      <c r="O104" s="117">
        <f>'Priame výdavky'!K38</f>
        <v>0</v>
      </c>
      <c r="P104" s="117" t="str">
        <f>'Priame výdavky'!L38</f>
        <v/>
      </c>
      <c r="Q104" s="117" t="str">
        <f>'Priame výdavky'!M38</f>
        <v/>
      </c>
      <c r="R104" t="str">
        <f t="shared" si="1"/>
        <v>00</v>
      </c>
      <c r="S104" s="16">
        <f t="array" ref="S104">MIN(IF($R$74:$R$153=R104,$H$74:$H$153))</f>
        <v>0</v>
      </c>
      <c r="T104" s="16">
        <f t="array" ref="T104">MAX(IF($R$74:$R$153=R104,$H$74:$H$153))</f>
        <v>0</v>
      </c>
      <c r="U104" s="16">
        <f t="array" ref="U104">MIN(IF($R$74:$R$153=R104,$K$74:$K$153))</f>
        <v>0</v>
      </c>
      <c r="V104" s="16">
        <f t="array" ref="V104">MAX(IF($R$74:$R$153=R104,$K$74:$K$153))</f>
        <v>0</v>
      </c>
      <c r="W104" s="120" t="b">
        <f t="shared" si="2"/>
        <v>0</v>
      </c>
      <c r="X104" s="16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N104" s="92"/>
      <c r="AO104" s="92"/>
      <c r="AP104" s="92"/>
      <c r="AQ104" s="92"/>
      <c r="AR104" s="92"/>
      <c r="AS104" s="92"/>
      <c r="AT104" s="92"/>
      <c r="AU104" s="92"/>
      <c r="AV104" s="92"/>
      <c r="AW104" s="92"/>
      <c r="AX104" s="92"/>
      <c r="AY104" s="92"/>
      <c r="AZ104" s="92"/>
      <c r="BA104" s="92"/>
      <c r="BB104" s="92"/>
      <c r="BC104" s="92"/>
      <c r="BD104" s="127"/>
      <c r="BK104" s="92"/>
      <c r="BL104" s="92"/>
      <c r="BM104" s="92"/>
      <c r="BN104" s="92"/>
      <c r="BO104" s="92"/>
      <c r="BP104" s="92"/>
      <c r="BQ104" s="92"/>
      <c r="BR104" s="92"/>
      <c r="BS104" s="92"/>
      <c r="BT104" s="92"/>
      <c r="BU104" s="92"/>
      <c r="BV104" s="92"/>
      <c r="BW104" s="92"/>
      <c r="BX104" s="92"/>
      <c r="BY104" s="92"/>
      <c r="BZ104" s="92"/>
      <c r="CA104" s="92"/>
      <c r="CB104" s="92"/>
      <c r="CC104" s="92"/>
      <c r="CD104" s="92"/>
      <c r="CE104" s="92"/>
      <c r="CF104" s="92"/>
      <c r="CG104" s="92"/>
      <c r="CH104" s="92"/>
      <c r="CI104" s="92"/>
      <c r="CJ104" s="92"/>
      <c r="CK104" s="92"/>
      <c r="CL104" s="92"/>
      <c r="CM104" s="92"/>
      <c r="CN104" s="92"/>
      <c r="CR104" s="92"/>
      <c r="CS104" s="92"/>
      <c r="CT104" s="92"/>
      <c r="CU104" s="92"/>
      <c r="CV104" s="92"/>
      <c r="CW104" s="92"/>
      <c r="CX104" s="92"/>
      <c r="CY104" s="92"/>
      <c r="CZ104" s="92"/>
      <c r="DA104" s="92"/>
      <c r="DB104" s="92"/>
      <c r="DC104" s="92"/>
      <c r="DD104" s="92"/>
      <c r="DE104" s="92"/>
      <c r="DF104" s="92"/>
      <c r="DG104" s="92"/>
      <c r="DH104" s="92"/>
      <c r="DI104" s="92"/>
      <c r="DJ104" s="92"/>
      <c r="DK104" s="92"/>
      <c r="DL104" s="92"/>
      <c r="DM104" s="92"/>
      <c r="DN104" s="92"/>
      <c r="DO104" s="92"/>
      <c r="DP104" s="92"/>
      <c r="DQ104" s="92"/>
      <c r="DR104" s="92"/>
      <c r="DS104" s="92"/>
      <c r="DT104" s="92"/>
      <c r="DU104" s="92"/>
      <c r="DV104" s="127"/>
      <c r="EC104" s="127"/>
      <c r="ED104" s="127"/>
      <c r="EE104" s="127"/>
      <c r="EF104" s="127"/>
      <c r="EG104" s="127"/>
      <c r="EH104" s="127"/>
      <c r="EI104" s="127"/>
      <c r="EJ104" s="127"/>
      <c r="EK104" s="127"/>
      <c r="EL104" s="127"/>
      <c r="EM104" s="127"/>
      <c r="EN104" s="127"/>
      <c r="EO104" s="127"/>
      <c r="EP104" s="127"/>
      <c r="EQ104" s="127"/>
      <c r="ER104" s="127"/>
      <c r="ES104" s="127"/>
      <c r="ET104" s="127"/>
      <c r="EU104" s="127"/>
      <c r="EV104" s="127"/>
      <c r="EW104" s="127"/>
      <c r="EX104" s="127"/>
      <c r="EY104" s="127"/>
      <c r="EZ104" s="127"/>
      <c r="FA104" s="127"/>
      <c r="FB104" s="127"/>
      <c r="FC104" s="127"/>
      <c r="FD104" s="127"/>
      <c r="FE104" s="127"/>
      <c r="FF104" s="127"/>
    </row>
    <row r="105" spans="5:162" x14ac:dyDescent="0.25">
      <c r="E105" s="117">
        <f>'Priame výdavky'!A39</f>
        <v>0</v>
      </c>
      <c r="F105" s="118">
        <f>'Priame výdavky'!B39</f>
        <v>0</v>
      </c>
      <c r="G105" s="119">
        <f>'Priame výdavky'!C39</f>
        <v>0</v>
      </c>
      <c r="H105" s="119">
        <f>'Priame výdavky'!D39</f>
        <v>0</v>
      </c>
      <c r="I105" s="119">
        <f>'Priame výdavky'!E39</f>
        <v>0</v>
      </c>
      <c r="J105" s="119" t="str">
        <f>'Priame výdavky'!F39</f>
        <v/>
      </c>
      <c r="K105" s="119">
        <f>'Priame výdavky'!G39</f>
        <v>0</v>
      </c>
      <c r="L105" s="119">
        <f>'Priame výdavky'!H39</f>
        <v>0</v>
      </c>
      <c r="M105" s="119" t="str">
        <f>'Priame výdavky'!I39</f>
        <v/>
      </c>
      <c r="N105" s="119" t="str">
        <f>'Priame výdavky'!J39</f>
        <v/>
      </c>
      <c r="O105" s="117">
        <f>'Priame výdavky'!K39</f>
        <v>0</v>
      </c>
      <c r="P105" s="117" t="str">
        <f>'Priame výdavky'!L39</f>
        <v/>
      </c>
      <c r="Q105" s="117" t="str">
        <f>'Priame výdavky'!M39</f>
        <v/>
      </c>
      <c r="R105" t="str">
        <f t="shared" si="1"/>
        <v>00</v>
      </c>
      <c r="S105" s="16">
        <f t="array" ref="S105">MIN(IF($R$74:$R$153=R105,$H$74:$H$153))</f>
        <v>0</v>
      </c>
      <c r="T105" s="16">
        <f t="array" ref="T105">MAX(IF($R$74:$R$153=R105,$H$74:$H$153))</f>
        <v>0</v>
      </c>
      <c r="U105" s="16">
        <f t="array" ref="U105">MIN(IF($R$74:$R$153=R105,$K$74:$K$153))</f>
        <v>0</v>
      </c>
      <c r="V105" s="16">
        <f t="array" ref="V105">MAX(IF($R$74:$R$153=R105,$K$74:$K$153))</f>
        <v>0</v>
      </c>
      <c r="W105" s="120" t="b">
        <f t="shared" si="2"/>
        <v>0</v>
      </c>
      <c r="X105" s="16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2"/>
      <c r="AO105" s="92"/>
      <c r="AP105" s="92"/>
      <c r="AQ105" s="92"/>
      <c r="AR105" s="92"/>
      <c r="AS105" s="92"/>
      <c r="AT105" s="92"/>
      <c r="AU105" s="92"/>
      <c r="AV105" s="92"/>
      <c r="AW105" s="92"/>
      <c r="AX105" s="92"/>
      <c r="AY105" s="92"/>
      <c r="AZ105" s="92"/>
      <c r="BA105" s="92"/>
      <c r="BB105" s="92"/>
      <c r="BC105" s="92"/>
      <c r="BD105" s="127"/>
      <c r="BK105" s="92"/>
      <c r="BL105" s="92"/>
      <c r="BM105" s="92"/>
      <c r="BN105" s="92"/>
      <c r="BO105" s="92"/>
      <c r="BP105" s="92"/>
      <c r="BQ105" s="92"/>
      <c r="BR105" s="92"/>
      <c r="BS105" s="92"/>
      <c r="BT105" s="92"/>
      <c r="BU105" s="92"/>
      <c r="BV105" s="92"/>
      <c r="BW105" s="92"/>
      <c r="BX105" s="92"/>
      <c r="BY105" s="92"/>
      <c r="BZ105" s="92"/>
      <c r="CA105" s="92"/>
      <c r="CB105" s="92"/>
      <c r="CC105" s="92"/>
      <c r="CD105" s="92"/>
      <c r="CE105" s="92"/>
      <c r="CF105" s="92"/>
      <c r="CG105" s="92"/>
      <c r="CH105" s="92"/>
      <c r="CI105" s="92"/>
      <c r="CJ105" s="92"/>
      <c r="CK105" s="92"/>
      <c r="CL105" s="92"/>
      <c r="CM105" s="92"/>
      <c r="CN105" s="92"/>
      <c r="CR105" s="92"/>
      <c r="CS105" s="92"/>
      <c r="CT105" s="92"/>
      <c r="CU105" s="92"/>
      <c r="CV105" s="92"/>
      <c r="CW105" s="92"/>
      <c r="CX105" s="92"/>
      <c r="CY105" s="92"/>
      <c r="CZ105" s="92"/>
      <c r="DA105" s="92"/>
      <c r="DB105" s="92"/>
      <c r="DC105" s="92"/>
      <c r="DD105" s="92"/>
      <c r="DE105" s="92"/>
      <c r="DF105" s="92"/>
      <c r="DG105" s="92"/>
      <c r="DH105" s="92"/>
      <c r="DI105" s="92"/>
      <c r="DJ105" s="92"/>
      <c r="DK105" s="92"/>
      <c r="DL105" s="92"/>
      <c r="DM105" s="92"/>
      <c r="DN105" s="92"/>
      <c r="DO105" s="92"/>
      <c r="DP105" s="92"/>
      <c r="DQ105" s="92"/>
      <c r="DR105" s="92"/>
      <c r="DS105" s="92"/>
      <c r="DT105" s="92"/>
      <c r="DU105" s="92"/>
      <c r="DV105" s="127"/>
      <c r="EC105" s="127"/>
      <c r="ED105" s="127"/>
      <c r="EE105" s="127"/>
      <c r="EF105" s="127"/>
      <c r="EG105" s="127"/>
      <c r="EH105" s="127"/>
      <c r="EI105" s="127"/>
      <c r="EJ105" s="127"/>
      <c r="EK105" s="127"/>
      <c r="EL105" s="127"/>
      <c r="EM105" s="127"/>
      <c r="EN105" s="127"/>
      <c r="EO105" s="127"/>
      <c r="EP105" s="127"/>
      <c r="EQ105" s="127"/>
      <c r="ER105" s="127"/>
      <c r="ES105" s="127"/>
      <c r="ET105" s="127"/>
      <c r="EU105" s="127"/>
      <c r="EV105" s="127"/>
      <c r="EW105" s="127"/>
      <c r="EX105" s="127"/>
      <c r="EY105" s="127"/>
      <c r="EZ105" s="127"/>
      <c r="FA105" s="127"/>
      <c r="FB105" s="127"/>
      <c r="FC105" s="127"/>
      <c r="FD105" s="127"/>
      <c r="FE105" s="127"/>
      <c r="FF105" s="127"/>
    </row>
    <row r="106" spans="5:162" x14ac:dyDescent="0.25">
      <c r="E106" s="117">
        <f>'Priame výdavky'!A40</f>
        <v>0</v>
      </c>
      <c r="F106" s="118">
        <f>'Priame výdavky'!B40</f>
        <v>0</v>
      </c>
      <c r="G106" s="119">
        <f>'Priame výdavky'!C40</f>
        <v>0</v>
      </c>
      <c r="H106" s="119">
        <f>'Priame výdavky'!D40</f>
        <v>0</v>
      </c>
      <c r="I106" s="119">
        <f>'Priame výdavky'!E40</f>
        <v>0</v>
      </c>
      <c r="J106" s="119" t="str">
        <f>'Priame výdavky'!F40</f>
        <v/>
      </c>
      <c r="K106" s="119">
        <f>'Priame výdavky'!G40</f>
        <v>0</v>
      </c>
      <c r="L106" s="119">
        <f>'Priame výdavky'!H40</f>
        <v>0</v>
      </c>
      <c r="M106" s="119" t="str">
        <f>'Priame výdavky'!I40</f>
        <v/>
      </c>
      <c r="N106" s="119" t="str">
        <f>'Priame výdavky'!J40</f>
        <v/>
      </c>
      <c r="O106" s="117">
        <f>'Priame výdavky'!K40</f>
        <v>0</v>
      </c>
      <c r="P106" s="117" t="str">
        <f>'Priame výdavky'!L40</f>
        <v/>
      </c>
      <c r="Q106" s="117" t="str">
        <f>'Priame výdavky'!M40</f>
        <v/>
      </c>
      <c r="R106" t="str">
        <f t="shared" si="1"/>
        <v>00</v>
      </c>
      <c r="S106" s="16">
        <f t="array" ref="S106">MIN(IF($R$74:$R$153=R106,$H$74:$H$153))</f>
        <v>0</v>
      </c>
      <c r="T106" s="16">
        <f t="array" ref="T106">MAX(IF($R$74:$R$153=R106,$H$74:$H$153))</f>
        <v>0</v>
      </c>
      <c r="U106" s="16">
        <f t="array" ref="U106">MIN(IF($R$74:$R$153=R106,$K$74:$K$153))</f>
        <v>0</v>
      </c>
      <c r="V106" s="16">
        <f t="array" ref="V106">MAX(IF($R$74:$R$153=R106,$K$74:$K$153))</f>
        <v>0</v>
      </c>
      <c r="W106" s="120" t="b">
        <f t="shared" si="2"/>
        <v>0</v>
      </c>
      <c r="X106" s="16"/>
      <c r="Z106" s="92"/>
      <c r="AA106" s="92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92"/>
      <c r="AM106" s="92"/>
      <c r="AN106" s="92"/>
      <c r="AO106" s="92"/>
      <c r="AP106" s="92"/>
      <c r="AQ106" s="92"/>
      <c r="AR106" s="92"/>
      <c r="AS106" s="92"/>
      <c r="AT106" s="92"/>
      <c r="AU106" s="92"/>
      <c r="AV106" s="92"/>
      <c r="AW106" s="92"/>
      <c r="AX106" s="92"/>
      <c r="AY106" s="92"/>
      <c r="AZ106" s="92"/>
      <c r="BA106" s="92"/>
      <c r="BB106" s="92"/>
      <c r="BC106" s="92"/>
      <c r="BD106" s="127"/>
      <c r="BK106" s="92"/>
      <c r="BL106" s="92"/>
      <c r="BM106" s="92"/>
      <c r="BN106" s="92"/>
      <c r="BO106" s="92"/>
      <c r="BP106" s="92"/>
      <c r="BQ106" s="92"/>
      <c r="BR106" s="92"/>
      <c r="BS106" s="92"/>
      <c r="BT106" s="92"/>
      <c r="BU106" s="92"/>
      <c r="BV106" s="92"/>
      <c r="BW106" s="92"/>
      <c r="BX106" s="92"/>
      <c r="BY106" s="92"/>
      <c r="BZ106" s="92"/>
      <c r="CA106" s="92"/>
      <c r="CB106" s="92"/>
      <c r="CC106" s="92"/>
      <c r="CD106" s="92"/>
      <c r="CE106" s="92"/>
      <c r="CF106" s="92"/>
      <c r="CG106" s="92"/>
      <c r="CH106" s="92"/>
      <c r="CI106" s="92"/>
      <c r="CJ106" s="92"/>
      <c r="CK106" s="92"/>
      <c r="CL106" s="92"/>
      <c r="CM106" s="92"/>
      <c r="CN106" s="92"/>
      <c r="CR106" s="92"/>
      <c r="CS106" s="92"/>
      <c r="CT106" s="92"/>
      <c r="CU106" s="92"/>
      <c r="CV106" s="92"/>
      <c r="CW106" s="92"/>
      <c r="CX106" s="92"/>
      <c r="CY106" s="92"/>
      <c r="CZ106" s="92"/>
      <c r="DA106" s="92"/>
      <c r="DB106" s="92"/>
      <c r="DC106" s="92"/>
      <c r="DD106" s="92"/>
      <c r="DE106" s="92"/>
      <c r="DF106" s="92"/>
      <c r="DG106" s="92"/>
      <c r="DH106" s="92"/>
      <c r="DI106" s="92"/>
      <c r="DJ106" s="92"/>
      <c r="DK106" s="92"/>
      <c r="DL106" s="92"/>
      <c r="DM106" s="92"/>
      <c r="DN106" s="92"/>
      <c r="DO106" s="92"/>
      <c r="DP106" s="92"/>
      <c r="DQ106" s="92"/>
      <c r="DR106" s="92"/>
      <c r="DS106" s="92"/>
      <c r="DT106" s="92"/>
      <c r="DU106" s="92"/>
      <c r="DV106" s="127"/>
      <c r="EC106" s="127"/>
      <c r="ED106" s="127"/>
      <c r="EE106" s="127"/>
      <c r="EF106" s="127"/>
      <c r="EG106" s="127"/>
      <c r="EH106" s="127"/>
      <c r="EI106" s="127"/>
      <c r="EJ106" s="127"/>
      <c r="EK106" s="127"/>
      <c r="EL106" s="127"/>
      <c r="EM106" s="127"/>
      <c r="EN106" s="127"/>
      <c r="EO106" s="127"/>
      <c r="EP106" s="127"/>
      <c r="EQ106" s="127"/>
      <c r="ER106" s="127"/>
      <c r="ES106" s="127"/>
      <c r="ET106" s="127"/>
      <c r="EU106" s="127"/>
      <c r="EV106" s="127"/>
      <c r="EW106" s="127"/>
      <c r="EX106" s="127"/>
      <c r="EY106" s="127"/>
      <c r="EZ106" s="127"/>
      <c r="FA106" s="127"/>
      <c r="FB106" s="127"/>
      <c r="FC106" s="127"/>
      <c r="FD106" s="127"/>
      <c r="FE106" s="127"/>
      <c r="FF106" s="127"/>
    </row>
    <row r="107" spans="5:162" x14ac:dyDescent="0.25">
      <c r="E107" s="117">
        <f>'Priame výdavky'!A41</f>
        <v>0</v>
      </c>
      <c r="F107" s="118">
        <f>'Priame výdavky'!B41</f>
        <v>0</v>
      </c>
      <c r="G107" s="119">
        <f>'Priame výdavky'!C41</f>
        <v>0</v>
      </c>
      <c r="H107" s="119">
        <f>'Priame výdavky'!D41</f>
        <v>0</v>
      </c>
      <c r="I107" s="119">
        <f>'Priame výdavky'!E41</f>
        <v>0</v>
      </c>
      <c r="J107" s="119" t="str">
        <f>'Priame výdavky'!F41</f>
        <v/>
      </c>
      <c r="K107" s="119">
        <f>'Priame výdavky'!G41</f>
        <v>0</v>
      </c>
      <c r="L107" s="119">
        <f>'Priame výdavky'!H41</f>
        <v>0</v>
      </c>
      <c r="M107" s="119" t="str">
        <f>'Priame výdavky'!I41</f>
        <v/>
      </c>
      <c r="N107" s="119" t="str">
        <f>'Priame výdavky'!J41</f>
        <v/>
      </c>
      <c r="O107" s="117">
        <f>'Priame výdavky'!K41</f>
        <v>0</v>
      </c>
      <c r="P107" s="117" t="str">
        <f>'Priame výdavky'!L41</f>
        <v/>
      </c>
      <c r="Q107" s="117" t="str">
        <f>'Priame výdavky'!M41</f>
        <v/>
      </c>
      <c r="R107" t="str">
        <f t="shared" si="1"/>
        <v>00</v>
      </c>
      <c r="S107" s="16">
        <f t="array" ref="S107">MIN(IF($R$74:$R$153=R107,$H$74:$H$153))</f>
        <v>0</v>
      </c>
      <c r="T107" s="16">
        <f t="array" ref="T107">MAX(IF($R$74:$R$153=R107,$H$74:$H$153))</f>
        <v>0</v>
      </c>
      <c r="U107" s="16">
        <f t="array" ref="U107">MIN(IF($R$74:$R$153=R107,$K$74:$K$153))</f>
        <v>0</v>
      </c>
      <c r="V107" s="16">
        <f t="array" ref="V107">MAX(IF($R$74:$R$153=R107,$K$74:$K$153))</f>
        <v>0</v>
      </c>
      <c r="W107" s="120" t="b">
        <f t="shared" si="2"/>
        <v>0</v>
      </c>
      <c r="X107" s="16"/>
      <c r="Z107" s="92"/>
      <c r="AA107" s="92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92"/>
      <c r="AM107" s="92"/>
      <c r="AN107" s="92"/>
      <c r="AO107" s="92"/>
      <c r="AP107" s="92"/>
      <c r="AQ107" s="92"/>
      <c r="AR107" s="92"/>
      <c r="AS107" s="92"/>
      <c r="AT107" s="92"/>
      <c r="AU107" s="92"/>
      <c r="AV107" s="92"/>
      <c r="AW107" s="92"/>
      <c r="AX107" s="92"/>
      <c r="AY107" s="92"/>
      <c r="AZ107" s="92"/>
      <c r="BA107" s="92"/>
      <c r="BB107" s="92"/>
      <c r="BC107" s="92"/>
      <c r="BD107" s="127"/>
      <c r="BK107" s="92"/>
      <c r="BL107" s="92"/>
      <c r="BM107" s="92"/>
      <c r="BN107" s="92"/>
      <c r="BO107" s="92"/>
      <c r="BP107" s="92"/>
      <c r="BQ107" s="92"/>
      <c r="BR107" s="92"/>
      <c r="BS107" s="92"/>
      <c r="BT107" s="92"/>
      <c r="BU107" s="92"/>
      <c r="BV107" s="92"/>
      <c r="BW107" s="92"/>
      <c r="BX107" s="92"/>
      <c r="BY107" s="92"/>
      <c r="BZ107" s="92"/>
      <c r="CA107" s="92"/>
      <c r="CB107" s="92"/>
      <c r="CC107" s="92"/>
      <c r="CD107" s="92"/>
      <c r="CE107" s="92"/>
      <c r="CF107" s="92"/>
      <c r="CG107" s="92"/>
      <c r="CH107" s="92"/>
      <c r="CI107" s="92"/>
      <c r="CJ107" s="92"/>
      <c r="CK107" s="92"/>
      <c r="CL107" s="92"/>
      <c r="CM107" s="92"/>
      <c r="CN107" s="92"/>
      <c r="CR107" s="92"/>
      <c r="CS107" s="92"/>
      <c r="CT107" s="92"/>
      <c r="CU107" s="92"/>
      <c r="CV107" s="92"/>
      <c r="CW107" s="92"/>
      <c r="CX107" s="92"/>
      <c r="CY107" s="92"/>
      <c r="CZ107" s="92"/>
      <c r="DA107" s="92"/>
      <c r="DB107" s="92"/>
      <c r="DC107" s="92"/>
      <c r="DD107" s="92"/>
      <c r="DE107" s="92"/>
      <c r="DF107" s="92"/>
      <c r="DG107" s="92"/>
      <c r="DH107" s="92"/>
      <c r="DI107" s="92"/>
      <c r="DJ107" s="92"/>
      <c r="DK107" s="92"/>
      <c r="DL107" s="92"/>
      <c r="DM107" s="92"/>
      <c r="DN107" s="92"/>
      <c r="DO107" s="92"/>
      <c r="DP107" s="92"/>
      <c r="DQ107" s="92"/>
      <c r="DR107" s="92"/>
      <c r="DS107" s="92"/>
      <c r="DT107" s="92"/>
      <c r="DU107" s="92"/>
      <c r="DV107" s="127"/>
      <c r="EC107" s="127"/>
      <c r="ED107" s="127"/>
      <c r="EE107" s="127"/>
      <c r="EF107" s="127"/>
      <c r="EG107" s="127"/>
      <c r="EH107" s="127"/>
      <c r="EI107" s="127"/>
      <c r="EJ107" s="127"/>
      <c r="EK107" s="127"/>
      <c r="EL107" s="127"/>
      <c r="EM107" s="127"/>
      <c r="EN107" s="127"/>
      <c r="EO107" s="127"/>
      <c r="EP107" s="127"/>
      <c r="EQ107" s="127"/>
      <c r="ER107" s="127"/>
      <c r="ES107" s="127"/>
      <c r="ET107" s="127"/>
      <c r="EU107" s="127"/>
      <c r="EV107" s="127"/>
      <c r="EW107" s="127"/>
      <c r="EX107" s="127"/>
      <c r="EY107" s="127"/>
      <c r="EZ107" s="127"/>
      <c r="FA107" s="127"/>
      <c r="FB107" s="127"/>
      <c r="FC107" s="127"/>
      <c r="FD107" s="127"/>
      <c r="FE107" s="127"/>
      <c r="FF107" s="127"/>
    </row>
    <row r="108" spans="5:162" x14ac:dyDescent="0.25">
      <c r="E108" s="117">
        <f>'Priame výdavky'!A42</f>
        <v>0</v>
      </c>
      <c r="F108" s="118">
        <f>'Priame výdavky'!B42</f>
        <v>0</v>
      </c>
      <c r="G108" s="119">
        <f>'Priame výdavky'!C42</f>
        <v>0</v>
      </c>
      <c r="H108" s="119">
        <f>'Priame výdavky'!D42</f>
        <v>0</v>
      </c>
      <c r="I108" s="119">
        <f>'Priame výdavky'!E42</f>
        <v>0</v>
      </c>
      <c r="J108" s="119" t="str">
        <f>'Priame výdavky'!F42</f>
        <v/>
      </c>
      <c r="K108" s="119">
        <f>'Priame výdavky'!G42</f>
        <v>0</v>
      </c>
      <c r="L108" s="119">
        <f>'Priame výdavky'!H42</f>
        <v>0</v>
      </c>
      <c r="M108" s="119" t="str">
        <f>'Priame výdavky'!I42</f>
        <v/>
      </c>
      <c r="N108" s="119" t="str">
        <f>'Priame výdavky'!J42</f>
        <v/>
      </c>
      <c r="O108" s="117">
        <f>'Priame výdavky'!K42</f>
        <v>0</v>
      </c>
      <c r="P108" s="117" t="str">
        <f>'Priame výdavky'!L42</f>
        <v/>
      </c>
      <c r="Q108" s="117" t="str">
        <f>'Priame výdavky'!M42</f>
        <v/>
      </c>
      <c r="R108" t="str">
        <f t="shared" si="1"/>
        <v>00</v>
      </c>
      <c r="S108" s="16">
        <f t="array" ref="S108">MIN(IF($R$74:$R$153=R108,$H$74:$H$153))</f>
        <v>0</v>
      </c>
      <c r="T108" s="16">
        <f t="array" ref="T108">MAX(IF($R$74:$R$153=R108,$H$74:$H$153))</f>
        <v>0</v>
      </c>
      <c r="U108" s="16">
        <f t="array" ref="U108">MIN(IF($R$74:$R$153=R108,$K$74:$K$153))</f>
        <v>0</v>
      </c>
      <c r="V108" s="16">
        <f t="array" ref="V108">MAX(IF($R$74:$R$153=R108,$K$74:$K$153))</f>
        <v>0</v>
      </c>
      <c r="W108" s="120" t="b">
        <f t="shared" si="2"/>
        <v>0</v>
      </c>
      <c r="X108" s="16"/>
      <c r="Z108" s="92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92"/>
      <c r="AM108" s="92"/>
      <c r="AN108" s="92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  <c r="AY108" s="92"/>
      <c r="AZ108" s="92"/>
      <c r="BA108" s="92"/>
      <c r="BB108" s="92"/>
      <c r="BC108" s="92"/>
      <c r="BD108" s="127"/>
      <c r="BK108" s="92"/>
      <c r="BL108" s="92"/>
      <c r="BM108" s="92"/>
      <c r="BN108" s="92"/>
      <c r="BO108" s="92"/>
      <c r="BP108" s="92"/>
      <c r="BQ108" s="92"/>
      <c r="BR108" s="92"/>
      <c r="BS108" s="92"/>
      <c r="BT108" s="92"/>
      <c r="BU108" s="92"/>
      <c r="BV108" s="92"/>
      <c r="BW108" s="92"/>
      <c r="BX108" s="92"/>
      <c r="BY108" s="92"/>
      <c r="BZ108" s="92"/>
      <c r="CA108" s="92"/>
      <c r="CB108" s="92"/>
      <c r="CC108" s="92"/>
      <c r="CD108" s="92"/>
      <c r="CE108" s="92"/>
      <c r="CF108" s="92"/>
      <c r="CG108" s="92"/>
      <c r="CH108" s="92"/>
      <c r="CI108" s="92"/>
      <c r="CJ108" s="92"/>
      <c r="CK108" s="92"/>
      <c r="CL108" s="92"/>
      <c r="CM108" s="92"/>
      <c r="CN108" s="92"/>
      <c r="CR108" s="92"/>
      <c r="CS108" s="92"/>
      <c r="CT108" s="92"/>
      <c r="CU108" s="92"/>
      <c r="CV108" s="92"/>
      <c r="CW108" s="92"/>
      <c r="CX108" s="92"/>
      <c r="CY108" s="92"/>
      <c r="CZ108" s="92"/>
      <c r="DA108" s="92"/>
      <c r="DB108" s="92"/>
      <c r="DC108" s="92"/>
      <c r="DD108" s="92"/>
      <c r="DE108" s="92"/>
      <c r="DF108" s="92"/>
      <c r="DG108" s="92"/>
      <c r="DH108" s="92"/>
      <c r="DI108" s="92"/>
      <c r="DJ108" s="92"/>
      <c r="DK108" s="92"/>
      <c r="DL108" s="92"/>
      <c r="DM108" s="92"/>
      <c r="DN108" s="92"/>
      <c r="DO108" s="92"/>
      <c r="DP108" s="92"/>
      <c r="DQ108" s="92"/>
      <c r="DR108" s="92"/>
      <c r="DS108" s="92"/>
      <c r="DT108" s="92"/>
      <c r="DU108" s="92"/>
      <c r="DV108" s="127"/>
      <c r="EC108" s="127"/>
      <c r="ED108" s="127"/>
      <c r="EE108" s="127"/>
      <c r="EF108" s="127"/>
      <c r="EG108" s="127"/>
      <c r="EH108" s="127"/>
      <c r="EI108" s="127"/>
      <c r="EJ108" s="127"/>
      <c r="EK108" s="127"/>
      <c r="EL108" s="127"/>
      <c r="EM108" s="127"/>
      <c r="EN108" s="127"/>
      <c r="EO108" s="127"/>
      <c r="EP108" s="127"/>
      <c r="EQ108" s="127"/>
      <c r="ER108" s="127"/>
      <c r="ES108" s="127"/>
      <c r="ET108" s="127"/>
      <c r="EU108" s="127"/>
      <c r="EV108" s="127"/>
      <c r="EW108" s="127"/>
      <c r="EX108" s="127"/>
      <c r="EY108" s="127"/>
      <c r="EZ108" s="127"/>
      <c r="FA108" s="127"/>
      <c r="FB108" s="127"/>
      <c r="FC108" s="127"/>
      <c r="FD108" s="127"/>
      <c r="FE108" s="127"/>
      <c r="FF108" s="127"/>
    </row>
    <row r="109" spans="5:162" x14ac:dyDescent="0.25">
      <c r="E109" s="117">
        <f>'Priame výdavky'!A43</f>
        <v>0</v>
      </c>
      <c r="F109" s="118">
        <f>'Priame výdavky'!B43</f>
        <v>0</v>
      </c>
      <c r="G109" s="119">
        <f>'Priame výdavky'!C43</f>
        <v>0</v>
      </c>
      <c r="H109" s="119">
        <f>'Priame výdavky'!D43</f>
        <v>0</v>
      </c>
      <c r="I109" s="119">
        <f>'Priame výdavky'!E43</f>
        <v>0</v>
      </c>
      <c r="J109" s="119" t="str">
        <f>'Priame výdavky'!F43</f>
        <v/>
      </c>
      <c r="K109" s="119">
        <f>'Priame výdavky'!G43</f>
        <v>0</v>
      </c>
      <c r="L109" s="119">
        <f>'Priame výdavky'!H43</f>
        <v>0</v>
      </c>
      <c r="M109" s="119" t="str">
        <f>'Priame výdavky'!I43</f>
        <v/>
      </c>
      <c r="N109" s="119" t="str">
        <f>'Priame výdavky'!J43</f>
        <v/>
      </c>
      <c r="O109" s="117">
        <f>'Priame výdavky'!K43</f>
        <v>0</v>
      </c>
      <c r="P109" s="117" t="str">
        <f>'Priame výdavky'!L43</f>
        <v/>
      </c>
      <c r="Q109" s="117" t="str">
        <f>'Priame výdavky'!M43</f>
        <v/>
      </c>
      <c r="R109" t="str">
        <f t="shared" si="1"/>
        <v>00</v>
      </c>
      <c r="S109" s="16">
        <f t="array" ref="S109">MIN(IF($R$74:$R$153=R109,$H$74:$H$153))</f>
        <v>0</v>
      </c>
      <c r="T109" s="16">
        <f t="array" ref="T109">MAX(IF($R$74:$R$153=R109,$H$74:$H$153))</f>
        <v>0</v>
      </c>
      <c r="U109" s="16">
        <f t="array" ref="U109">MIN(IF($R$74:$R$153=R109,$K$74:$K$153))</f>
        <v>0</v>
      </c>
      <c r="V109" s="16">
        <f t="array" ref="V109">MAX(IF($R$74:$R$153=R109,$K$74:$K$153))</f>
        <v>0</v>
      </c>
      <c r="W109" s="120" t="b">
        <f t="shared" si="2"/>
        <v>0</v>
      </c>
      <c r="X109" s="16"/>
      <c r="Z109" s="92"/>
      <c r="AA109" s="92"/>
      <c r="AB109" s="92"/>
      <c r="AC109" s="92"/>
      <c r="AD109" s="92"/>
      <c r="AE109" s="92"/>
      <c r="AF109" s="92"/>
      <c r="AG109" s="92"/>
      <c r="AH109" s="92"/>
      <c r="AI109" s="92"/>
      <c r="AJ109" s="92"/>
      <c r="AK109" s="92"/>
      <c r="AL109" s="92"/>
      <c r="AM109" s="92"/>
      <c r="AN109" s="92"/>
      <c r="AO109" s="92"/>
      <c r="AP109" s="92"/>
      <c r="AQ109" s="92"/>
      <c r="AR109" s="92"/>
      <c r="AS109" s="92"/>
      <c r="AT109" s="92"/>
      <c r="AU109" s="92"/>
      <c r="AV109" s="92"/>
      <c r="AW109" s="92"/>
      <c r="AX109" s="92"/>
      <c r="AY109" s="92"/>
      <c r="AZ109" s="92"/>
      <c r="BA109" s="92"/>
      <c r="BB109" s="92"/>
      <c r="BC109" s="92"/>
      <c r="BD109" s="127"/>
      <c r="BK109" s="92"/>
      <c r="BL109" s="92"/>
      <c r="BM109" s="92"/>
      <c r="BN109" s="92"/>
      <c r="BO109" s="92"/>
      <c r="BP109" s="92"/>
      <c r="BQ109" s="92"/>
      <c r="BR109" s="92"/>
      <c r="BS109" s="92"/>
      <c r="BT109" s="92"/>
      <c r="BU109" s="92"/>
      <c r="BV109" s="92"/>
      <c r="BW109" s="92"/>
      <c r="BX109" s="92"/>
      <c r="BY109" s="92"/>
      <c r="BZ109" s="92"/>
      <c r="CA109" s="92"/>
      <c r="CB109" s="92"/>
      <c r="CC109" s="92"/>
      <c r="CD109" s="92"/>
      <c r="CE109" s="92"/>
      <c r="CF109" s="92"/>
      <c r="CG109" s="92"/>
      <c r="CH109" s="92"/>
      <c r="CI109" s="92"/>
      <c r="CJ109" s="92"/>
      <c r="CK109" s="92"/>
      <c r="CL109" s="92"/>
      <c r="CM109" s="92"/>
      <c r="CN109" s="92"/>
      <c r="CR109" s="92"/>
      <c r="CS109" s="92"/>
      <c r="CT109" s="92"/>
      <c r="CU109" s="92"/>
      <c r="CV109" s="92"/>
      <c r="CW109" s="92"/>
      <c r="CX109" s="92"/>
      <c r="CY109" s="92"/>
      <c r="CZ109" s="92"/>
      <c r="DA109" s="92"/>
      <c r="DB109" s="92"/>
      <c r="DC109" s="92"/>
      <c r="DD109" s="92"/>
      <c r="DE109" s="92"/>
      <c r="DF109" s="92"/>
      <c r="DG109" s="92"/>
      <c r="DH109" s="92"/>
      <c r="DI109" s="92"/>
      <c r="DJ109" s="92"/>
      <c r="DK109" s="92"/>
      <c r="DL109" s="92"/>
      <c r="DM109" s="92"/>
      <c r="DN109" s="92"/>
      <c r="DO109" s="92"/>
      <c r="DP109" s="92"/>
      <c r="DQ109" s="92"/>
      <c r="DR109" s="92"/>
      <c r="DS109" s="92"/>
      <c r="DT109" s="92"/>
      <c r="DU109" s="92"/>
      <c r="DV109" s="127"/>
      <c r="EC109" s="127"/>
      <c r="ED109" s="127"/>
      <c r="EE109" s="127"/>
      <c r="EF109" s="127"/>
      <c r="EG109" s="127"/>
      <c r="EH109" s="127"/>
      <c r="EI109" s="127"/>
      <c r="EJ109" s="127"/>
      <c r="EK109" s="127"/>
      <c r="EL109" s="127"/>
      <c r="EM109" s="127"/>
      <c r="EN109" s="127"/>
      <c r="EO109" s="127"/>
      <c r="EP109" s="127"/>
      <c r="EQ109" s="127"/>
      <c r="ER109" s="127"/>
      <c r="ES109" s="127"/>
      <c r="ET109" s="127"/>
      <c r="EU109" s="127"/>
      <c r="EV109" s="127"/>
      <c r="EW109" s="127"/>
      <c r="EX109" s="127"/>
      <c r="EY109" s="127"/>
      <c r="EZ109" s="127"/>
      <c r="FA109" s="127"/>
      <c r="FB109" s="127"/>
      <c r="FC109" s="127"/>
      <c r="FD109" s="127"/>
      <c r="FE109" s="127"/>
      <c r="FF109" s="127"/>
    </row>
    <row r="110" spans="5:162" x14ac:dyDescent="0.25">
      <c r="E110" s="117">
        <f>'Priame výdavky'!A44</f>
        <v>0</v>
      </c>
      <c r="F110" s="118">
        <f>'Priame výdavky'!B44</f>
        <v>0</v>
      </c>
      <c r="G110" s="119">
        <f>'Priame výdavky'!C44</f>
        <v>0</v>
      </c>
      <c r="H110" s="119">
        <f>'Priame výdavky'!D44</f>
        <v>0</v>
      </c>
      <c r="I110" s="119">
        <f>'Priame výdavky'!E44</f>
        <v>0</v>
      </c>
      <c r="J110" s="119" t="str">
        <f>'Priame výdavky'!F44</f>
        <v/>
      </c>
      <c r="K110" s="119">
        <f>'Priame výdavky'!G44</f>
        <v>0</v>
      </c>
      <c r="L110" s="119">
        <f>'Priame výdavky'!H44</f>
        <v>0</v>
      </c>
      <c r="M110" s="119" t="str">
        <f>'Priame výdavky'!I44</f>
        <v/>
      </c>
      <c r="N110" s="119" t="str">
        <f>'Priame výdavky'!J44</f>
        <v/>
      </c>
      <c r="O110" s="117">
        <f>'Priame výdavky'!K44</f>
        <v>0</v>
      </c>
      <c r="P110" s="117" t="str">
        <f>'Priame výdavky'!L44</f>
        <v/>
      </c>
      <c r="Q110" s="117" t="str">
        <f>'Priame výdavky'!M44</f>
        <v/>
      </c>
      <c r="R110" t="str">
        <f t="shared" si="1"/>
        <v>00</v>
      </c>
      <c r="S110" s="16">
        <f t="array" ref="S110">MIN(IF($R$74:$R$153=R110,$H$74:$H$153))</f>
        <v>0</v>
      </c>
      <c r="T110" s="16">
        <f t="array" ref="T110">MAX(IF($R$74:$R$153=R110,$H$74:$H$153))</f>
        <v>0</v>
      </c>
      <c r="U110" s="16">
        <f t="array" ref="U110">MIN(IF($R$74:$R$153=R110,$K$74:$K$153))</f>
        <v>0</v>
      </c>
      <c r="V110" s="16">
        <f t="array" ref="V110">MAX(IF($R$74:$R$153=R110,$K$74:$K$153))</f>
        <v>0</v>
      </c>
      <c r="W110" s="120" t="b">
        <f t="shared" si="2"/>
        <v>0</v>
      </c>
      <c r="X110" s="16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92"/>
      <c r="AM110" s="92"/>
      <c r="AN110" s="92"/>
      <c r="AO110" s="92"/>
      <c r="AP110" s="92"/>
      <c r="AQ110" s="92"/>
      <c r="AR110" s="92"/>
      <c r="AS110" s="92"/>
      <c r="AT110" s="92"/>
      <c r="AU110" s="92"/>
      <c r="AV110" s="92"/>
      <c r="AW110" s="92"/>
      <c r="AX110" s="92"/>
      <c r="AY110" s="92"/>
      <c r="AZ110" s="92"/>
      <c r="BA110" s="92"/>
      <c r="BB110" s="92"/>
      <c r="BC110" s="92"/>
      <c r="BD110" s="127"/>
      <c r="BK110" s="92"/>
      <c r="BL110" s="92"/>
      <c r="BM110" s="92"/>
      <c r="BN110" s="92"/>
      <c r="BO110" s="92"/>
      <c r="BP110" s="92"/>
      <c r="BQ110" s="92"/>
      <c r="BR110" s="92"/>
      <c r="BS110" s="92"/>
      <c r="BT110" s="92"/>
      <c r="BU110" s="92"/>
      <c r="BV110" s="92"/>
      <c r="BW110" s="92"/>
      <c r="BX110" s="92"/>
      <c r="BY110" s="92"/>
      <c r="BZ110" s="92"/>
      <c r="CA110" s="92"/>
      <c r="CB110" s="92"/>
      <c r="CC110" s="92"/>
      <c r="CD110" s="92"/>
      <c r="CE110" s="92"/>
      <c r="CF110" s="92"/>
      <c r="CG110" s="92"/>
      <c r="CH110" s="92"/>
      <c r="CI110" s="92"/>
      <c r="CJ110" s="92"/>
      <c r="CK110" s="92"/>
      <c r="CL110" s="92"/>
      <c r="CM110" s="92"/>
      <c r="CN110" s="92"/>
      <c r="CR110" s="92"/>
      <c r="CS110" s="92"/>
      <c r="CT110" s="92"/>
      <c r="CU110" s="92"/>
      <c r="CV110" s="92"/>
      <c r="CW110" s="92"/>
      <c r="CX110" s="92"/>
      <c r="CY110" s="92"/>
      <c r="CZ110" s="92"/>
      <c r="DA110" s="92"/>
      <c r="DB110" s="92"/>
      <c r="DC110" s="92"/>
      <c r="DD110" s="92"/>
      <c r="DE110" s="92"/>
      <c r="DF110" s="92"/>
      <c r="DG110" s="92"/>
      <c r="DH110" s="92"/>
      <c r="DI110" s="92"/>
      <c r="DJ110" s="92"/>
      <c r="DK110" s="92"/>
      <c r="DL110" s="92"/>
      <c r="DM110" s="92"/>
      <c r="DN110" s="92"/>
      <c r="DO110" s="92"/>
      <c r="DP110" s="92"/>
      <c r="DQ110" s="92"/>
      <c r="DR110" s="92"/>
      <c r="DS110" s="92"/>
      <c r="DT110" s="92"/>
      <c r="DU110" s="92"/>
      <c r="DV110" s="127"/>
      <c r="EC110" s="127"/>
      <c r="ED110" s="127"/>
      <c r="EE110" s="127"/>
      <c r="EF110" s="127"/>
      <c r="EG110" s="127"/>
      <c r="EH110" s="127"/>
      <c r="EI110" s="127"/>
      <c r="EJ110" s="127"/>
      <c r="EK110" s="127"/>
      <c r="EL110" s="127"/>
      <c r="EM110" s="127"/>
      <c r="EN110" s="127"/>
      <c r="EO110" s="127"/>
      <c r="EP110" s="127"/>
      <c r="EQ110" s="127"/>
      <c r="ER110" s="127"/>
      <c r="ES110" s="127"/>
      <c r="ET110" s="127"/>
      <c r="EU110" s="127"/>
      <c r="EV110" s="127"/>
      <c r="EW110" s="127"/>
      <c r="EX110" s="127"/>
      <c r="EY110" s="127"/>
      <c r="EZ110" s="127"/>
      <c r="FA110" s="127"/>
      <c r="FB110" s="127"/>
      <c r="FC110" s="127"/>
      <c r="FD110" s="127"/>
      <c r="FE110" s="127"/>
      <c r="FF110" s="127"/>
    </row>
    <row r="111" spans="5:162" x14ac:dyDescent="0.25">
      <c r="E111" s="117">
        <f>'Priame výdavky'!A45</f>
        <v>0</v>
      </c>
      <c r="F111" s="118">
        <f>'Priame výdavky'!B45</f>
        <v>0</v>
      </c>
      <c r="G111" s="119">
        <f>'Priame výdavky'!C45</f>
        <v>0</v>
      </c>
      <c r="H111" s="119">
        <f>'Priame výdavky'!D45</f>
        <v>0</v>
      </c>
      <c r="I111" s="119">
        <f>'Priame výdavky'!E45</f>
        <v>0</v>
      </c>
      <c r="J111" s="119" t="str">
        <f>'Priame výdavky'!F45</f>
        <v/>
      </c>
      <c r="K111" s="119">
        <f>'Priame výdavky'!G45</f>
        <v>0</v>
      </c>
      <c r="L111" s="119">
        <f>'Priame výdavky'!H45</f>
        <v>0</v>
      </c>
      <c r="M111" s="119" t="str">
        <f>'Priame výdavky'!I45</f>
        <v/>
      </c>
      <c r="N111" s="119" t="str">
        <f>'Priame výdavky'!J45</f>
        <v/>
      </c>
      <c r="O111" s="117">
        <f>'Priame výdavky'!K45</f>
        <v>0</v>
      </c>
      <c r="P111" s="117" t="str">
        <f>'Priame výdavky'!L45</f>
        <v/>
      </c>
      <c r="Q111" s="117" t="str">
        <f>'Priame výdavky'!M45</f>
        <v/>
      </c>
      <c r="R111" t="str">
        <f t="shared" si="1"/>
        <v>00</v>
      </c>
      <c r="S111" s="16">
        <f t="array" ref="S111">MIN(IF($R$74:$R$153=R111,$H$74:$H$153))</f>
        <v>0</v>
      </c>
      <c r="T111" s="16">
        <f t="array" ref="T111">MAX(IF($R$74:$R$153=R111,$H$74:$H$153))</f>
        <v>0</v>
      </c>
      <c r="U111" s="16">
        <f t="array" ref="U111">MIN(IF($R$74:$R$153=R111,$K$74:$K$153))</f>
        <v>0</v>
      </c>
      <c r="V111" s="16">
        <f t="array" ref="V111">MAX(IF($R$74:$R$153=R111,$K$74:$K$153))</f>
        <v>0</v>
      </c>
      <c r="W111" s="120" t="b">
        <f t="shared" si="2"/>
        <v>0</v>
      </c>
      <c r="X111" s="16"/>
      <c r="Z111" s="92"/>
      <c r="AA111" s="92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92"/>
      <c r="AM111" s="92"/>
      <c r="AN111" s="92"/>
      <c r="AO111" s="92"/>
      <c r="AP111" s="92"/>
      <c r="AQ111" s="92"/>
      <c r="AR111" s="92"/>
      <c r="AS111" s="92"/>
      <c r="AT111" s="92"/>
      <c r="AU111" s="92"/>
      <c r="AV111" s="92"/>
      <c r="AW111" s="92"/>
      <c r="AX111" s="92"/>
      <c r="AY111" s="92"/>
      <c r="AZ111" s="92"/>
      <c r="BA111" s="92"/>
      <c r="BB111" s="92"/>
      <c r="BC111" s="92"/>
      <c r="BD111" s="127"/>
      <c r="BK111" s="92"/>
      <c r="BL111" s="92"/>
      <c r="BM111" s="92"/>
      <c r="BN111" s="92"/>
      <c r="BO111" s="92"/>
      <c r="BP111" s="92"/>
      <c r="BQ111" s="92"/>
      <c r="BR111" s="92"/>
      <c r="BS111" s="92"/>
      <c r="BT111" s="92"/>
      <c r="BU111" s="92"/>
      <c r="BV111" s="92"/>
      <c r="BW111" s="92"/>
      <c r="BX111" s="92"/>
      <c r="BY111" s="92"/>
      <c r="BZ111" s="92"/>
      <c r="CA111" s="92"/>
      <c r="CB111" s="92"/>
      <c r="CC111" s="92"/>
      <c r="CD111" s="92"/>
      <c r="CE111" s="92"/>
      <c r="CF111" s="92"/>
      <c r="CG111" s="92"/>
      <c r="CH111" s="92"/>
      <c r="CI111" s="92"/>
      <c r="CJ111" s="92"/>
      <c r="CK111" s="92"/>
      <c r="CL111" s="92"/>
      <c r="CM111" s="92"/>
      <c r="CN111" s="92"/>
      <c r="CR111" s="92"/>
      <c r="CS111" s="92"/>
      <c r="CT111" s="92"/>
      <c r="CU111" s="92"/>
      <c r="CV111" s="92"/>
      <c r="CW111" s="92"/>
      <c r="CX111" s="92"/>
      <c r="CY111" s="92"/>
      <c r="CZ111" s="92"/>
      <c r="DA111" s="92"/>
      <c r="DB111" s="92"/>
      <c r="DC111" s="92"/>
      <c r="DD111" s="92"/>
      <c r="DE111" s="92"/>
      <c r="DF111" s="92"/>
      <c r="DG111" s="92"/>
      <c r="DH111" s="92"/>
      <c r="DI111" s="92"/>
      <c r="DJ111" s="92"/>
      <c r="DK111" s="92"/>
      <c r="DL111" s="92"/>
      <c r="DM111" s="92"/>
      <c r="DN111" s="92"/>
      <c r="DO111" s="92"/>
      <c r="DP111" s="92"/>
      <c r="DQ111" s="92"/>
      <c r="DR111" s="92"/>
      <c r="DS111" s="92"/>
      <c r="DT111" s="92"/>
      <c r="DU111" s="92"/>
      <c r="DV111" s="127"/>
      <c r="EC111" s="127"/>
      <c r="ED111" s="127"/>
      <c r="EE111" s="127"/>
      <c r="EF111" s="127"/>
      <c r="EG111" s="127"/>
      <c r="EH111" s="127"/>
      <c r="EI111" s="127"/>
      <c r="EJ111" s="127"/>
      <c r="EK111" s="127"/>
      <c r="EL111" s="127"/>
      <c r="EM111" s="127"/>
      <c r="EN111" s="127"/>
      <c r="EO111" s="127"/>
      <c r="EP111" s="127"/>
      <c r="EQ111" s="127"/>
      <c r="ER111" s="127"/>
      <c r="ES111" s="127"/>
      <c r="ET111" s="127"/>
      <c r="EU111" s="127"/>
      <c r="EV111" s="127"/>
      <c r="EW111" s="127"/>
      <c r="EX111" s="127"/>
      <c r="EY111" s="127"/>
      <c r="EZ111" s="127"/>
      <c r="FA111" s="127"/>
      <c r="FB111" s="127"/>
      <c r="FC111" s="127"/>
      <c r="FD111" s="127"/>
      <c r="FE111" s="127"/>
      <c r="FF111" s="127"/>
    </row>
    <row r="112" spans="5:162" x14ac:dyDescent="0.25">
      <c r="E112" s="117">
        <f>'Priame výdavky'!A46</f>
        <v>0</v>
      </c>
      <c r="F112" s="118">
        <f>'Priame výdavky'!B46</f>
        <v>0</v>
      </c>
      <c r="G112" s="119">
        <f>'Priame výdavky'!C46</f>
        <v>0</v>
      </c>
      <c r="H112" s="119">
        <f>'Priame výdavky'!D46</f>
        <v>0</v>
      </c>
      <c r="I112" s="119">
        <f>'Priame výdavky'!E46</f>
        <v>0</v>
      </c>
      <c r="J112" s="119" t="str">
        <f>'Priame výdavky'!F46</f>
        <v/>
      </c>
      <c r="K112" s="119">
        <f>'Priame výdavky'!G46</f>
        <v>0</v>
      </c>
      <c r="L112" s="119">
        <f>'Priame výdavky'!H46</f>
        <v>0</v>
      </c>
      <c r="M112" s="119" t="str">
        <f>'Priame výdavky'!I46</f>
        <v/>
      </c>
      <c r="N112" s="119" t="str">
        <f>'Priame výdavky'!J46</f>
        <v/>
      </c>
      <c r="O112" s="117">
        <f>'Priame výdavky'!K46</f>
        <v>0</v>
      </c>
      <c r="P112" s="117" t="str">
        <f>'Priame výdavky'!L46</f>
        <v/>
      </c>
      <c r="Q112" s="117" t="str">
        <f>'Priame výdavky'!M46</f>
        <v/>
      </c>
      <c r="R112" t="str">
        <f t="shared" si="1"/>
        <v>00</v>
      </c>
      <c r="S112" s="16">
        <f t="array" ref="S112">MIN(IF($R$74:$R$153=R112,$H$74:$H$153))</f>
        <v>0</v>
      </c>
      <c r="T112" s="16">
        <f t="array" ref="T112">MAX(IF($R$74:$R$153=R112,$H$74:$H$153))</f>
        <v>0</v>
      </c>
      <c r="U112" s="16">
        <f t="array" ref="U112">MIN(IF($R$74:$R$153=R112,$K$74:$K$153))</f>
        <v>0</v>
      </c>
      <c r="V112" s="16">
        <f t="array" ref="V112">MAX(IF($R$74:$R$153=R112,$K$74:$K$153))</f>
        <v>0</v>
      </c>
      <c r="W112" s="120" t="b">
        <f t="shared" si="2"/>
        <v>0</v>
      </c>
      <c r="X112" s="16"/>
      <c r="Z112" s="92"/>
      <c r="AA112" s="92"/>
      <c r="AB112" s="92"/>
      <c r="AC112" s="92"/>
      <c r="AD112" s="92"/>
      <c r="AE112" s="92"/>
      <c r="AF112" s="92"/>
      <c r="AG112" s="92"/>
      <c r="AH112" s="92"/>
      <c r="AI112" s="92"/>
      <c r="AJ112" s="92"/>
      <c r="AK112" s="92"/>
      <c r="AL112" s="92"/>
      <c r="AM112" s="92"/>
      <c r="AN112" s="92"/>
      <c r="AO112" s="92"/>
      <c r="AP112" s="92"/>
      <c r="AQ112" s="92"/>
      <c r="AR112" s="92"/>
      <c r="AS112" s="92"/>
      <c r="AT112" s="92"/>
      <c r="AU112" s="92"/>
      <c r="AV112" s="92"/>
      <c r="AW112" s="92"/>
      <c r="AX112" s="92"/>
      <c r="AY112" s="92"/>
      <c r="AZ112" s="92"/>
      <c r="BA112" s="92"/>
      <c r="BB112" s="92"/>
      <c r="BC112" s="92"/>
      <c r="BD112" s="127"/>
      <c r="BK112" s="92"/>
      <c r="BL112" s="92"/>
      <c r="BM112" s="92"/>
      <c r="BN112" s="92"/>
      <c r="BO112" s="92"/>
      <c r="BP112" s="92"/>
      <c r="BQ112" s="92"/>
      <c r="BR112" s="92"/>
      <c r="BS112" s="92"/>
      <c r="BT112" s="92"/>
      <c r="BU112" s="92"/>
      <c r="BV112" s="92"/>
      <c r="BW112" s="92"/>
      <c r="BX112" s="92"/>
      <c r="BY112" s="92"/>
      <c r="BZ112" s="92"/>
      <c r="CA112" s="92"/>
      <c r="CB112" s="92"/>
      <c r="CC112" s="92"/>
      <c r="CD112" s="92"/>
      <c r="CE112" s="92"/>
      <c r="CF112" s="92"/>
      <c r="CG112" s="92"/>
      <c r="CH112" s="92"/>
      <c r="CI112" s="92"/>
      <c r="CJ112" s="92"/>
      <c r="CK112" s="92"/>
      <c r="CL112" s="92"/>
      <c r="CM112" s="92"/>
      <c r="CN112" s="92"/>
      <c r="CR112" s="92"/>
      <c r="CS112" s="92"/>
      <c r="CT112" s="92"/>
      <c r="CU112" s="92"/>
      <c r="CV112" s="92"/>
      <c r="CW112" s="92"/>
      <c r="CX112" s="92"/>
      <c r="CY112" s="92"/>
      <c r="CZ112" s="92"/>
      <c r="DA112" s="92"/>
      <c r="DB112" s="92"/>
      <c r="DC112" s="92"/>
      <c r="DD112" s="92"/>
      <c r="DE112" s="92"/>
      <c r="DF112" s="92"/>
      <c r="DG112" s="92"/>
      <c r="DH112" s="92"/>
      <c r="DI112" s="92"/>
      <c r="DJ112" s="92"/>
      <c r="DK112" s="92"/>
      <c r="DL112" s="92"/>
      <c r="DM112" s="92"/>
      <c r="DN112" s="92"/>
      <c r="DO112" s="92"/>
      <c r="DP112" s="92"/>
      <c r="DQ112" s="92"/>
      <c r="DR112" s="92"/>
      <c r="DS112" s="92"/>
      <c r="DT112" s="92"/>
      <c r="DU112" s="92"/>
      <c r="DV112" s="127"/>
      <c r="EC112" s="127"/>
      <c r="ED112" s="127"/>
      <c r="EE112" s="127"/>
      <c r="EF112" s="127"/>
      <c r="EG112" s="127"/>
      <c r="EH112" s="127"/>
      <c r="EI112" s="127"/>
      <c r="EJ112" s="127"/>
      <c r="EK112" s="127"/>
      <c r="EL112" s="127"/>
      <c r="EM112" s="127"/>
      <c r="EN112" s="127"/>
      <c r="EO112" s="127"/>
      <c r="EP112" s="127"/>
      <c r="EQ112" s="127"/>
      <c r="ER112" s="127"/>
      <c r="ES112" s="127"/>
      <c r="ET112" s="127"/>
      <c r="EU112" s="127"/>
      <c r="EV112" s="127"/>
      <c r="EW112" s="127"/>
      <c r="EX112" s="127"/>
      <c r="EY112" s="127"/>
      <c r="EZ112" s="127"/>
      <c r="FA112" s="127"/>
      <c r="FB112" s="127"/>
      <c r="FC112" s="127"/>
      <c r="FD112" s="127"/>
      <c r="FE112" s="127"/>
      <c r="FF112" s="127"/>
    </row>
    <row r="113" spans="5:162" x14ac:dyDescent="0.25">
      <c r="E113" s="117">
        <f>'Priame výdavky'!A47</f>
        <v>0</v>
      </c>
      <c r="F113" s="118">
        <f>'Priame výdavky'!B47</f>
        <v>0</v>
      </c>
      <c r="G113" s="119">
        <f>'Priame výdavky'!C47</f>
        <v>0</v>
      </c>
      <c r="H113" s="119">
        <f>'Priame výdavky'!D47</f>
        <v>0</v>
      </c>
      <c r="I113" s="119">
        <f>'Priame výdavky'!E47</f>
        <v>0</v>
      </c>
      <c r="J113" s="119" t="str">
        <f>'Priame výdavky'!F47</f>
        <v/>
      </c>
      <c r="K113" s="119">
        <f>'Priame výdavky'!G47</f>
        <v>0</v>
      </c>
      <c r="L113" s="119">
        <f>'Priame výdavky'!H47</f>
        <v>0</v>
      </c>
      <c r="M113" s="119" t="str">
        <f>'Priame výdavky'!I47</f>
        <v/>
      </c>
      <c r="N113" s="119" t="str">
        <f>'Priame výdavky'!J47</f>
        <v/>
      </c>
      <c r="O113" s="117">
        <f>'Priame výdavky'!K47</f>
        <v>0</v>
      </c>
      <c r="P113" s="117" t="str">
        <f>'Priame výdavky'!L47</f>
        <v/>
      </c>
      <c r="Q113" s="117" t="str">
        <f>'Priame výdavky'!M47</f>
        <v/>
      </c>
      <c r="R113" t="str">
        <f t="shared" si="1"/>
        <v>00</v>
      </c>
      <c r="S113" s="16">
        <f t="array" ref="S113">MIN(IF($R$74:$R$153=R113,$H$74:$H$153))</f>
        <v>0</v>
      </c>
      <c r="T113" s="16">
        <f t="array" ref="T113">MAX(IF($R$74:$R$153=R113,$H$74:$H$153))</f>
        <v>0</v>
      </c>
      <c r="U113" s="16">
        <f t="array" ref="U113">MIN(IF($R$74:$R$153=R113,$K$74:$K$153))</f>
        <v>0</v>
      </c>
      <c r="V113" s="16">
        <f t="array" ref="V113">MAX(IF($R$74:$R$153=R113,$K$74:$K$153))</f>
        <v>0</v>
      </c>
      <c r="W113" s="120" t="b">
        <f t="shared" si="2"/>
        <v>0</v>
      </c>
      <c r="X113" s="16"/>
      <c r="Z113" s="92"/>
      <c r="AA113" s="92"/>
      <c r="AB113" s="92"/>
      <c r="AC113" s="92"/>
      <c r="AD113" s="92"/>
      <c r="AE113" s="92"/>
      <c r="AF113" s="92"/>
      <c r="AG113" s="92"/>
      <c r="AH113" s="92"/>
      <c r="AI113" s="92"/>
      <c r="AJ113" s="92"/>
      <c r="AK113" s="92"/>
      <c r="AL113" s="92"/>
      <c r="AM113" s="92"/>
      <c r="AN113" s="92"/>
      <c r="AO113" s="92"/>
      <c r="AP113" s="92"/>
      <c r="AQ113" s="92"/>
      <c r="AR113" s="92"/>
      <c r="AS113" s="92"/>
      <c r="AT113" s="92"/>
      <c r="AU113" s="92"/>
      <c r="AV113" s="92"/>
      <c r="AW113" s="92"/>
      <c r="AX113" s="92"/>
      <c r="AY113" s="92"/>
      <c r="AZ113" s="92"/>
      <c r="BA113" s="92"/>
      <c r="BB113" s="92"/>
      <c r="BC113" s="92"/>
      <c r="BD113" s="127"/>
      <c r="BK113" s="92"/>
      <c r="BL113" s="92"/>
      <c r="BM113" s="92"/>
      <c r="BN113" s="92"/>
      <c r="BO113" s="92"/>
      <c r="BP113" s="92"/>
      <c r="BQ113" s="92"/>
      <c r="BR113" s="92"/>
      <c r="BS113" s="92"/>
      <c r="BT113" s="92"/>
      <c r="BU113" s="92"/>
      <c r="BV113" s="92"/>
      <c r="BW113" s="92"/>
      <c r="BX113" s="92"/>
      <c r="BY113" s="92"/>
      <c r="BZ113" s="92"/>
      <c r="CA113" s="92"/>
      <c r="CB113" s="92"/>
      <c r="CC113" s="92"/>
      <c r="CD113" s="92"/>
      <c r="CE113" s="92"/>
      <c r="CF113" s="92"/>
      <c r="CG113" s="92"/>
      <c r="CH113" s="92"/>
      <c r="CI113" s="92"/>
      <c r="CJ113" s="92"/>
      <c r="CK113" s="92"/>
      <c r="CL113" s="92"/>
      <c r="CM113" s="92"/>
      <c r="CN113" s="92"/>
      <c r="CR113" s="92"/>
      <c r="CS113" s="92"/>
      <c r="CT113" s="92"/>
      <c r="CU113" s="92"/>
      <c r="CV113" s="92"/>
      <c r="CW113" s="92"/>
      <c r="CX113" s="92"/>
      <c r="CY113" s="92"/>
      <c r="CZ113" s="92"/>
      <c r="DA113" s="92"/>
      <c r="DB113" s="92"/>
      <c r="DC113" s="92"/>
      <c r="DD113" s="92"/>
      <c r="DE113" s="92"/>
      <c r="DF113" s="92"/>
      <c r="DG113" s="92"/>
      <c r="DH113" s="92"/>
      <c r="DI113" s="92"/>
      <c r="DJ113" s="92"/>
      <c r="DK113" s="92"/>
      <c r="DL113" s="92"/>
      <c r="DM113" s="92"/>
      <c r="DN113" s="92"/>
      <c r="DO113" s="92"/>
      <c r="DP113" s="92"/>
      <c r="DQ113" s="92"/>
      <c r="DR113" s="92"/>
      <c r="DS113" s="92"/>
      <c r="DT113" s="92"/>
      <c r="DU113" s="92"/>
      <c r="DV113" s="127"/>
      <c r="EC113" s="127"/>
      <c r="ED113" s="127"/>
      <c r="EE113" s="127"/>
      <c r="EF113" s="127"/>
      <c r="EG113" s="127"/>
      <c r="EH113" s="127"/>
      <c r="EI113" s="127"/>
      <c r="EJ113" s="127"/>
      <c r="EK113" s="127"/>
      <c r="EL113" s="127"/>
      <c r="EM113" s="127"/>
      <c r="EN113" s="127"/>
      <c r="EO113" s="127"/>
      <c r="EP113" s="127"/>
      <c r="EQ113" s="127"/>
      <c r="ER113" s="127"/>
      <c r="ES113" s="127"/>
      <c r="ET113" s="127"/>
      <c r="EU113" s="127"/>
      <c r="EV113" s="127"/>
      <c r="EW113" s="127"/>
      <c r="EX113" s="127"/>
      <c r="EY113" s="127"/>
      <c r="EZ113" s="127"/>
      <c r="FA113" s="127"/>
      <c r="FB113" s="127"/>
      <c r="FC113" s="127"/>
      <c r="FD113" s="127"/>
      <c r="FE113" s="127"/>
      <c r="FF113" s="127"/>
    </row>
    <row r="114" spans="5:162" x14ac:dyDescent="0.25">
      <c r="E114" s="117">
        <f>'Priame výdavky'!A48</f>
        <v>0</v>
      </c>
      <c r="F114" s="118">
        <f>'Priame výdavky'!B48</f>
        <v>0</v>
      </c>
      <c r="G114" s="119">
        <f>'Priame výdavky'!C48</f>
        <v>0</v>
      </c>
      <c r="H114" s="119">
        <f>'Priame výdavky'!D48</f>
        <v>0</v>
      </c>
      <c r="I114" s="119">
        <f>'Priame výdavky'!E48</f>
        <v>0</v>
      </c>
      <c r="J114" s="119" t="str">
        <f>'Priame výdavky'!F48</f>
        <v/>
      </c>
      <c r="K114" s="119">
        <f>'Priame výdavky'!G48</f>
        <v>0</v>
      </c>
      <c r="L114" s="119">
        <f>'Priame výdavky'!H48</f>
        <v>0</v>
      </c>
      <c r="M114" s="119" t="str">
        <f>'Priame výdavky'!I48</f>
        <v/>
      </c>
      <c r="N114" s="119" t="str">
        <f>'Priame výdavky'!J48</f>
        <v/>
      </c>
      <c r="O114" s="117">
        <f>'Priame výdavky'!K48</f>
        <v>0</v>
      </c>
      <c r="P114" s="117" t="str">
        <f>'Priame výdavky'!L48</f>
        <v/>
      </c>
      <c r="Q114" s="117" t="str">
        <f>'Priame výdavky'!M48</f>
        <v/>
      </c>
      <c r="R114" t="str">
        <f t="shared" si="1"/>
        <v>00</v>
      </c>
      <c r="S114" s="16">
        <f t="array" ref="S114">MIN(IF($R$74:$R$153=R114,$H$74:$H$153))</f>
        <v>0</v>
      </c>
      <c r="T114" s="16">
        <f t="array" ref="T114">MAX(IF($R$74:$R$153=R114,$H$74:$H$153))</f>
        <v>0</v>
      </c>
      <c r="U114" s="16">
        <f t="array" ref="U114">MIN(IF($R$74:$R$153=R114,$K$74:$K$153))</f>
        <v>0</v>
      </c>
      <c r="V114" s="16">
        <f t="array" ref="V114">MAX(IF($R$74:$R$153=R114,$K$74:$K$153))</f>
        <v>0</v>
      </c>
      <c r="W114" s="120" t="b">
        <f t="shared" si="2"/>
        <v>0</v>
      </c>
      <c r="X114" s="16"/>
      <c r="Z114" s="92"/>
      <c r="AA114" s="92"/>
      <c r="AB114" s="92"/>
      <c r="AC114" s="92"/>
      <c r="AD114" s="92"/>
      <c r="AE114" s="92"/>
      <c r="AF114" s="92"/>
      <c r="AG114" s="92"/>
      <c r="AH114" s="92"/>
      <c r="AI114" s="92"/>
      <c r="AJ114" s="92"/>
      <c r="AK114" s="92"/>
      <c r="AL114" s="92"/>
      <c r="AM114" s="92"/>
      <c r="AN114" s="92"/>
      <c r="AO114" s="92"/>
      <c r="AP114" s="92"/>
      <c r="AQ114" s="92"/>
      <c r="AR114" s="92"/>
      <c r="AS114" s="92"/>
      <c r="AT114" s="92"/>
      <c r="AU114" s="92"/>
      <c r="AV114" s="92"/>
      <c r="AW114" s="92"/>
      <c r="AX114" s="92"/>
      <c r="AY114" s="92"/>
      <c r="AZ114" s="92"/>
      <c r="BA114" s="92"/>
      <c r="BB114" s="92"/>
      <c r="BC114" s="92"/>
      <c r="BD114" s="127"/>
      <c r="BK114" s="92"/>
      <c r="BL114" s="92"/>
      <c r="BM114" s="92"/>
      <c r="BN114" s="92"/>
      <c r="BO114" s="92"/>
      <c r="BP114" s="92"/>
      <c r="BQ114" s="92"/>
      <c r="BR114" s="92"/>
      <c r="BS114" s="92"/>
      <c r="BT114" s="92"/>
      <c r="BU114" s="92"/>
      <c r="BV114" s="92"/>
      <c r="BW114" s="92"/>
      <c r="BX114" s="92"/>
      <c r="BY114" s="92"/>
      <c r="BZ114" s="92"/>
      <c r="CA114" s="92"/>
      <c r="CB114" s="92"/>
      <c r="CC114" s="92"/>
      <c r="CD114" s="92"/>
      <c r="CE114" s="92"/>
      <c r="CF114" s="92"/>
      <c r="CG114" s="92"/>
      <c r="CH114" s="92"/>
      <c r="CI114" s="92"/>
      <c r="CJ114" s="92"/>
      <c r="CK114" s="92"/>
      <c r="CL114" s="92"/>
      <c r="CM114" s="92"/>
      <c r="CN114" s="92"/>
      <c r="CR114" s="92"/>
      <c r="CS114" s="92"/>
      <c r="CT114" s="92"/>
      <c r="CU114" s="92"/>
      <c r="CV114" s="92"/>
      <c r="CW114" s="92"/>
      <c r="CX114" s="92"/>
      <c r="CY114" s="92"/>
      <c r="CZ114" s="92"/>
      <c r="DA114" s="92"/>
      <c r="DB114" s="92"/>
      <c r="DC114" s="92"/>
      <c r="DD114" s="92"/>
      <c r="DE114" s="92"/>
      <c r="DF114" s="92"/>
      <c r="DG114" s="92"/>
      <c r="DH114" s="92"/>
      <c r="DI114" s="92"/>
      <c r="DJ114" s="92"/>
      <c r="DK114" s="92"/>
      <c r="DL114" s="92"/>
      <c r="DM114" s="92"/>
      <c r="DN114" s="92"/>
      <c r="DO114" s="92"/>
      <c r="DP114" s="92"/>
      <c r="DQ114" s="92"/>
      <c r="DR114" s="92"/>
      <c r="DS114" s="92"/>
      <c r="DT114" s="92"/>
      <c r="DU114" s="92"/>
      <c r="DV114" s="127"/>
      <c r="EC114" s="127"/>
      <c r="ED114" s="127"/>
      <c r="EE114" s="127"/>
      <c r="EF114" s="127"/>
      <c r="EG114" s="127"/>
      <c r="EH114" s="127"/>
      <c r="EI114" s="127"/>
      <c r="EJ114" s="127"/>
      <c r="EK114" s="127"/>
      <c r="EL114" s="127"/>
      <c r="EM114" s="127"/>
      <c r="EN114" s="127"/>
      <c r="EO114" s="127"/>
      <c r="EP114" s="127"/>
      <c r="EQ114" s="127"/>
      <c r="ER114" s="127"/>
      <c r="ES114" s="127"/>
      <c r="ET114" s="127"/>
      <c r="EU114" s="127"/>
      <c r="EV114" s="127"/>
      <c r="EW114" s="127"/>
      <c r="EX114" s="127"/>
      <c r="EY114" s="127"/>
      <c r="EZ114" s="127"/>
      <c r="FA114" s="127"/>
      <c r="FB114" s="127"/>
      <c r="FC114" s="127"/>
      <c r="FD114" s="127"/>
      <c r="FE114" s="127"/>
      <c r="FF114" s="127"/>
    </row>
    <row r="115" spans="5:162" x14ac:dyDescent="0.25">
      <c r="E115" s="117">
        <f>'Priame výdavky'!A49</f>
        <v>0</v>
      </c>
      <c r="F115" s="118">
        <f>'Priame výdavky'!B49</f>
        <v>0</v>
      </c>
      <c r="G115" s="119">
        <f>'Priame výdavky'!C49</f>
        <v>0</v>
      </c>
      <c r="H115" s="119">
        <f>'Priame výdavky'!D49</f>
        <v>0</v>
      </c>
      <c r="I115" s="119">
        <f>'Priame výdavky'!E49</f>
        <v>0</v>
      </c>
      <c r="J115" s="119" t="str">
        <f>'Priame výdavky'!F49</f>
        <v/>
      </c>
      <c r="K115" s="119">
        <f>'Priame výdavky'!G49</f>
        <v>0</v>
      </c>
      <c r="L115" s="119">
        <f>'Priame výdavky'!H49</f>
        <v>0</v>
      </c>
      <c r="M115" s="119" t="str">
        <f>'Priame výdavky'!I49</f>
        <v/>
      </c>
      <c r="N115" s="119" t="str">
        <f>'Priame výdavky'!J49</f>
        <v/>
      </c>
      <c r="O115" s="117">
        <f>'Priame výdavky'!K49</f>
        <v>0</v>
      </c>
      <c r="P115" s="117" t="str">
        <f>'Priame výdavky'!L49</f>
        <v/>
      </c>
      <c r="Q115" s="117" t="str">
        <f>'Priame výdavky'!M49</f>
        <v/>
      </c>
      <c r="R115" t="str">
        <f t="shared" si="1"/>
        <v>00</v>
      </c>
      <c r="S115" s="16">
        <f t="array" ref="S115">MIN(IF($R$74:$R$153=R115,$H$74:$H$153))</f>
        <v>0</v>
      </c>
      <c r="T115" s="16">
        <f t="array" ref="T115">MAX(IF($R$74:$R$153=R115,$H$74:$H$153))</f>
        <v>0</v>
      </c>
      <c r="U115" s="16">
        <f t="array" ref="U115">MIN(IF($R$74:$R$153=R115,$K$74:$K$153))</f>
        <v>0</v>
      </c>
      <c r="V115" s="16">
        <f t="array" ref="V115">MAX(IF($R$74:$R$153=R115,$K$74:$K$153))</f>
        <v>0</v>
      </c>
      <c r="W115" s="120" t="b">
        <f t="shared" si="2"/>
        <v>0</v>
      </c>
      <c r="X115" s="16"/>
      <c r="Z115" s="92"/>
      <c r="AA115" s="92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92"/>
      <c r="AM115" s="92"/>
      <c r="AN115" s="92"/>
      <c r="AO115" s="92"/>
      <c r="AP115" s="92"/>
      <c r="AQ115" s="92"/>
      <c r="AR115" s="92"/>
      <c r="AS115" s="92"/>
      <c r="AT115" s="92"/>
      <c r="AU115" s="92"/>
      <c r="AV115" s="92"/>
      <c r="AW115" s="92"/>
      <c r="AX115" s="92"/>
      <c r="AY115" s="92"/>
      <c r="AZ115" s="92"/>
      <c r="BA115" s="92"/>
      <c r="BB115" s="92"/>
      <c r="BC115" s="92"/>
      <c r="BD115" s="127"/>
      <c r="BK115" s="92"/>
      <c r="BL115" s="92"/>
      <c r="BM115" s="92"/>
      <c r="BN115" s="92"/>
      <c r="BO115" s="92"/>
      <c r="BP115" s="92"/>
      <c r="BQ115" s="92"/>
      <c r="BR115" s="92"/>
      <c r="BS115" s="92"/>
      <c r="BT115" s="92"/>
      <c r="BU115" s="92"/>
      <c r="BV115" s="92"/>
      <c r="BW115" s="92"/>
      <c r="BX115" s="92"/>
      <c r="BY115" s="92"/>
      <c r="BZ115" s="92"/>
      <c r="CA115" s="92"/>
      <c r="CB115" s="92"/>
      <c r="CC115" s="92"/>
      <c r="CD115" s="92"/>
      <c r="CE115" s="92"/>
      <c r="CF115" s="92"/>
      <c r="CG115" s="92"/>
      <c r="CH115" s="92"/>
      <c r="CI115" s="92"/>
      <c r="CJ115" s="92"/>
      <c r="CK115" s="92"/>
      <c r="CL115" s="92"/>
      <c r="CM115" s="92"/>
      <c r="CN115" s="92"/>
      <c r="CR115" s="92"/>
      <c r="CS115" s="92"/>
      <c r="CT115" s="92"/>
      <c r="CU115" s="92"/>
      <c r="CV115" s="92"/>
      <c r="CW115" s="92"/>
      <c r="CX115" s="92"/>
      <c r="CY115" s="92"/>
      <c r="CZ115" s="92"/>
      <c r="DA115" s="92"/>
      <c r="DB115" s="92"/>
      <c r="DC115" s="92"/>
      <c r="DD115" s="92"/>
      <c r="DE115" s="92"/>
      <c r="DF115" s="92"/>
      <c r="DG115" s="92"/>
      <c r="DH115" s="92"/>
      <c r="DI115" s="92"/>
      <c r="DJ115" s="92"/>
      <c r="DK115" s="92"/>
      <c r="DL115" s="92"/>
      <c r="DM115" s="92"/>
      <c r="DN115" s="92"/>
      <c r="DO115" s="92"/>
      <c r="DP115" s="92"/>
      <c r="DQ115" s="92"/>
      <c r="DR115" s="92"/>
      <c r="DS115" s="92"/>
      <c r="DT115" s="92"/>
      <c r="DU115" s="92"/>
      <c r="DV115" s="127"/>
      <c r="EC115" s="127"/>
      <c r="ED115" s="127"/>
      <c r="EE115" s="127"/>
      <c r="EF115" s="127"/>
      <c r="EG115" s="127"/>
      <c r="EH115" s="127"/>
      <c r="EI115" s="127"/>
      <c r="EJ115" s="127"/>
      <c r="EK115" s="127"/>
      <c r="EL115" s="127"/>
      <c r="EM115" s="127"/>
      <c r="EN115" s="127"/>
      <c r="EO115" s="127"/>
      <c r="EP115" s="127"/>
      <c r="EQ115" s="127"/>
      <c r="ER115" s="127"/>
      <c r="ES115" s="127"/>
      <c r="ET115" s="127"/>
      <c r="EU115" s="127"/>
      <c r="EV115" s="127"/>
      <c r="EW115" s="127"/>
      <c r="EX115" s="127"/>
      <c r="EY115" s="127"/>
      <c r="EZ115" s="127"/>
      <c r="FA115" s="127"/>
      <c r="FB115" s="127"/>
      <c r="FC115" s="127"/>
      <c r="FD115" s="127"/>
      <c r="FE115" s="127"/>
      <c r="FF115" s="127"/>
    </row>
    <row r="116" spans="5:162" x14ac:dyDescent="0.25">
      <c r="E116" s="117">
        <f>'Priame výdavky'!A50</f>
        <v>0</v>
      </c>
      <c r="F116" s="118">
        <f>'Priame výdavky'!B50</f>
        <v>0</v>
      </c>
      <c r="G116" s="119">
        <f>'Priame výdavky'!C50</f>
        <v>0</v>
      </c>
      <c r="H116" s="119">
        <f>'Priame výdavky'!D50</f>
        <v>0</v>
      </c>
      <c r="I116" s="119">
        <f>'Priame výdavky'!E50</f>
        <v>0</v>
      </c>
      <c r="J116" s="119" t="str">
        <f>'Priame výdavky'!F50</f>
        <v/>
      </c>
      <c r="K116" s="119">
        <f>'Priame výdavky'!G50</f>
        <v>0</v>
      </c>
      <c r="L116" s="119">
        <f>'Priame výdavky'!H50</f>
        <v>0</v>
      </c>
      <c r="M116" s="119" t="str">
        <f>'Priame výdavky'!I50</f>
        <v/>
      </c>
      <c r="N116" s="119" t="str">
        <f>'Priame výdavky'!J50</f>
        <v/>
      </c>
      <c r="O116" s="117">
        <f>'Priame výdavky'!K50</f>
        <v>0</v>
      </c>
      <c r="P116" s="117" t="str">
        <f>'Priame výdavky'!L50</f>
        <v/>
      </c>
      <c r="Q116" s="117" t="str">
        <f>'Priame výdavky'!M50</f>
        <v/>
      </c>
      <c r="R116" t="str">
        <f t="shared" si="1"/>
        <v>00</v>
      </c>
      <c r="S116" s="16">
        <f t="array" ref="S116">MIN(IF($R$74:$R$153=R116,$H$74:$H$153))</f>
        <v>0</v>
      </c>
      <c r="T116" s="16">
        <f t="array" ref="T116">MAX(IF($R$74:$R$153=R116,$H$74:$H$153))</f>
        <v>0</v>
      </c>
      <c r="U116" s="16">
        <f t="array" ref="U116">MIN(IF($R$74:$R$153=R116,$K$74:$K$153))</f>
        <v>0</v>
      </c>
      <c r="V116" s="16">
        <f t="array" ref="V116">MAX(IF($R$74:$R$153=R116,$K$74:$K$153))</f>
        <v>0</v>
      </c>
      <c r="W116" s="120" t="b">
        <f t="shared" si="2"/>
        <v>0</v>
      </c>
      <c r="X116" s="16"/>
      <c r="Z116" s="92"/>
      <c r="AA116" s="92"/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92"/>
      <c r="AM116" s="92"/>
      <c r="AN116" s="92"/>
      <c r="AO116" s="92"/>
      <c r="AP116" s="92"/>
      <c r="AQ116" s="92"/>
      <c r="AR116" s="92"/>
      <c r="AS116" s="92"/>
      <c r="AT116" s="92"/>
      <c r="AU116" s="92"/>
      <c r="AV116" s="92"/>
      <c r="AW116" s="92"/>
      <c r="AX116" s="92"/>
      <c r="AY116" s="92"/>
      <c r="AZ116" s="92"/>
      <c r="BA116" s="92"/>
      <c r="BB116" s="92"/>
      <c r="BC116" s="92"/>
      <c r="BD116" s="127"/>
      <c r="BK116" s="92"/>
      <c r="BL116" s="92"/>
      <c r="BM116" s="92"/>
      <c r="BN116" s="92"/>
      <c r="BO116" s="92"/>
      <c r="BP116" s="92"/>
      <c r="BQ116" s="92"/>
      <c r="BR116" s="92"/>
      <c r="BS116" s="92"/>
      <c r="BT116" s="92"/>
      <c r="BU116" s="92"/>
      <c r="BV116" s="92"/>
      <c r="BW116" s="92"/>
      <c r="BX116" s="92"/>
      <c r="BY116" s="92"/>
      <c r="BZ116" s="92"/>
      <c r="CA116" s="92"/>
      <c r="CB116" s="92"/>
      <c r="CC116" s="92"/>
      <c r="CD116" s="92"/>
      <c r="CE116" s="92"/>
      <c r="CF116" s="92"/>
      <c r="CG116" s="92"/>
      <c r="CH116" s="92"/>
      <c r="CI116" s="92"/>
      <c r="CJ116" s="92"/>
      <c r="CK116" s="92"/>
      <c r="CL116" s="92"/>
      <c r="CM116" s="92"/>
      <c r="CN116" s="92"/>
      <c r="CR116" s="92"/>
      <c r="CS116" s="92"/>
      <c r="CT116" s="92"/>
      <c r="CU116" s="92"/>
      <c r="CV116" s="92"/>
      <c r="CW116" s="92"/>
      <c r="CX116" s="92"/>
      <c r="CY116" s="92"/>
      <c r="CZ116" s="92"/>
      <c r="DA116" s="92"/>
      <c r="DB116" s="92"/>
      <c r="DC116" s="92"/>
      <c r="DD116" s="92"/>
      <c r="DE116" s="92"/>
      <c r="DF116" s="92"/>
      <c r="DG116" s="92"/>
      <c r="DH116" s="92"/>
      <c r="DI116" s="92"/>
      <c r="DJ116" s="92"/>
      <c r="DK116" s="92"/>
      <c r="DL116" s="92"/>
      <c r="DM116" s="92"/>
      <c r="DN116" s="92"/>
      <c r="DO116" s="92"/>
      <c r="DP116" s="92"/>
      <c r="DQ116" s="92"/>
      <c r="DR116" s="92"/>
      <c r="DS116" s="92"/>
      <c r="DT116" s="92"/>
      <c r="DU116" s="92"/>
      <c r="DV116" s="127"/>
      <c r="EC116" s="127"/>
      <c r="ED116" s="127"/>
      <c r="EE116" s="127"/>
      <c r="EF116" s="127"/>
      <c r="EG116" s="127"/>
      <c r="EH116" s="127"/>
      <c r="EI116" s="127"/>
      <c r="EJ116" s="127"/>
      <c r="EK116" s="127"/>
      <c r="EL116" s="127"/>
      <c r="EM116" s="127"/>
      <c r="EN116" s="127"/>
      <c r="EO116" s="127"/>
      <c r="EP116" s="127"/>
      <c r="EQ116" s="127"/>
      <c r="ER116" s="127"/>
      <c r="ES116" s="127"/>
      <c r="ET116" s="127"/>
      <c r="EU116" s="127"/>
      <c r="EV116" s="127"/>
      <c r="EW116" s="127"/>
      <c r="EX116" s="127"/>
      <c r="EY116" s="127"/>
      <c r="EZ116" s="127"/>
      <c r="FA116" s="127"/>
      <c r="FB116" s="127"/>
      <c r="FC116" s="127"/>
      <c r="FD116" s="127"/>
      <c r="FE116" s="127"/>
      <c r="FF116" s="127"/>
    </row>
    <row r="117" spans="5:162" x14ac:dyDescent="0.25">
      <c r="E117" s="117">
        <f>'Priame výdavky'!A51</f>
        <v>0</v>
      </c>
      <c r="F117" s="118">
        <f>'Priame výdavky'!B51</f>
        <v>0</v>
      </c>
      <c r="G117" s="119">
        <f>'Priame výdavky'!C51</f>
        <v>0</v>
      </c>
      <c r="H117" s="119">
        <f>'Priame výdavky'!D51</f>
        <v>0</v>
      </c>
      <c r="I117" s="119">
        <f>'Priame výdavky'!E51</f>
        <v>0</v>
      </c>
      <c r="J117" s="119" t="str">
        <f>'Priame výdavky'!F51</f>
        <v/>
      </c>
      <c r="K117" s="119">
        <f>'Priame výdavky'!G51</f>
        <v>0</v>
      </c>
      <c r="L117" s="119">
        <f>'Priame výdavky'!H51</f>
        <v>0</v>
      </c>
      <c r="M117" s="119" t="str">
        <f>'Priame výdavky'!I51</f>
        <v/>
      </c>
      <c r="N117" s="119" t="str">
        <f>'Priame výdavky'!J51</f>
        <v/>
      </c>
      <c r="O117" s="117">
        <f>'Priame výdavky'!K51</f>
        <v>0</v>
      </c>
      <c r="P117" s="117" t="str">
        <f>'Priame výdavky'!L51</f>
        <v/>
      </c>
      <c r="Q117" s="117" t="str">
        <f>'Priame výdavky'!M51</f>
        <v/>
      </c>
      <c r="R117" t="str">
        <f t="shared" si="1"/>
        <v>00</v>
      </c>
      <c r="S117" s="16">
        <f t="array" ref="S117">MIN(IF($R$74:$R$153=R117,$H$74:$H$153))</f>
        <v>0</v>
      </c>
      <c r="T117" s="16">
        <f t="array" ref="T117">MAX(IF($R$74:$R$153=R117,$H$74:$H$153))</f>
        <v>0</v>
      </c>
      <c r="U117" s="16">
        <f t="array" ref="U117">MIN(IF($R$74:$R$153=R117,$K$74:$K$153))</f>
        <v>0</v>
      </c>
      <c r="V117" s="16">
        <f t="array" ref="V117">MAX(IF($R$74:$R$153=R117,$K$74:$K$153))</f>
        <v>0</v>
      </c>
      <c r="W117" s="120" t="b">
        <f t="shared" si="2"/>
        <v>0</v>
      </c>
      <c r="X117" s="16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92"/>
      <c r="BC117" s="92"/>
      <c r="BD117" s="127"/>
      <c r="BK117" s="92"/>
      <c r="BL117" s="92"/>
      <c r="BM117" s="92"/>
      <c r="BN117" s="92"/>
      <c r="BO117" s="92"/>
      <c r="BP117" s="92"/>
      <c r="BQ117" s="92"/>
      <c r="BR117" s="92"/>
      <c r="BS117" s="92"/>
      <c r="BT117" s="92"/>
      <c r="BU117" s="92"/>
      <c r="BV117" s="92"/>
      <c r="BW117" s="92"/>
      <c r="BX117" s="92"/>
      <c r="BY117" s="92"/>
      <c r="BZ117" s="92"/>
      <c r="CA117" s="92"/>
      <c r="CB117" s="92"/>
      <c r="CC117" s="92"/>
      <c r="CD117" s="92"/>
      <c r="CE117" s="92"/>
      <c r="CF117" s="92"/>
      <c r="CG117" s="92"/>
      <c r="CH117" s="92"/>
      <c r="CI117" s="92"/>
      <c r="CJ117" s="92"/>
      <c r="CK117" s="92"/>
      <c r="CL117" s="92"/>
      <c r="CM117" s="92"/>
      <c r="CN117" s="92"/>
      <c r="CR117" s="92"/>
      <c r="CS117" s="92"/>
      <c r="CT117" s="92"/>
      <c r="CU117" s="92"/>
      <c r="CV117" s="92"/>
      <c r="CW117" s="92"/>
      <c r="CX117" s="92"/>
      <c r="CY117" s="92"/>
      <c r="CZ117" s="92"/>
      <c r="DA117" s="92"/>
      <c r="DB117" s="92"/>
      <c r="DC117" s="92"/>
      <c r="DD117" s="92"/>
      <c r="DE117" s="92"/>
      <c r="DF117" s="92"/>
      <c r="DG117" s="92"/>
      <c r="DH117" s="92"/>
      <c r="DI117" s="92"/>
      <c r="DJ117" s="92"/>
      <c r="DK117" s="92"/>
      <c r="DL117" s="92"/>
      <c r="DM117" s="92"/>
      <c r="DN117" s="92"/>
      <c r="DO117" s="92"/>
      <c r="DP117" s="92"/>
      <c r="DQ117" s="92"/>
      <c r="DR117" s="92"/>
      <c r="DS117" s="92"/>
      <c r="DT117" s="92"/>
      <c r="DU117" s="92"/>
      <c r="DV117" s="127"/>
      <c r="EC117" s="127"/>
      <c r="ED117" s="127"/>
      <c r="EE117" s="127"/>
      <c r="EF117" s="127"/>
      <c r="EG117" s="127"/>
      <c r="EH117" s="127"/>
      <c r="EI117" s="127"/>
      <c r="EJ117" s="127"/>
      <c r="EK117" s="127"/>
      <c r="EL117" s="127"/>
      <c r="EM117" s="127"/>
      <c r="EN117" s="127"/>
      <c r="EO117" s="127"/>
      <c r="EP117" s="127"/>
      <c r="EQ117" s="127"/>
      <c r="ER117" s="127"/>
      <c r="ES117" s="127"/>
      <c r="ET117" s="127"/>
      <c r="EU117" s="127"/>
      <c r="EV117" s="127"/>
      <c r="EW117" s="127"/>
      <c r="EX117" s="127"/>
      <c r="EY117" s="127"/>
      <c r="EZ117" s="127"/>
      <c r="FA117" s="127"/>
      <c r="FB117" s="127"/>
      <c r="FC117" s="127"/>
      <c r="FD117" s="127"/>
      <c r="FE117" s="127"/>
      <c r="FF117" s="127"/>
    </row>
    <row r="118" spans="5:162" x14ac:dyDescent="0.25">
      <c r="E118" s="117">
        <f>'Priame výdavky'!A52</f>
        <v>0</v>
      </c>
      <c r="F118" s="118">
        <f>'Priame výdavky'!B52</f>
        <v>0</v>
      </c>
      <c r="G118" s="119">
        <f>'Priame výdavky'!C52</f>
        <v>0</v>
      </c>
      <c r="H118" s="119">
        <f>'Priame výdavky'!D52</f>
        <v>0</v>
      </c>
      <c r="I118" s="119">
        <f>'Priame výdavky'!E52</f>
        <v>0</v>
      </c>
      <c r="J118" s="119" t="str">
        <f>'Priame výdavky'!F52</f>
        <v/>
      </c>
      <c r="K118" s="119">
        <f>'Priame výdavky'!G52</f>
        <v>0</v>
      </c>
      <c r="L118" s="119">
        <f>'Priame výdavky'!H52</f>
        <v>0</v>
      </c>
      <c r="M118" s="119" t="str">
        <f>'Priame výdavky'!I52</f>
        <v/>
      </c>
      <c r="N118" s="119" t="str">
        <f>'Priame výdavky'!J52</f>
        <v/>
      </c>
      <c r="O118" s="117">
        <f>'Priame výdavky'!K52</f>
        <v>0</v>
      </c>
      <c r="P118" s="117" t="str">
        <f>'Priame výdavky'!L52</f>
        <v/>
      </c>
      <c r="Q118" s="117" t="str">
        <f>'Priame výdavky'!M52</f>
        <v/>
      </c>
      <c r="R118" t="str">
        <f t="shared" si="1"/>
        <v>00</v>
      </c>
      <c r="S118" s="16">
        <f t="array" ref="S118">MIN(IF($R$74:$R$153=R118,$H$74:$H$153))</f>
        <v>0</v>
      </c>
      <c r="T118" s="16">
        <f t="array" ref="T118">MAX(IF($R$74:$R$153=R118,$H$74:$H$153))</f>
        <v>0</v>
      </c>
      <c r="U118" s="16">
        <f t="array" ref="U118">MIN(IF($R$74:$R$153=R118,$K$74:$K$153))</f>
        <v>0</v>
      </c>
      <c r="V118" s="16">
        <f t="array" ref="V118">MAX(IF($R$74:$R$153=R118,$K$74:$K$153))</f>
        <v>0</v>
      </c>
      <c r="W118" s="120" t="b">
        <f t="shared" si="2"/>
        <v>0</v>
      </c>
      <c r="X118" s="16"/>
      <c r="Z118" s="92"/>
      <c r="AA118" s="92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92"/>
      <c r="AV118" s="92"/>
      <c r="AW118" s="92"/>
      <c r="AX118" s="92"/>
      <c r="AY118" s="92"/>
      <c r="AZ118" s="92"/>
      <c r="BA118" s="92"/>
      <c r="BB118" s="92"/>
      <c r="BC118" s="92"/>
      <c r="BD118" s="127"/>
      <c r="BK118" s="92"/>
      <c r="BL118" s="92"/>
      <c r="BM118" s="92"/>
      <c r="BN118" s="92"/>
      <c r="BO118" s="92"/>
      <c r="BP118" s="92"/>
      <c r="BQ118" s="92"/>
      <c r="BR118" s="92"/>
      <c r="BS118" s="92"/>
      <c r="BT118" s="92"/>
      <c r="BU118" s="92"/>
      <c r="BV118" s="92"/>
      <c r="BW118" s="92"/>
      <c r="BX118" s="92"/>
      <c r="BY118" s="92"/>
      <c r="BZ118" s="92"/>
      <c r="CA118" s="92"/>
      <c r="CB118" s="92"/>
      <c r="CC118" s="92"/>
      <c r="CD118" s="92"/>
      <c r="CE118" s="92"/>
      <c r="CF118" s="92"/>
      <c r="CG118" s="92"/>
      <c r="CH118" s="92"/>
      <c r="CI118" s="92"/>
      <c r="CJ118" s="92"/>
      <c r="CK118" s="92"/>
      <c r="CL118" s="92"/>
      <c r="CM118" s="92"/>
      <c r="CN118" s="92"/>
      <c r="CR118" s="92"/>
      <c r="CS118" s="92"/>
      <c r="CT118" s="92"/>
      <c r="CU118" s="92"/>
      <c r="CV118" s="92"/>
      <c r="CW118" s="92"/>
      <c r="CX118" s="92"/>
      <c r="CY118" s="92"/>
      <c r="CZ118" s="92"/>
      <c r="DA118" s="92"/>
      <c r="DB118" s="92"/>
      <c r="DC118" s="92"/>
      <c r="DD118" s="92"/>
      <c r="DE118" s="92"/>
      <c r="DF118" s="92"/>
      <c r="DG118" s="92"/>
      <c r="DH118" s="92"/>
      <c r="DI118" s="92"/>
      <c r="DJ118" s="92"/>
      <c r="DK118" s="92"/>
      <c r="DL118" s="92"/>
      <c r="DM118" s="92"/>
      <c r="DN118" s="92"/>
      <c r="DO118" s="92"/>
      <c r="DP118" s="92"/>
      <c r="DQ118" s="92"/>
      <c r="DR118" s="92"/>
      <c r="DS118" s="92"/>
      <c r="DT118" s="92"/>
      <c r="DU118" s="92"/>
      <c r="DV118" s="127"/>
      <c r="EC118" s="127"/>
      <c r="ED118" s="127"/>
      <c r="EE118" s="127"/>
      <c r="EF118" s="127"/>
      <c r="EG118" s="127"/>
      <c r="EH118" s="127"/>
      <c r="EI118" s="127"/>
      <c r="EJ118" s="127"/>
      <c r="EK118" s="127"/>
      <c r="EL118" s="127"/>
      <c r="EM118" s="127"/>
      <c r="EN118" s="127"/>
      <c r="EO118" s="127"/>
      <c r="EP118" s="127"/>
      <c r="EQ118" s="127"/>
      <c r="ER118" s="127"/>
      <c r="ES118" s="127"/>
      <c r="ET118" s="127"/>
      <c r="EU118" s="127"/>
      <c r="EV118" s="127"/>
      <c r="EW118" s="127"/>
      <c r="EX118" s="127"/>
      <c r="EY118" s="127"/>
      <c r="EZ118" s="127"/>
      <c r="FA118" s="127"/>
      <c r="FB118" s="127"/>
      <c r="FC118" s="127"/>
      <c r="FD118" s="127"/>
      <c r="FE118" s="127"/>
      <c r="FF118" s="127"/>
    </row>
    <row r="119" spans="5:162" x14ac:dyDescent="0.25">
      <c r="E119" s="117">
        <f>'Priame výdavky'!A53</f>
        <v>0</v>
      </c>
      <c r="F119" s="118">
        <f>'Priame výdavky'!B53</f>
        <v>0</v>
      </c>
      <c r="G119" s="119">
        <f>'Priame výdavky'!C53</f>
        <v>0</v>
      </c>
      <c r="H119" s="119">
        <f>'Priame výdavky'!D53</f>
        <v>0</v>
      </c>
      <c r="I119" s="119">
        <f>'Priame výdavky'!E53</f>
        <v>0</v>
      </c>
      <c r="J119" s="119" t="str">
        <f>'Priame výdavky'!F53</f>
        <v/>
      </c>
      <c r="K119" s="119">
        <f>'Priame výdavky'!G53</f>
        <v>0</v>
      </c>
      <c r="L119" s="119">
        <f>'Priame výdavky'!H53</f>
        <v>0</v>
      </c>
      <c r="M119" s="119" t="str">
        <f>'Priame výdavky'!I53</f>
        <v/>
      </c>
      <c r="N119" s="119" t="str">
        <f>'Priame výdavky'!J53</f>
        <v/>
      </c>
      <c r="O119" s="117">
        <f>'Priame výdavky'!K53</f>
        <v>0</v>
      </c>
      <c r="P119" s="117" t="str">
        <f>'Priame výdavky'!L53</f>
        <v/>
      </c>
      <c r="Q119" s="117" t="str">
        <f>'Priame výdavky'!M53</f>
        <v/>
      </c>
      <c r="R119" t="str">
        <f t="shared" si="1"/>
        <v>00</v>
      </c>
      <c r="S119" s="16">
        <f t="array" ref="S119">MIN(IF($R$74:$R$153=R119,$H$74:$H$153))</f>
        <v>0</v>
      </c>
      <c r="T119" s="16">
        <f t="array" ref="T119">MAX(IF($R$74:$R$153=R119,$H$74:$H$153))</f>
        <v>0</v>
      </c>
      <c r="U119" s="16">
        <f t="array" ref="U119">MIN(IF($R$74:$R$153=R119,$K$74:$K$153))</f>
        <v>0</v>
      </c>
      <c r="V119" s="16">
        <f t="array" ref="V119">MAX(IF($R$74:$R$153=R119,$K$74:$K$153))</f>
        <v>0</v>
      </c>
      <c r="W119" s="120" t="b">
        <f t="shared" si="2"/>
        <v>0</v>
      </c>
      <c r="X119" s="16"/>
      <c r="Z119" s="92"/>
      <c r="AA119" s="92"/>
      <c r="AB119" s="92"/>
      <c r="AC119" s="92"/>
      <c r="AD119" s="92"/>
      <c r="AE119" s="92"/>
      <c r="AF119" s="92"/>
      <c r="AG119" s="92"/>
      <c r="AH119" s="92"/>
      <c r="AI119" s="92"/>
      <c r="AJ119" s="9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92"/>
      <c r="AV119" s="92"/>
      <c r="AW119" s="92"/>
      <c r="AX119" s="92"/>
      <c r="AY119" s="92"/>
      <c r="AZ119" s="92"/>
      <c r="BA119" s="92"/>
      <c r="BB119" s="92"/>
      <c r="BC119" s="92"/>
      <c r="BD119" s="127"/>
      <c r="BK119" s="92"/>
      <c r="BL119" s="92"/>
      <c r="BM119" s="92"/>
      <c r="BN119" s="92"/>
      <c r="BO119" s="92"/>
      <c r="BP119" s="92"/>
      <c r="BQ119" s="92"/>
      <c r="BR119" s="92"/>
      <c r="BS119" s="92"/>
      <c r="BT119" s="92"/>
      <c r="BU119" s="92"/>
      <c r="BV119" s="92"/>
      <c r="BW119" s="92"/>
      <c r="BX119" s="92"/>
      <c r="BY119" s="92"/>
      <c r="BZ119" s="92"/>
      <c r="CA119" s="92"/>
      <c r="CB119" s="92"/>
      <c r="CC119" s="92"/>
      <c r="CD119" s="92"/>
      <c r="CE119" s="92"/>
      <c r="CF119" s="92"/>
      <c r="CG119" s="92"/>
      <c r="CH119" s="92"/>
      <c r="CI119" s="92"/>
      <c r="CJ119" s="92"/>
      <c r="CK119" s="92"/>
      <c r="CL119" s="92"/>
      <c r="CM119" s="92"/>
      <c r="CN119" s="92"/>
      <c r="CR119" s="92"/>
      <c r="CS119" s="92"/>
      <c r="CT119" s="92"/>
      <c r="CU119" s="92"/>
      <c r="CV119" s="92"/>
      <c r="CW119" s="92"/>
      <c r="CX119" s="92"/>
      <c r="CY119" s="92"/>
      <c r="CZ119" s="92"/>
      <c r="DA119" s="92"/>
      <c r="DB119" s="92"/>
      <c r="DC119" s="92"/>
      <c r="DD119" s="92"/>
      <c r="DE119" s="92"/>
      <c r="DF119" s="92"/>
      <c r="DG119" s="92"/>
      <c r="DH119" s="92"/>
      <c r="DI119" s="92"/>
      <c r="DJ119" s="92"/>
      <c r="DK119" s="92"/>
      <c r="DL119" s="92"/>
      <c r="DM119" s="92"/>
      <c r="DN119" s="92"/>
      <c r="DO119" s="92"/>
      <c r="DP119" s="92"/>
      <c r="DQ119" s="92"/>
      <c r="DR119" s="92"/>
      <c r="DS119" s="92"/>
      <c r="DT119" s="92"/>
      <c r="DU119" s="92"/>
      <c r="DV119" s="127"/>
      <c r="EC119" s="127"/>
      <c r="ED119" s="127"/>
      <c r="EE119" s="127"/>
      <c r="EF119" s="127"/>
      <c r="EG119" s="127"/>
      <c r="EH119" s="127"/>
      <c r="EI119" s="127"/>
      <c r="EJ119" s="127"/>
      <c r="EK119" s="127"/>
      <c r="EL119" s="127"/>
      <c r="EM119" s="127"/>
      <c r="EN119" s="127"/>
      <c r="EO119" s="127"/>
      <c r="EP119" s="127"/>
      <c r="EQ119" s="127"/>
      <c r="ER119" s="127"/>
      <c r="ES119" s="127"/>
      <c r="ET119" s="127"/>
      <c r="EU119" s="127"/>
      <c r="EV119" s="127"/>
      <c r="EW119" s="127"/>
      <c r="EX119" s="127"/>
      <c r="EY119" s="127"/>
      <c r="EZ119" s="127"/>
      <c r="FA119" s="127"/>
      <c r="FB119" s="127"/>
      <c r="FC119" s="127"/>
      <c r="FD119" s="127"/>
      <c r="FE119" s="127"/>
      <c r="FF119" s="127"/>
    </row>
    <row r="120" spans="5:162" x14ac:dyDescent="0.25">
      <c r="E120" s="117">
        <f>'Priame výdavky'!A54</f>
        <v>0</v>
      </c>
      <c r="F120" s="118">
        <f>'Priame výdavky'!B54</f>
        <v>0</v>
      </c>
      <c r="G120" s="119">
        <f>'Priame výdavky'!C54</f>
        <v>0</v>
      </c>
      <c r="H120" s="119">
        <f>'Priame výdavky'!D54</f>
        <v>0</v>
      </c>
      <c r="I120" s="119">
        <f>'Priame výdavky'!E54</f>
        <v>0</v>
      </c>
      <c r="J120" s="119" t="str">
        <f>'Priame výdavky'!F54</f>
        <v/>
      </c>
      <c r="K120" s="119">
        <f>'Priame výdavky'!G54</f>
        <v>0</v>
      </c>
      <c r="L120" s="119">
        <f>'Priame výdavky'!H54</f>
        <v>0</v>
      </c>
      <c r="M120" s="119" t="str">
        <f>'Priame výdavky'!I54</f>
        <v/>
      </c>
      <c r="N120" s="119" t="str">
        <f>'Priame výdavky'!J54</f>
        <v/>
      </c>
      <c r="O120" s="117">
        <f>'Priame výdavky'!K54</f>
        <v>0</v>
      </c>
      <c r="P120" s="117" t="str">
        <f>'Priame výdavky'!L54</f>
        <v/>
      </c>
      <c r="Q120" s="117" t="str">
        <f>'Priame výdavky'!M54</f>
        <v/>
      </c>
      <c r="R120" t="str">
        <f t="shared" si="1"/>
        <v>00</v>
      </c>
      <c r="S120" s="16">
        <f t="array" ref="S120">MIN(IF($R$74:$R$153=R120,$H$74:$H$153))</f>
        <v>0</v>
      </c>
      <c r="T120" s="16">
        <f t="array" ref="T120">MAX(IF($R$74:$R$153=R120,$H$74:$H$153))</f>
        <v>0</v>
      </c>
      <c r="U120" s="16">
        <f t="array" ref="U120">MIN(IF($R$74:$R$153=R120,$K$74:$K$153))</f>
        <v>0</v>
      </c>
      <c r="V120" s="16">
        <f t="array" ref="V120">MAX(IF($R$74:$R$153=R120,$K$74:$K$153))</f>
        <v>0</v>
      </c>
      <c r="W120" s="120" t="b">
        <f t="shared" si="2"/>
        <v>0</v>
      </c>
      <c r="X120" s="16"/>
      <c r="Z120" s="92"/>
      <c r="AA120" s="92"/>
      <c r="AB120" s="92"/>
      <c r="AC120" s="92"/>
      <c r="AD120" s="92"/>
      <c r="AE120" s="92"/>
      <c r="AF120" s="92"/>
      <c r="AG120" s="92"/>
      <c r="AH120" s="92"/>
      <c r="AI120" s="92"/>
      <c r="AJ120" s="92"/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U120" s="92"/>
      <c r="AV120" s="92"/>
      <c r="AW120" s="92"/>
      <c r="AX120" s="92"/>
      <c r="AY120" s="92"/>
      <c r="AZ120" s="92"/>
      <c r="BA120" s="92"/>
      <c r="BB120" s="92"/>
      <c r="BC120" s="92"/>
      <c r="BD120" s="127"/>
      <c r="BK120" s="92"/>
      <c r="BL120" s="92"/>
      <c r="BM120" s="92"/>
      <c r="BN120" s="92"/>
      <c r="BO120" s="92"/>
      <c r="BP120" s="92"/>
      <c r="BQ120" s="92"/>
      <c r="BR120" s="92"/>
      <c r="BS120" s="92"/>
      <c r="BT120" s="92"/>
      <c r="BU120" s="92"/>
      <c r="BV120" s="92"/>
      <c r="BW120" s="92"/>
      <c r="BX120" s="92"/>
      <c r="BY120" s="92"/>
      <c r="BZ120" s="92"/>
      <c r="CA120" s="92"/>
      <c r="CB120" s="92"/>
      <c r="CC120" s="92"/>
      <c r="CD120" s="92"/>
      <c r="CE120" s="92"/>
      <c r="CF120" s="92"/>
      <c r="CG120" s="92"/>
      <c r="CH120" s="92"/>
      <c r="CI120" s="92"/>
      <c r="CJ120" s="92"/>
      <c r="CK120" s="92"/>
      <c r="CL120" s="92"/>
      <c r="CM120" s="92"/>
      <c r="CN120" s="92"/>
      <c r="CR120" s="92"/>
      <c r="CS120" s="92"/>
      <c r="CT120" s="92"/>
      <c r="CU120" s="92"/>
      <c r="CV120" s="92"/>
      <c r="CW120" s="92"/>
      <c r="CX120" s="92"/>
      <c r="CY120" s="92"/>
      <c r="CZ120" s="92"/>
      <c r="DA120" s="92"/>
      <c r="DB120" s="92"/>
      <c r="DC120" s="92"/>
      <c r="DD120" s="92"/>
      <c r="DE120" s="92"/>
      <c r="DF120" s="92"/>
      <c r="DG120" s="92"/>
      <c r="DH120" s="92"/>
      <c r="DI120" s="92"/>
      <c r="DJ120" s="92"/>
      <c r="DK120" s="92"/>
      <c r="DL120" s="92"/>
      <c r="DM120" s="92"/>
      <c r="DN120" s="92"/>
      <c r="DO120" s="92"/>
      <c r="DP120" s="92"/>
      <c r="DQ120" s="92"/>
      <c r="DR120" s="92"/>
      <c r="DS120" s="92"/>
      <c r="DT120" s="92"/>
      <c r="DU120" s="92"/>
      <c r="DV120" s="127"/>
      <c r="EC120" s="127"/>
      <c r="ED120" s="127"/>
      <c r="EE120" s="127"/>
      <c r="EF120" s="127"/>
      <c r="EG120" s="127"/>
      <c r="EH120" s="127"/>
      <c r="EI120" s="127"/>
      <c r="EJ120" s="127"/>
      <c r="EK120" s="127"/>
      <c r="EL120" s="127"/>
      <c r="EM120" s="127"/>
      <c r="EN120" s="127"/>
      <c r="EO120" s="127"/>
      <c r="EP120" s="127"/>
      <c r="EQ120" s="127"/>
      <c r="ER120" s="127"/>
      <c r="ES120" s="127"/>
      <c r="ET120" s="127"/>
      <c r="EU120" s="127"/>
      <c r="EV120" s="127"/>
      <c r="EW120" s="127"/>
      <c r="EX120" s="127"/>
      <c r="EY120" s="127"/>
      <c r="EZ120" s="127"/>
      <c r="FA120" s="127"/>
      <c r="FB120" s="127"/>
      <c r="FC120" s="127"/>
      <c r="FD120" s="127"/>
      <c r="FE120" s="127"/>
      <c r="FF120" s="127"/>
    </row>
    <row r="121" spans="5:162" x14ac:dyDescent="0.25">
      <c r="E121" s="117">
        <f>'Priame výdavky'!A55</f>
        <v>0</v>
      </c>
      <c r="F121" s="118">
        <f>'Priame výdavky'!B55</f>
        <v>0</v>
      </c>
      <c r="G121" s="119">
        <f>'Priame výdavky'!C55</f>
        <v>0</v>
      </c>
      <c r="H121" s="119">
        <f>'Priame výdavky'!D55</f>
        <v>0</v>
      </c>
      <c r="I121" s="119">
        <f>'Priame výdavky'!E55</f>
        <v>0</v>
      </c>
      <c r="J121" s="119" t="str">
        <f>'Priame výdavky'!F55</f>
        <v/>
      </c>
      <c r="K121" s="119">
        <f>'Priame výdavky'!G55</f>
        <v>0</v>
      </c>
      <c r="L121" s="119">
        <f>'Priame výdavky'!H55</f>
        <v>0</v>
      </c>
      <c r="M121" s="119" t="str">
        <f>'Priame výdavky'!I55</f>
        <v/>
      </c>
      <c r="N121" s="119" t="str">
        <f>'Priame výdavky'!J55</f>
        <v/>
      </c>
      <c r="O121" s="117">
        <f>'Priame výdavky'!K55</f>
        <v>0</v>
      </c>
      <c r="P121" s="117" t="str">
        <f>'Priame výdavky'!L55</f>
        <v/>
      </c>
      <c r="Q121" s="117" t="str">
        <f>'Priame výdavky'!M55</f>
        <v/>
      </c>
      <c r="R121" t="str">
        <f t="shared" si="1"/>
        <v>00</v>
      </c>
      <c r="S121" s="16">
        <f t="array" ref="S121">MIN(IF($R$74:$R$153=R121,$H$74:$H$153))</f>
        <v>0</v>
      </c>
      <c r="T121" s="16">
        <f t="array" ref="T121">MAX(IF($R$74:$R$153=R121,$H$74:$H$153))</f>
        <v>0</v>
      </c>
      <c r="U121" s="16">
        <f t="array" ref="U121">MIN(IF($R$74:$R$153=R121,$K$74:$K$153))</f>
        <v>0</v>
      </c>
      <c r="V121" s="16">
        <f t="array" ref="V121">MAX(IF($R$74:$R$153=R121,$K$74:$K$153))</f>
        <v>0</v>
      </c>
      <c r="W121" s="120" t="b">
        <f t="shared" si="2"/>
        <v>0</v>
      </c>
      <c r="X121" s="16"/>
      <c r="Z121" s="92"/>
      <c r="AA121" s="92"/>
      <c r="AB121" s="92"/>
      <c r="AC121" s="92"/>
      <c r="AD121" s="92"/>
      <c r="AE121" s="92"/>
      <c r="AF121" s="92"/>
      <c r="AG121" s="92"/>
      <c r="AH121" s="92"/>
      <c r="AI121" s="92"/>
      <c r="AJ121" s="92"/>
      <c r="AK121" s="92"/>
      <c r="AL121" s="92"/>
      <c r="AM121" s="92"/>
      <c r="AN121" s="92"/>
      <c r="AO121" s="92"/>
      <c r="AP121" s="92"/>
      <c r="AQ121" s="92"/>
      <c r="AR121" s="92"/>
      <c r="AS121" s="92"/>
      <c r="AT121" s="92"/>
      <c r="AU121" s="92"/>
      <c r="AV121" s="92"/>
      <c r="AW121" s="92"/>
      <c r="AX121" s="92"/>
      <c r="AY121" s="92"/>
      <c r="AZ121" s="92"/>
      <c r="BA121" s="92"/>
      <c r="BB121" s="92"/>
      <c r="BC121" s="92"/>
      <c r="BD121" s="127"/>
      <c r="BK121" s="92"/>
      <c r="BL121" s="92"/>
      <c r="BM121" s="92"/>
      <c r="BN121" s="92"/>
      <c r="BO121" s="92"/>
      <c r="BP121" s="92"/>
      <c r="BQ121" s="92"/>
      <c r="BR121" s="92"/>
      <c r="BS121" s="92"/>
      <c r="BT121" s="92"/>
      <c r="BU121" s="92"/>
      <c r="BV121" s="92"/>
      <c r="BW121" s="92"/>
      <c r="BX121" s="92"/>
      <c r="BY121" s="92"/>
      <c r="BZ121" s="92"/>
      <c r="CA121" s="92"/>
      <c r="CB121" s="92"/>
      <c r="CC121" s="92"/>
      <c r="CD121" s="92"/>
      <c r="CE121" s="92"/>
      <c r="CF121" s="92"/>
      <c r="CG121" s="92"/>
      <c r="CH121" s="92"/>
      <c r="CI121" s="92"/>
      <c r="CJ121" s="92"/>
      <c r="CK121" s="92"/>
      <c r="CL121" s="92"/>
      <c r="CM121" s="92"/>
      <c r="CN121" s="92"/>
      <c r="CR121" s="92"/>
      <c r="CS121" s="92"/>
      <c r="CT121" s="92"/>
      <c r="CU121" s="92"/>
      <c r="CV121" s="92"/>
      <c r="CW121" s="92"/>
      <c r="CX121" s="92"/>
      <c r="CY121" s="92"/>
      <c r="CZ121" s="92"/>
      <c r="DA121" s="92"/>
      <c r="DB121" s="92"/>
      <c r="DC121" s="92"/>
      <c r="DD121" s="92"/>
      <c r="DE121" s="92"/>
      <c r="DF121" s="92"/>
      <c r="DG121" s="92"/>
      <c r="DH121" s="92"/>
      <c r="DI121" s="92"/>
      <c r="DJ121" s="92"/>
      <c r="DK121" s="92"/>
      <c r="DL121" s="92"/>
      <c r="DM121" s="92"/>
      <c r="DN121" s="92"/>
      <c r="DO121" s="92"/>
      <c r="DP121" s="92"/>
      <c r="DQ121" s="92"/>
      <c r="DR121" s="92"/>
      <c r="DS121" s="92"/>
      <c r="DT121" s="92"/>
      <c r="DU121" s="92"/>
      <c r="DV121" s="127"/>
      <c r="EC121" s="127"/>
      <c r="ED121" s="127"/>
      <c r="EE121" s="127"/>
      <c r="EF121" s="127"/>
      <c r="EG121" s="127"/>
      <c r="EH121" s="127"/>
      <c r="EI121" s="127"/>
      <c r="EJ121" s="127"/>
      <c r="EK121" s="127"/>
      <c r="EL121" s="127"/>
      <c r="EM121" s="127"/>
      <c r="EN121" s="127"/>
      <c r="EO121" s="127"/>
      <c r="EP121" s="127"/>
      <c r="EQ121" s="127"/>
      <c r="ER121" s="127"/>
      <c r="ES121" s="127"/>
      <c r="ET121" s="127"/>
      <c r="EU121" s="127"/>
      <c r="EV121" s="127"/>
      <c r="EW121" s="127"/>
      <c r="EX121" s="127"/>
      <c r="EY121" s="127"/>
      <c r="EZ121" s="127"/>
      <c r="FA121" s="127"/>
      <c r="FB121" s="127"/>
      <c r="FC121" s="127"/>
      <c r="FD121" s="127"/>
      <c r="FE121" s="127"/>
      <c r="FF121" s="127"/>
    </row>
    <row r="122" spans="5:162" x14ac:dyDescent="0.25">
      <c r="E122" s="117">
        <f>'Priame výdavky'!A56</f>
        <v>0</v>
      </c>
      <c r="F122" s="118">
        <f>'Priame výdavky'!B56</f>
        <v>0</v>
      </c>
      <c r="G122" s="119">
        <f>'Priame výdavky'!C56</f>
        <v>0</v>
      </c>
      <c r="H122" s="119">
        <f>'Priame výdavky'!D56</f>
        <v>0</v>
      </c>
      <c r="I122" s="119">
        <f>'Priame výdavky'!E56</f>
        <v>0</v>
      </c>
      <c r="J122" s="119" t="str">
        <f>'Priame výdavky'!F56</f>
        <v/>
      </c>
      <c r="K122" s="119">
        <f>'Priame výdavky'!G56</f>
        <v>0</v>
      </c>
      <c r="L122" s="119">
        <f>'Priame výdavky'!H56</f>
        <v>0</v>
      </c>
      <c r="M122" s="119" t="str">
        <f>'Priame výdavky'!I56</f>
        <v/>
      </c>
      <c r="N122" s="119" t="str">
        <f>'Priame výdavky'!J56</f>
        <v/>
      </c>
      <c r="O122" s="117">
        <f>'Priame výdavky'!K56</f>
        <v>0</v>
      </c>
      <c r="P122" s="117" t="str">
        <f>'Priame výdavky'!L56</f>
        <v/>
      </c>
      <c r="Q122" s="117" t="str">
        <f>'Priame výdavky'!M56</f>
        <v/>
      </c>
      <c r="R122" t="str">
        <f t="shared" si="1"/>
        <v>00</v>
      </c>
      <c r="S122" s="16">
        <f t="array" ref="S122">MIN(IF($R$74:$R$153=R122,$H$74:$H$153))</f>
        <v>0</v>
      </c>
      <c r="T122" s="16">
        <f t="array" ref="T122">MAX(IF($R$74:$R$153=R122,$H$74:$H$153))</f>
        <v>0</v>
      </c>
      <c r="U122" s="16">
        <f t="array" ref="U122">MIN(IF($R$74:$R$153=R122,$K$74:$K$153))</f>
        <v>0</v>
      </c>
      <c r="V122" s="16">
        <f t="array" ref="V122">MAX(IF($R$74:$R$153=R122,$K$74:$K$153))</f>
        <v>0</v>
      </c>
      <c r="W122" s="120" t="b">
        <f t="shared" si="2"/>
        <v>0</v>
      </c>
      <c r="X122" s="16"/>
      <c r="Z122" s="92"/>
      <c r="AA122" s="92"/>
      <c r="AB122" s="92"/>
      <c r="AC122" s="92"/>
      <c r="AD122" s="92"/>
      <c r="AE122" s="92"/>
      <c r="AF122" s="92"/>
      <c r="AG122" s="92"/>
      <c r="AH122" s="92"/>
      <c r="AI122" s="92"/>
      <c r="AJ122" s="92"/>
      <c r="AK122" s="92"/>
      <c r="AL122" s="92"/>
      <c r="AM122" s="92"/>
      <c r="AN122" s="92"/>
      <c r="AO122" s="92"/>
      <c r="AP122" s="92"/>
      <c r="AQ122" s="92"/>
      <c r="AR122" s="92"/>
      <c r="AS122" s="92"/>
      <c r="AT122" s="92"/>
      <c r="AU122" s="92"/>
      <c r="AV122" s="92"/>
      <c r="AW122" s="92"/>
      <c r="AX122" s="92"/>
      <c r="AY122" s="92"/>
      <c r="AZ122" s="92"/>
      <c r="BA122" s="92"/>
      <c r="BB122" s="92"/>
      <c r="BC122" s="92"/>
      <c r="BD122" s="127"/>
      <c r="BK122" s="92"/>
      <c r="BL122" s="92"/>
      <c r="BM122" s="92"/>
      <c r="BN122" s="92"/>
      <c r="BO122" s="92"/>
      <c r="BP122" s="92"/>
      <c r="BQ122" s="92"/>
      <c r="BR122" s="92"/>
      <c r="BS122" s="92"/>
      <c r="BT122" s="92"/>
      <c r="BU122" s="92"/>
      <c r="BV122" s="92"/>
      <c r="BW122" s="92"/>
      <c r="BX122" s="92"/>
      <c r="BY122" s="92"/>
      <c r="BZ122" s="92"/>
      <c r="CA122" s="92"/>
      <c r="CB122" s="92"/>
      <c r="CC122" s="92"/>
      <c r="CD122" s="92"/>
      <c r="CE122" s="92"/>
      <c r="CF122" s="92"/>
      <c r="CG122" s="92"/>
      <c r="CH122" s="92"/>
      <c r="CI122" s="92"/>
      <c r="CJ122" s="92"/>
      <c r="CK122" s="92"/>
      <c r="CL122" s="92"/>
      <c r="CM122" s="92"/>
      <c r="CN122" s="92"/>
      <c r="CR122" s="92"/>
      <c r="CS122" s="92"/>
      <c r="CT122" s="92"/>
      <c r="CU122" s="92"/>
      <c r="CV122" s="92"/>
      <c r="CW122" s="92"/>
      <c r="CX122" s="92"/>
      <c r="CY122" s="92"/>
      <c r="CZ122" s="92"/>
      <c r="DA122" s="92"/>
      <c r="DB122" s="92"/>
      <c r="DC122" s="92"/>
      <c r="DD122" s="92"/>
      <c r="DE122" s="92"/>
      <c r="DF122" s="92"/>
      <c r="DG122" s="92"/>
      <c r="DH122" s="92"/>
      <c r="DI122" s="92"/>
      <c r="DJ122" s="92"/>
      <c r="DK122" s="92"/>
      <c r="DL122" s="92"/>
      <c r="DM122" s="92"/>
      <c r="DN122" s="92"/>
      <c r="DO122" s="92"/>
      <c r="DP122" s="92"/>
      <c r="DQ122" s="92"/>
      <c r="DR122" s="92"/>
      <c r="DS122" s="92"/>
      <c r="DT122" s="92"/>
      <c r="DU122" s="92"/>
      <c r="DV122" s="127"/>
      <c r="EC122" s="127"/>
      <c r="ED122" s="127"/>
      <c r="EE122" s="127"/>
      <c r="EF122" s="127"/>
      <c r="EG122" s="127"/>
      <c r="EH122" s="127"/>
      <c r="EI122" s="127"/>
      <c r="EJ122" s="127"/>
      <c r="EK122" s="127"/>
      <c r="EL122" s="127"/>
      <c r="EM122" s="127"/>
      <c r="EN122" s="127"/>
      <c r="EO122" s="127"/>
      <c r="EP122" s="127"/>
      <c r="EQ122" s="127"/>
      <c r="ER122" s="127"/>
      <c r="ES122" s="127"/>
      <c r="ET122" s="127"/>
      <c r="EU122" s="127"/>
      <c r="EV122" s="127"/>
      <c r="EW122" s="127"/>
      <c r="EX122" s="127"/>
      <c r="EY122" s="127"/>
      <c r="EZ122" s="127"/>
      <c r="FA122" s="127"/>
      <c r="FB122" s="127"/>
      <c r="FC122" s="127"/>
      <c r="FD122" s="127"/>
      <c r="FE122" s="127"/>
      <c r="FF122" s="127"/>
    </row>
    <row r="123" spans="5:162" x14ac:dyDescent="0.25">
      <c r="E123" s="117">
        <f>'Priame výdavky'!A57</f>
        <v>0</v>
      </c>
      <c r="F123" s="118">
        <f>'Priame výdavky'!B57</f>
        <v>0</v>
      </c>
      <c r="G123" s="119">
        <f>'Priame výdavky'!C57</f>
        <v>0</v>
      </c>
      <c r="H123" s="119">
        <f>'Priame výdavky'!D57</f>
        <v>0</v>
      </c>
      <c r="I123" s="119">
        <f>'Priame výdavky'!E57</f>
        <v>0</v>
      </c>
      <c r="J123" s="119" t="str">
        <f>'Priame výdavky'!F57</f>
        <v/>
      </c>
      <c r="K123" s="119">
        <f>'Priame výdavky'!G57</f>
        <v>0</v>
      </c>
      <c r="L123" s="119">
        <f>'Priame výdavky'!H57</f>
        <v>0</v>
      </c>
      <c r="M123" s="119" t="str">
        <f>'Priame výdavky'!I57</f>
        <v/>
      </c>
      <c r="N123" s="119" t="str">
        <f>'Priame výdavky'!J57</f>
        <v/>
      </c>
      <c r="O123" s="117">
        <f>'Priame výdavky'!K57</f>
        <v>0</v>
      </c>
      <c r="P123" s="117" t="str">
        <f>'Priame výdavky'!L57</f>
        <v/>
      </c>
      <c r="Q123" s="117" t="str">
        <f>'Priame výdavky'!M57</f>
        <v/>
      </c>
      <c r="R123" t="str">
        <f t="shared" si="1"/>
        <v>00</v>
      </c>
      <c r="S123" s="16">
        <f t="array" ref="S123">MIN(IF($R$74:$R$153=R123,$H$74:$H$153))</f>
        <v>0</v>
      </c>
      <c r="T123" s="16">
        <f t="array" ref="T123">MAX(IF($R$74:$R$153=R123,$H$74:$H$153))</f>
        <v>0</v>
      </c>
      <c r="U123" s="16">
        <f t="array" ref="U123">MIN(IF($R$74:$R$153=R123,$K$74:$K$153))</f>
        <v>0</v>
      </c>
      <c r="V123" s="16">
        <f t="array" ref="V123">MAX(IF($R$74:$R$153=R123,$K$74:$K$153))</f>
        <v>0</v>
      </c>
      <c r="W123" s="120" t="b">
        <f t="shared" si="2"/>
        <v>0</v>
      </c>
      <c r="X123" s="16"/>
      <c r="Z123" s="92"/>
      <c r="AA123" s="92"/>
      <c r="AB123" s="92"/>
      <c r="AC123" s="92"/>
      <c r="AD123" s="92"/>
      <c r="AE123" s="92"/>
      <c r="AF123" s="92"/>
      <c r="AG123" s="92"/>
      <c r="AH123" s="92"/>
      <c r="AI123" s="92"/>
      <c r="AJ123" s="92"/>
      <c r="AK123" s="92"/>
      <c r="AL123" s="92"/>
      <c r="AM123" s="92"/>
      <c r="AN123" s="92"/>
      <c r="AO123" s="92"/>
      <c r="AP123" s="92"/>
      <c r="AQ123" s="92"/>
      <c r="AR123" s="92"/>
      <c r="AS123" s="92"/>
      <c r="AT123" s="92"/>
      <c r="AU123" s="92"/>
      <c r="AV123" s="92"/>
      <c r="AW123" s="92"/>
      <c r="AX123" s="92"/>
      <c r="AY123" s="92"/>
      <c r="AZ123" s="92"/>
      <c r="BA123" s="92"/>
      <c r="BB123" s="92"/>
      <c r="BC123" s="92"/>
      <c r="BD123" s="127"/>
      <c r="BK123" s="92"/>
      <c r="BL123" s="92"/>
      <c r="BM123" s="92"/>
      <c r="BN123" s="92"/>
      <c r="BO123" s="92"/>
      <c r="BP123" s="92"/>
      <c r="BQ123" s="92"/>
      <c r="BR123" s="92"/>
      <c r="BS123" s="92"/>
      <c r="BT123" s="92"/>
      <c r="BU123" s="92"/>
      <c r="BV123" s="92"/>
      <c r="BW123" s="92"/>
      <c r="BX123" s="92"/>
      <c r="BY123" s="92"/>
      <c r="BZ123" s="92"/>
      <c r="CA123" s="92"/>
      <c r="CB123" s="92"/>
      <c r="CC123" s="92"/>
      <c r="CD123" s="92"/>
      <c r="CE123" s="92"/>
      <c r="CF123" s="92"/>
      <c r="CG123" s="92"/>
      <c r="CH123" s="92"/>
      <c r="CI123" s="92"/>
      <c r="CJ123" s="92"/>
      <c r="CK123" s="92"/>
      <c r="CL123" s="92"/>
      <c r="CM123" s="92"/>
      <c r="CN123" s="92"/>
      <c r="CR123" s="92"/>
      <c r="CS123" s="92"/>
      <c r="CT123" s="92"/>
      <c r="CU123" s="92"/>
      <c r="CV123" s="92"/>
      <c r="CW123" s="92"/>
      <c r="CX123" s="92"/>
      <c r="CY123" s="92"/>
      <c r="CZ123" s="92"/>
      <c r="DA123" s="92"/>
      <c r="DB123" s="92"/>
      <c r="DC123" s="92"/>
      <c r="DD123" s="92"/>
      <c r="DE123" s="92"/>
      <c r="DF123" s="92"/>
      <c r="DG123" s="92"/>
      <c r="DH123" s="92"/>
      <c r="DI123" s="92"/>
      <c r="DJ123" s="92"/>
      <c r="DK123" s="92"/>
      <c r="DL123" s="92"/>
      <c r="DM123" s="92"/>
      <c r="DN123" s="92"/>
      <c r="DO123" s="92"/>
      <c r="DP123" s="92"/>
      <c r="DQ123" s="92"/>
      <c r="DR123" s="92"/>
      <c r="DS123" s="92"/>
      <c r="DT123" s="92"/>
      <c r="DU123" s="92"/>
      <c r="DV123" s="127"/>
      <c r="EC123" s="127"/>
      <c r="ED123" s="127"/>
      <c r="EE123" s="127"/>
      <c r="EF123" s="127"/>
      <c r="EG123" s="127"/>
      <c r="EH123" s="127"/>
      <c r="EI123" s="127"/>
      <c r="EJ123" s="127"/>
      <c r="EK123" s="127"/>
      <c r="EL123" s="127"/>
      <c r="EM123" s="127"/>
      <c r="EN123" s="127"/>
      <c r="EO123" s="127"/>
      <c r="EP123" s="127"/>
      <c r="EQ123" s="127"/>
      <c r="ER123" s="127"/>
      <c r="ES123" s="127"/>
      <c r="ET123" s="127"/>
      <c r="EU123" s="127"/>
      <c r="EV123" s="127"/>
      <c r="EW123" s="127"/>
      <c r="EX123" s="127"/>
      <c r="EY123" s="127"/>
      <c r="EZ123" s="127"/>
      <c r="FA123" s="127"/>
      <c r="FB123" s="127"/>
      <c r="FC123" s="127"/>
      <c r="FD123" s="127"/>
      <c r="FE123" s="127"/>
      <c r="FF123" s="127"/>
    </row>
    <row r="124" spans="5:162" x14ac:dyDescent="0.25">
      <c r="E124" s="117">
        <f>'Priame výdavky'!A58</f>
        <v>0</v>
      </c>
      <c r="F124" s="118">
        <f>'Priame výdavky'!B58</f>
        <v>0</v>
      </c>
      <c r="G124" s="119">
        <f>'Priame výdavky'!C58</f>
        <v>0</v>
      </c>
      <c r="H124" s="119">
        <f>'Priame výdavky'!D58</f>
        <v>0</v>
      </c>
      <c r="I124" s="119">
        <f>'Priame výdavky'!E58</f>
        <v>0</v>
      </c>
      <c r="J124" s="119" t="str">
        <f>'Priame výdavky'!F58</f>
        <v/>
      </c>
      <c r="K124" s="119">
        <f>'Priame výdavky'!G58</f>
        <v>0</v>
      </c>
      <c r="L124" s="119">
        <f>'Priame výdavky'!H58</f>
        <v>0</v>
      </c>
      <c r="M124" s="119" t="str">
        <f>'Priame výdavky'!I58</f>
        <v/>
      </c>
      <c r="N124" s="119" t="str">
        <f>'Priame výdavky'!J58</f>
        <v/>
      </c>
      <c r="O124" s="117">
        <f>'Priame výdavky'!K58</f>
        <v>0</v>
      </c>
      <c r="P124" s="117" t="str">
        <f>'Priame výdavky'!L58</f>
        <v/>
      </c>
      <c r="Q124" s="117" t="str">
        <f>'Priame výdavky'!M58</f>
        <v/>
      </c>
      <c r="R124" t="str">
        <f t="shared" si="1"/>
        <v>00</v>
      </c>
      <c r="S124" s="16">
        <f t="array" ref="S124">MIN(IF($R$74:$R$153=R124,$H$74:$H$153))</f>
        <v>0</v>
      </c>
      <c r="T124" s="16">
        <f t="array" ref="T124">MAX(IF($R$74:$R$153=R124,$H$74:$H$153))</f>
        <v>0</v>
      </c>
      <c r="U124" s="16">
        <f t="array" ref="U124">MIN(IF($R$74:$R$153=R124,$K$74:$K$153))</f>
        <v>0</v>
      </c>
      <c r="V124" s="16">
        <f t="array" ref="V124">MAX(IF($R$74:$R$153=R124,$K$74:$K$153))</f>
        <v>0</v>
      </c>
      <c r="W124" s="120" t="b">
        <f t="shared" si="2"/>
        <v>0</v>
      </c>
      <c r="X124" s="16"/>
      <c r="Z124" s="92"/>
      <c r="AA124" s="92"/>
      <c r="AB124" s="92"/>
      <c r="AC124" s="92"/>
      <c r="AD124" s="92"/>
      <c r="AE124" s="92"/>
      <c r="AF124" s="92"/>
      <c r="AG124" s="92"/>
      <c r="AH124" s="92"/>
      <c r="AI124" s="92"/>
      <c r="AJ124" s="92"/>
      <c r="AK124" s="92"/>
      <c r="AL124" s="92"/>
      <c r="AM124" s="92"/>
      <c r="AN124" s="92"/>
      <c r="AO124" s="92"/>
      <c r="AP124" s="92"/>
      <c r="AQ124" s="92"/>
      <c r="AR124" s="92"/>
      <c r="AS124" s="92"/>
      <c r="AT124" s="92"/>
      <c r="AU124" s="92"/>
      <c r="AV124" s="92"/>
      <c r="AW124" s="92"/>
      <c r="AX124" s="92"/>
      <c r="AY124" s="92"/>
      <c r="AZ124" s="92"/>
      <c r="BA124" s="92"/>
      <c r="BB124" s="92"/>
      <c r="BC124" s="92"/>
      <c r="BD124" s="127"/>
      <c r="BK124" s="92"/>
      <c r="BL124" s="92"/>
      <c r="BM124" s="92"/>
      <c r="BN124" s="92"/>
      <c r="BO124" s="92"/>
      <c r="BP124" s="92"/>
      <c r="BQ124" s="92"/>
      <c r="BR124" s="92"/>
      <c r="BS124" s="92"/>
      <c r="BT124" s="92"/>
      <c r="BU124" s="92"/>
      <c r="BV124" s="92"/>
      <c r="BW124" s="92"/>
      <c r="BX124" s="92"/>
      <c r="BY124" s="92"/>
      <c r="BZ124" s="92"/>
      <c r="CA124" s="92"/>
      <c r="CB124" s="92"/>
      <c r="CC124" s="92"/>
      <c r="CD124" s="92"/>
      <c r="CE124" s="92"/>
      <c r="CF124" s="92"/>
      <c r="CG124" s="92"/>
      <c r="CH124" s="92"/>
      <c r="CI124" s="92"/>
      <c r="CJ124" s="92"/>
      <c r="CK124" s="92"/>
      <c r="CL124" s="92"/>
      <c r="CM124" s="92"/>
      <c r="CN124" s="92"/>
      <c r="CR124" s="92"/>
      <c r="CS124" s="92"/>
      <c r="CT124" s="92"/>
      <c r="CU124" s="92"/>
      <c r="CV124" s="92"/>
      <c r="CW124" s="92"/>
      <c r="CX124" s="92"/>
      <c r="CY124" s="92"/>
      <c r="CZ124" s="92"/>
      <c r="DA124" s="92"/>
      <c r="DB124" s="92"/>
      <c r="DC124" s="92"/>
      <c r="DD124" s="92"/>
      <c r="DE124" s="92"/>
      <c r="DF124" s="92"/>
      <c r="DG124" s="92"/>
      <c r="DH124" s="92"/>
      <c r="DI124" s="92"/>
      <c r="DJ124" s="92"/>
      <c r="DK124" s="92"/>
      <c r="DL124" s="92"/>
      <c r="DM124" s="92"/>
      <c r="DN124" s="92"/>
      <c r="DO124" s="92"/>
      <c r="DP124" s="92"/>
      <c r="DQ124" s="92"/>
      <c r="DR124" s="92"/>
      <c r="DS124" s="92"/>
      <c r="DT124" s="92"/>
      <c r="DU124" s="92"/>
      <c r="DV124" s="127"/>
      <c r="EC124" s="127"/>
      <c r="ED124" s="127"/>
      <c r="EE124" s="127"/>
      <c r="EF124" s="127"/>
      <c r="EG124" s="127"/>
      <c r="EH124" s="127"/>
      <c r="EI124" s="127"/>
      <c r="EJ124" s="127"/>
      <c r="EK124" s="127"/>
      <c r="EL124" s="127"/>
      <c r="EM124" s="127"/>
      <c r="EN124" s="127"/>
      <c r="EO124" s="127"/>
      <c r="EP124" s="127"/>
      <c r="EQ124" s="127"/>
      <c r="ER124" s="127"/>
      <c r="ES124" s="127"/>
      <c r="ET124" s="127"/>
      <c r="EU124" s="127"/>
      <c r="EV124" s="127"/>
      <c r="EW124" s="127"/>
      <c r="EX124" s="127"/>
      <c r="EY124" s="127"/>
      <c r="EZ124" s="127"/>
      <c r="FA124" s="127"/>
      <c r="FB124" s="127"/>
      <c r="FC124" s="127"/>
      <c r="FD124" s="127"/>
      <c r="FE124" s="127"/>
      <c r="FF124" s="127"/>
    </row>
    <row r="125" spans="5:162" x14ac:dyDescent="0.25">
      <c r="E125" s="117">
        <f>'Priame výdavky'!A59</f>
        <v>0</v>
      </c>
      <c r="F125" s="118">
        <f>'Priame výdavky'!B59</f>
        <v>0</v>
      </c>
      <c r="G125" s="119">
        <f>'Priame výdavky'!C59</f>
        <v>0</v>
      </c>
      <c r="H125" s="119">
        <f>'Priame výdavky'!D59</f>
        <v>0</v>
      </c>
      <c r="I125" s="119">
        <f>'Priame výdavky'!E59</f>
        <v>0</v>
      </c>
      <c r="J125" s="119" t="str">
        <f>'Priame výdavky'!F59</f>
        <v/>
      </c>
      <c r="K125" s="119">
        <f>'Priame výdavky'!G59</f>
        <v>0</v>
      </c>
      <c r="L125" s="119">
        <f>'Priame výdavky'!H59</f>
        <v>0</v>
      </c>
      <c r="M125" s="119" t="str">
        <f>'Priame výdavky'!I59</f>
        <v/>
      </c>
      <c r="N125" s="119" t="str">
        <f>'Priame výdavky'!J59</f>
        <v/>
      </c>
      <c r="O125" s="117">
        <f>'Priame výdavky'!K59</f>
        <v>0</v>
      </c>
      <c r="P125" s="117" t="str">
        <f>'Priame výdavky'!L59</f>
        <v/>
      </c>
      <c r="Q125" s="117" t="str">
        <f>'Priame výdavky'!M59</f>
        <v/>
      </c>
      <c r="R125" t="str">
        <f t="shared" si="1"/>
        <v>00</v>
      </c>
      <c r="S125" s="16">
        <f t="array" ref="S125">MIN(IF($R$74:$R$153=R125,$H$74:$H$153))</f>
        <v>0</v>
      </c>
      <c r="T125" s="16">
        <f t="array" ref="T125">MAX(IF($R$74:$R$153=R125,$H$74:$H$153))</f>
        <v>0</v>
      </c>
      <c r="U125" s="16">
        <f t="array" ref="U125">MIN(IF($R$74:$R$153=R125,$K$74:$K$153))</f>
        <v>0</v>
      </c>
      <c r="V125" s="16">
        <f t="array" ref="V125">MAX(IF($R$74:$R$153=R125,$K$74:$K$153))</f>
        <v>0</v>
      </c>
      <c r="W125" s="120" t="b">
        <f t="shared" si="2"/>
        <v>0</v>
      </c>
      <c r="X125" s="16"/>
      <c r="Z125" s="92"/>
      <c r="AA125" s="92"/>
      <c r="AB125" s="92"/>
      <c r="AC125" s="92"/>
      <c r="AD125" s="92"/>
      <c r="AE125" s="92"/>
      <c r="AF125" s="92"/>
      <c r="AG125" s="92"/>
      <c r="AH125" s="92"/>
      <c r="AI125" s="92"/>
      <c r="AJ125" s="92"/>
      <c r="AK125" s="92"/>
      <c r="AL125" s="92"/>
      <c r="AM125" s="92"/>
      <c r="AN125" s="92"/>
      <c r="AO125" s="92"/>
      <c r="AP125" s="92"/>
      <c r="AQ125" s="92"/>
      <c r="AR125" s="92"/>
      <c r="AS125" s="92"/>
      <c r="AT125" s="92"/>
      <c r="AU125" s="92"/>
      <c r="AV125" s="92"/>
      <c r="AW125" s="92"/>
      <c r="AX125" s="92"/>
      <c r="AY125" s="92"/>
      <c r="AZ125" s="92"/>
      <c r="BA125" s="92"/>
      <c r="BB125" s="92"/>
      <c r="BC125" s="92"/>
      <c r="BD125" s="127"/>
      <c r="BK125" s="92"/>
      <c r="BL125" s="92"/>
      <c r="BM125" s="92"/>
      <c r="BN125" s="92"/>
      <c r="BO125" s="92"/>
      <c r="BP125" s="92"/>
      <c r="BQ125" s="92"/>
      <c r="BR125" s="92"/>
      <c r="BS125" s="92"/>
      <c r="BT125" s="92"/>
      <c r="BU125" s="92"/>
      <c r="BV125" s="92"/>
      <c r="BW125" s="92"/>
      <c r="BX125" s="92"/>
      <c r="BY125" s="92"/>
      <c r="BZ125" s="92"/>
      <c r="CA125" s="92"/>
      <c r="CB125" s="92"/>
      <c r="CC125" s="92"/>
      <c r="CD125" s="92"/>
      <c r="CE125" s="92"/>
      <c r="CF125" s="92"/>
      <c r="CG125" s="92"/>
      <c r="CH125" s="92"/>
      <c r="CI125" s="92"/>
      <c r="CJ125" s="92"/>
      <c r="CK125" s="92"/>
      <c r="CL125" s="92"/>
      <c r="CM125" s="92"/>
      <c r="CN125" s="92"/>
      <c r="CR125" s="92"/>
      <c r="CS125" s="92"/>
      <c r="CT125" s="92"/>
      <c r="CU125" s="92"/>
      <c r="CV125" s="92"/>
      <c r="CW125" s="92"/>
      <c r="CX125" s="92"/>
      <c r="CY125" s="92"/>
      <c r="CZ125" s="92"/>
      <c r="DA125" s="92"/>
      <c r="DB125" s="92"/>
      <c r="DC125" s="92"/>
      <c r="DD125" s="92"/>
      <c r="DE125" s="92"/>
      <c r="DF125" s="92"/>
      <c r="DG125" s="92"/>
      <c r="DH125" s="92"/>
      <c r="DI125" s="92"/>
      <c r="DJ125" s="92"/>
      <c r="DK125" s="92"/>
      <c r="DL125" s="92"/>
      <c r="DM125" s="92"/>
      <c r="DN125" s="92"/>
      <c r="DO125" s="92"/>
      <c r="DP125" s="92"/>
      <c r="DQ125" s="92"/>
      <c r="DR125" s="92"/>
      <c r="DS125" s="92"/>
      <c r="DT125" s="92"/>
      <c r="DU125" s="92"/>
      <c r="DV125" s="127"/>
      <c r="EC125" s="127"/>
      <c r="ED125" s="127"/>
      <c r="EE125" s="127"/>
      <c r="EF125" s="127"/>
      <c r="EG125" s="127"/>
      <c r="EH125" s="127"/>
      <c r="EI125" s="127"/>
      <c r="EJ125" s="127"/>
      <c r="EK125" s="127"/>
      <c r="EL125" s="127"/>
      <c r="EM125" s="127"/>
      <c r="EN125" s="127"/>
      <c r="EO125" s="127"/>
      <c r="EP125" s="127"/>
      <c r="EQ125" s="127"/>
      <c r="ER125" s="127"/>
      <c r="ES125" s="127"/>
      <c r="ET125" s="127"/>
      <c r="EU125" s="127"/>
      <c r="EV125" s="127"/>
      <c r="EW125" s="127"/>
      <c r="EX125" s="127"/>
      <c r="EY125" s="127"/>
      <c r="EZ125" s="127"/>
      <c r="FA125" s="127"/>
      <c r="FB125" s="127"/>
      <c r="FC125" s="127"/>
      <c r="FD125" s="127"/>
      <c r="FE125" s="127"/>
      <c r="FF125" s="127"/>
    </row>
    <row r="126" spans="5:162" x14ac:dyDescent="0.25">
      <c r="E126" s="117">
        <f>'Priame výdavky'!A60</f>
        <v>0</v>
      </c>
      <c r="F126" s="118">
        <f>'Priame výdavky'!B60</f>
        <v>0</v>
      </c>
      <c r="G126" s="119">
        <f>'Priame výdavky'!C60</f>
        <v>0</v>
      </c>
      <c r="H126" s="119">
        <f>'Priame výdavky'!D60</f>
        <v>0</v>
      </c>
      <c r="I126" s="119">
        <f>'Priame výdavky'!E60</f>
        <v>0</v>
      </c>
      <c r="J126" s="119" t="str">
        <f>'Priame výdavky'!F60</f>
        <v/>
      </c>
      <c r="K126" s="119">
        <f>'Priame výdavky'!G60</f>
        <v>0</v>
      </c>
      <c r="L126" s="119">
        <f>'Priame výdavky'!H60</f>
        <v>0</v>
      </c>
      <c r="M126" s="119" t="str">
        <f>'Priame výdavky'!I60</f>
        <v/>
      </c>
      <c r="N126" s="119" t="str">
        <f>'Priame výdavky'!J60</f>
        <v/>
      </c>
      <c r="O126" s="117">
        <f>'Priame výdavky'!K60</f>
        <v>0</v>
      </c>
      <c r="P126" s="117" t="str">
        <f>'Priame výdavky'!L60</f>
        <v/>
      </c>
      <c r="Q126" s="117" t="str">
        <f>'Priame výdavky'!M60</f>
        <v/>
      </c>
      <c r="R126" t="str">
        <f t="shared" si="1"/>
        <v>00</v>
      </c>
      <c r="S126" s="16">
        <f t="array" ref="S126">MIN(IF($R$74:$R$153=R126,$H$74:$H$153))</f>
        <v>0</v>
      </c>
      <c r="T126" s="16">
        <f t="array" ref="T126">MAX(IF($R$74:$R$153=R126,$H$74:$H$153))</f>
        <v>0</v>
      </c>
      <c r="U126" s="16">
        <f t="array" ref="U126">MIN(IF($R$74:$R$153=R126,$K$74:$K$153))</f>
        <v>0</v>
      </c>
      <c r="V126" s="16">
        <f t="array" ref="V126">MAX(IF($R$74:$R$153=R126,$K$74:$K$153))</f>
        <v>0</v>
      </c>
      <c r="W126" s="120" t="b">
        <f t="shared" si="2"/>
        <v>0</v>
      </c>
      <c r="X126" s="16"/>
      <c r="Z126" s="92"/>
      <c r="AA126" s="92"/>
      <c r="AB126" s="92"/>
      <c r="AC126" s="92"/>
      <c r="AD126" s="92"/>
      <c r="AE126" s="92"/>
      <c r="AF126" s="92"/>
      <c r="AG126" s="92"/>
      <c r="AH126" s="92"/>
      <c r="AI126" s="92"/>
      <c r="AJ126" s="92"/>
      <c r="AK126" s="92"/>
      <c r="AL126" s="92"/>
      <c r="AM126" s="92"/>
      <c r="AN126" s="92"/>
      <c r="AO126" s="92"/>
      <c r="AP126" s="92"/>
      <c r="AQ126" s="92"/>
      <c r="AR126" s="92"/>
      <c r="AS126" s="92"/>
      <c r="AT126" s="92"/>
      <c r="AU126" s="92"/>
      <c r="AV126" s="92"/>
      <c r="AW126" s="92"/>
      <c r="AX126" s="92"/>
      <c r="AY126" s="92"/>
      <c r="AZ126" s="92"/>
      <c r="BA126" s="92"/>
      <c r="BB126" s="92"/>
      <c r="BC126" s="92"/>
      <c r="BD126" s="127"/>
      <c r="BK126" s="92"/>
      <c r="BL126" s="92"/>
      <c r="BM126" s="92"/>
      <c r="BN126" s="92"/>
      <c r="BO126" s="92"/>
      <c r="BP126" s="92"/>
      <c r="BQ126" s="92"/>
      <c r="BR126" s="92"/>
      <c r="BS126" s="92"/>
      <c r="BT126" s="92"/>
      <c r="BU126" s="92"/>
      <c r="BV126" s="92"/>
      <c r="BW126" s="92"/>
      <c r="BX126" s="92"/>
      <c r="BY126" s="92"/>
      <c r="BZ126" s="92"/>
      <c r="CA126" s="92"/>
      <c r="CB126" s="92"/>
      <c r="CC126" s="92"/>
      <c r="CD126" s="92"/>
      <c r="CE126" s="92"/>
      <c r="CF126" s="92"/>
      <c r="CG126" s="92"/>
      <c r="CH126" s="92"/>
      <c r="CI126" s="92"/>
      <c r="CJ126" s="92"/>
      <c r="CK126" s="92"/>
      <c r="CL126" s="92"/>
      <c r="CM126" s="92"/>
      <c r="CN126" s="92"/>
      <c r="CR126" s="92"/>
      <c r="CS126" s="92"/>
      <c r="CT126" s="92"/>
      <c r="CU126" s="92"/>
      <c r="CV126" s="92"/>
      <c r="CW126" s="92"/>
      <c r="CX126" s="92"/>
      <c r="CY126" s="92"/>
      <c r="CZ126" s="92"/>
      <c r="DA126" s="92"/>
      <c r="DB126" s="92"/>
      <c r="DC126" s="92"/>
      <c r="DD126" s="92"/>
      <c r="DE126" s="92"/>
      <c r="DF126" s="92"/>
      <c r="DG126" s="92"/>
      <c r="DH126" s="92"/>
      <c r="DI126" s="92"/>
      <c r="DJ126" s="92"/>
      <c r="DK126" s="92"/>
      <c r="DL126" s="92"/>
      <c r="DM126" s="92"/>
      <c r="DN126" s="92"/>
      <c r="DO126" s="92"/>
      <c r="DP126" s="92"/>
      <c r="DQ126" s="92"/>
      <c r="DR126" s="92"/>
      <c r="DS126" s="92"/>
      <c r="DT126" s="92"/>
      <c r="DU126" s="92"/>
      <c r="DV126" s="127"/>
      <c r="EC126" s="127"/>
      <c r="ED126" s="127"/>
      <c r="EE126" s="127"/>
      <c r="EF126" s="127"/>
      <c r="EG126" s="127"/>
      <c r="EH126" s="127"/>
      <c r="EI126" s="127"/>
      <c r="EJ126" s="127"/>
      <c r="EK126" s="127"/>
      <c r="EL126" s="127"/>
      <c r="EM126" s="127"/>
      <c r="EN126" s="127"/>
      <c r="EO126" s="127"/>
      <c r="EP126" s="127"/>
      <c r="EQ126" s="127"/>
      <c r="ER126" s="127"/>
      <c r="ES126" s="127"/>
      <c r="ET126" s="127"/>
      <c r="EU126" s="127"/>
      <c r="EV126" s="127"/>
      <c r="EW126" s="127"/>
      <c r="EX126" s="127"/>
      <c r="EY126" s="127"/>
      <c r="EZ126" s="127"/>
      <c r="FA126" s="127"/>
      <c r="FB126" s="127"/>
      <c r="FC126" s="127"/>
      <c r="FD126" s="127"/>
      <c r="FE126" s="127"/>
      <c r="FF126" s="127"/>
    </row>
    <row r="127" spans="5:162" x14ac:dyDescent="0.25">
      <c r="E127" s="117">
        <f>'Priame výdavky'!A61</f>
        <v>0</v>
      </c>
      <c r="F127" s="118">
        <f>'Priame výdavky'!B61</f>
        <v>0</v>
      </c>
      <c r="G127" s="119">
        <f>'Priame výdavky'!C61</f>
        <v>0</v>
      </c>
      <c r="H127" s="119">
        <f>'Priame výdavky'!D61</f>
        <v>0</v>
      </c>
      <c r="I127" s="119">
        <f>'Priame výdavky'!E61</f>
        <v>0</v>
      </c>
      <c r="J127" s="119" t="str">
        <f>'Priame výdavky'!F61</f>
        <v/>
      </c>
      <c r="K127" s="119">
        <f>'Priame výdavky'!G61</f>
        <v>0</v>
      </c>
      <c r="L127" s="119">
        <f>'Priame výdavky'!H61</f>
        <v>0</v>
      </c>
      <c r="M127" s="119" t="str">
        <f>'Priame výdavky'!I61</f>
        <v/>
      </c>
      <c r="N127" s="119" t="str">
        <f>'Priame výdavky'!J61</f>
        <v/>
      </c>
      <c r="O127" s="117">
        <f>'Priame výdavky'!K61</f>
        <v>0</v>
      </c>
      <c r="P127" s="117" t="str">
        <f>'Priame výdavky'!L61</f>
        <v/>
      </c>
      <c r="Q127" s="117" t="str">
        <f>'Priame výdavky'!M61</f>
        <v/>
      </c>
      <c r="R127" t="str">
        <f t="shared" si="1"/>
        <v>00</v>
      </c>
      <c r="S127" s="16">
        <f t="array" ref="S127">MIN(IF($R$74:$R$153=R127,$H$74:$H$153))</f>
        <v>0</v>
      </c>
      <c r="T127" s="16">
        <f t="array" ref="T127">MAX(IF($R$74:$R$153=R127,$H$74:$H$153))</f>
        <v>0</v>
      </c>
      <c r="U127" s="16">
        <f t="array" ref="U127">MIN(IF($R$74:$R$153=R127,$K$74:$K$153))</f>
        <v>0</v>
      </c>
      <c r="V127" s="16">
        <f t="array" ref="V127">MAX(IF($R$74:$R$153=R127,$K$74:$K$153))</f>
        <v>0</v>
      </c>
      <c r="W127" s="120" t="b">
        <f t="shared" si="2"/>
        <v>0</v>
      </c>
      <c r="X127" s="16"/>
      <c r="Z127" s="92"/>
      <c r="AA127" s="92"/>
      <c r="AB127" s="92"/>
      <c r="AC127" s="92"/>
      <c r="AD127" s="92"/>
      <c r="AE127" s="92"/>
      <c r="AF127" s="92"/>
      <c r="AG127" s="92"/>
      <c r="AH127" s="92"/>
      <c r="AI127" s="92"/>
      <c r="AJ127" s="92"/>
      <c r="AK127" s="92"/>
      <c r="AL127" s="92"/>
      <c r="AM127" s="92"/>
      <c r="AN127" s="92"/>
      <c r="AO127" s="92"/>
      <c r="AP127" s="92"/>
      <c r="AQ127" s="92"/>
      <c r="AR127" s="92"/>
      <c r="AS127" s="92"/>
      <c r="AT127" s="92"/>
      <c r="AU127" s="92"/>
      <c r="AV127" s="92"/>
      <c r="AW127" s="92"/>
      <c r="AX127" s="92"/>
      <c r="AY127" s="92"/>
      <c r="AZ127" s="92"/>
      <c r="BA127" s="92"/>
      <c r="BB127" s="92"/>
      <c r="BC127" s="92"/>
      <c r="BD127" s="127"/>
      <c r="BK127" s="92"/>
      <c r="BL127" s="92"/>
      <c r="BM127" s="92"/>
      <c r="BN127" s="92"/>
      <c r="BO127" s="92"/>
      <c r="BP127" s="92"/>
      <c r="BQ127" s="92"/>
      <c r="BR127" s="92"/>
      <c r="BS127" s="92"/>
      <c r="BT127" s="92"/>
      <c r="BU127" s="92"/>
      <c r="BV127" s="92"/>
      <c r="BW127" s="92"/>
      <c r="BX127" s="92"/>
      <c r="BY127" s="92"/>
      <c r="BZ127" s="92"/>
      <c r="CA127" s="92"/>
      <c r="CB127" s="92"/>
      <c r="CC127" s="92"/>
      <c r="CD127" s="92"/>
      <c r="CE127" s="92"/>
      <c r="CF127" s="92"/>
      <c r="CG127" s="92"/>
      <c r="CH127" s="92"/>
      <c r="CI127" s="92"/>
      <c r="CJ127" s="92"/>
      <c r="CK127" s="92"/>
      <c r="CL127" s="92"/>
      <c r="CM127" s="92"/>
      <c r="CN127" s="92"/>
      <c r="CR127" s="92"/>
      <c r="CS127" s="92"/>
      <c r="CT127" s="92"/>
      <c r="CU127" s="92"/>
      <c r="CV127" s="92"/>
      <c r="CW127" s="92"/>
      <c r="CX127" s="92"/>
      <c r="CY127" s="92"/>
      <c r="CZ127" s="92"/>
      <c r="DA127" s="92"/>
      <c r="DB127" s="92"/>
      <c r="DC127" s="92"/>
      <c r="DD127" s="92"/>
      <c r="DE127" s="92"/>
      <c r="DF127" s="92"/>
      <c r="DG127" s="92"/>
      <c r="DH127" s="92"/>
      <c r="DI127" s="92"/>
      <c r="DJ127" s="92"/>
      <c r="DK127" s="92"/>
      <c r="DL127" s="92"/>
      <c r="DM127" s="92"/>
      <c r="DN127" s="92"/>
      <c r="DO127" s="92"/>
      <c r="DP127" s="92"/>
      <c r="DQ127" s="92"/>
      <c r="DR127" s="92"/>
      <c r="DS127" s="92"/>
      <c r="DT127" s="92"/>
      <c r="DU127" s="92"/>
      <c r="DV127" s="127"/>
      <c r="EC127" s="127"/>
      <c r="ED127" s="127"/>
      <c r="EE127" s="127"/>
      <c r="EF127" s="127"/>
      <c r="EG127" s="127"/>
      <c r="EH127" s="127"/>
      <c r="EI127" s="127"/>
      <c r="EJ127" s="127"/>
      <c r="EK127" s="127"/>
      <c r="EL127" s="127"/>
      <c r="EM127" s="127"/>
      <c r="EN127" s="127"/>
      <c r="EO127" s="127"/>
      <c r="EP127" s="127"/>
      <c r="EQ127" s="127"/>
      <c r="ER127" s="127"/>
      <c r="ES127" s="127"/>
      <c r="ET127" s="127"/>
      <c r="EU127" s="127"/>
      <c r="EV127" s="127"/>
      <c r="EW127" s="127"/>
      <c r="EX127" s="127"/>
      <c r="EY127" s="127"/>
      <c r="EZ127" s="127"/>
      <c r="FA127" s="127"/>
      <c r="FB127" s="127"/>
      <c r="FC127" s="127"/>
      <c r="FD127" s="127"/>
      <c r="FE127" s="127"/>
      <c r="FF127" s="127"/>
    </row>
    <row r="128" spans="5:162" x14ac:dyDescent="0.25">
      <c r="E128" s="117">
        <f>'Priame výdavky'!A62</f>
        <v>0</v>
      </c>
      <c r="F128" s="118">
        <f>'Priame výdavky'!B62</f>
        <v>0</v>
      </c>
      <c r="G128" s="119">
        <f>'Priame výdavky'!C62</f>
        <v>0</v>
      </c>
      <c r="H128" s="119">
        <f>'Priame výdavky'!D62</f>
        <v>0</v>
      </c>
      <c r="I128" s="119">
        <f>'Priame výdavky'!E62</f>
        <v>0</v>
      </c>
      <c r="J128" s="119" t="str">
        <f>'Priame výdavky'!F62</f>
        <v/>
      </c>
      <c r="K128" s="119">
        <f>'Priame výdavky'!G62</f>
        <v>0</v>
      </c>
      <c r="L128" s="119">
        <f>'Priame výdavky'!H62</f>
        <v>0</v>
      </c>
      <c r="M128" s="119" t="str">
        <f>'Priame výdavky'!I62</f>
        <v/>
      </c>
      <c r="N128" s="119" t="str">
        <f>'Priame výdavky'!J62</f>
        <v/>
      </c>
      <c r="O128" s="117">
        <f>'Priame výdavky'!K62</f>
        <v>0</v>
      </c>
      <c r="P128" s="117" t="str">
        <f>'Priame výdavky'!L62</f>
        <v/>
      </c>
      <c r="Q128" s="117" t="str">
        <f>'Priame výdavky'!M62</f>
        <v/>
      </c>
      <c r="R128" t="str">
        <f t="shared" si="1"/>
        <v>00</v>
      </c>
      <c r="S128" s="16">
        <f t="array" ref="S128">MIN(IF($R$74:$R$153=R128,$H$74:$H$153))</f>
        <v>0</v>
      </c>
      <c r="T128" s="16">
        <f t="array" ref="T128">MAX(IF($R$74:$R$153=R128,$H$74:$H$153))</f>
        <v>0</v>
      </c>
      <c r="U128" s="16">
        <f t="array" ref="U128">MIN(IF($R$74:$R$153=R128,$K$74:$K$153))</f>
        <v>0</v>
      </c>
      <c r="V128" s="16">
        <f t="array" ref="V128">MAX(IF($R$74:$R$153=R128,$K$74:$K$153))</f>
        <v>0</v>
      </c>
      <c r="W128" s="120" t="b">
        <f t="shared" si="2"/>
        <v>0</v>
      </c>
      <c r="X128" s="16"/>
      <c r="Z128" s="92"/>
      <c r="AA128" s="92"/>
      <c r="AB128" s="92"/>
      <c r="AC128" s="92"/>
      <c r="AD128" s="92"/>
      <c r="AE128" s="92"/>
      <c r="AF128" s="92"/>
      <c r="AG128" s="92"/>
      <c r="AH128" s="92"/>
      <c r="AI128" s="92"/>
      <c r="AJ128" s="92"/>
      <c r="AK128" s="92"/>
      <c r="AL128" s="92"/>
      <c r="AM128" s="92"/>
      <c r="AN128" s="92"/>
      <c r="AO128" s="92"/>
      <c r="AP128" s="92"/>
      <c r="AQ128" s="92"/>
      <c r="AR128" s="92"/>
      <c r="AS128" s="92"/>
      <c r="AT128" s="92"/>
      <c r="AU128" s="92"/>
      <c r="AV128" s="92"/>
      <c r="AW128" s="92"/>
      <c r="AX128" s="92"/>
      <c r="AY128" s="92"/>
      <c r="AZ128" s="92"/>
      <c r="BA128" s="92"/>
      <c r="BB128" s="92"/>
      <c r="BC128" s="92"/>
      <c r="BD128" s="127"/>
      <c r="BK128" s="92"/>
      <c r="BL128" s="92"/>
      <c r="BM128" s="92"/>
      <c r="BN128" s="92"/>
      <c r="BO128" s="92"/>
      <c r="BP128" s="92"/>
      <c r="BQ128" s="92"/>
      <c r="BR128" s="92"/>
      <c r="BS128" s="92"/>
      <c r="BT128" s="92"/>
      <c r="BU128" s="92"/>
      <c r="BV128" s="92"/>
      <c r="BW128" s="92"/>
      <c r="BX128" s="92"/>
      <c r="BY128" s="92"/>
      <c r="BZ128" s="92"/>
      <c r="CA128" s="92"/>
      <c r="CB128" s="92"/>
      <c r="CC128" s="92"/>
      <c r="CD128" s="92"/>
      <c r="CE128" s="92"/>
      <c r="CF128" s="92"/>
      <c r="CG128" s="92"/>
      <c r="CH128" s="92"/>
      <c r="CI128" s="92"/>
      <c r="CJ128" s="92"/>
      <c r="CK128" s="92"/>
      <c r="CL128" s="92"/>
      <c r="CM128" s="92"/>
      <c r="CN128" s="92"/>
      <c r="CR128" s="92"/>
      <c r="CS128" s="92"/>
      <c r="CT128" s="92"/>
      <c r="CU128" s="92"/>
      <c r="CV128" s="92"/>
      <c r="CW128" s="92"/>
      <c r="CX128" s="92"/>
      <c r="CY128" s="92"/>
      <c r="CZ128" s="92"/>
      <c r="DA128" s="92"/>
      <c r="DB128" s="92"/>
      <c r="DC128" s="92"/>
      <c r="DD128" s="92"/>
      <c r="DE128" s="92"/>
      <c r="DF128" s="92"/>
      <c r="DG128" s="92"/>
      <c r="DH128" s="92"/>
      <c r="DI128" s="92"/>
      <c r="DJ128" s="92"/>
      <c r="DK128" s="92"/>
      <c r="DL128" s="92"/>
      <c r="DM128" s="92"/>
      <c r="DN128" s="92"/>
      <c r="DO128" s="92"/>
      <c r="DP128" s="92"/>
      <c r="DQ128" s="92"/>
      <c r="DR128" s="92"/>
      <c r="DS128" s="92"/>
      <c r="DT128" s="92"/>
      <c r="DU128" s="92"/>
      <c r="DV128" s="127"/>
      <c r="EC128" s="127"/>
      <c r="ED128" s="127"/>
      <c r="EE128" s="127"/>
      <c r="EF128" s="127"/>
      <c r="EG128" s="127"/>
      <c r="EH128" s="127"/>
      <c r="EI128" s="127"/>
      <c r="EJ128" s="127"/>
      <c r="EK128" s="127"/>
      <c r="EL128" s="127"/>
      <c r="EM128" s="127"/>
      <c r="EN128" s="127"/>
      <c r="EO128" s="127"/>
      <c r="EP128" s="127"/>
      <c r="EQ128" s="127"/>
      <c r="ER128" s="127"/>
      <c r="ES128" s="127"/>
      <c r="ET128" s="127"/>
      <c r="EU128" s="127"/>
      <c r="EV128" s="127"/>
      <c r="EW128" s="127"/>
      <c r="EX128" s="127"/>
      <c r="EY128" s="127"/>
      <c r="EZ128" s="127"/>
      <c r="FA128" s="127"/>
      <c r="FB128" s="127"/>
      <c r="FC128" s="127"/>
      <c r="FD128" s="127"/>
      <c r="FE128" s="127"/>
      <c r="FF128" s="127"/>
    </row>
    <row r="129" spans="5:162" x14ac:dyDescent="0.25">
      <c r="E129" s="117">
        <f>'Priame výdavky'!A63</f>
        <v>0</v>
      </c>
      <c r="F129" s="118">
        <f>'Priame výdavky'!B63</f>
        <v>0</v>
      </c>
      <c r="G129" s="119">
        <f>'Priame výdavky'!C63</f>
        <v>0</v>
      </c>
      <c r="H129" s="119">
        <f>'Priame výdavky'!D63</f>
        <v>0</v>
      </c>
      <c r="I129" s="119">
        <f>'Priame výdavky'!E63</f>
        <v>0</v>
      </c>
      <c r="J129" s="119" t="str">
        <f>'Priame výdavky'!F63</f>
        <v/>
      </c>
      <c r="K129" s="119">
        <f>'Priame výdavky'!G63</f>
        <v>0</v>
      </c>
      <c r="L129" s="119">
        <f>'Priame výdavky'!H63</f>
        <v>0</v>
      </c>
      <c r="M129" s="119" t="str">
        <f>'Priame výdavky'!I63</f>
        <v/>
      </c>
      <c r="N129" s="119" t="str">
        <f>'Priame výdavky'!J63</f>
        <v/>
      </c>
      <c r="O129" s="117">
        <f>'Priame výdavky'!K63</f>
        <v>0</v>
      </c>
      <c r="P129" s="117" t="str">
        <f>'Priame výdavky'!L63</f>
        <v/>
      </c>
      <c r="Q129" s="117" t="str">
        <f>'Priame výdavky'!M63</f>
        <v/>
      </c>
      <c r="R129" t="str">
        <f t="shared" si="1"/>
        <v>00</v>
      </c>
      <c r="S129" s="16">
        <f t="array" ref="S129">MIN(IF($R$74:$R$153=R129,$H$74:$H$153))</f>
        <v>0</v>
      </c>
      <c r="T129" s="16">
        <f t="array" ref="T129">MAX(IF($R$74:$R$153=R129,$H$74:$H$153))</f>
        <v>0</v>
      </c>
      <c r="U129" s="16">
        <f t="array" ref="U129">MIN(IF($R$74:$R$153=R129,$K$74:$K$153))</f>
        <v>0</v>
      </c>
      <c r="V129" s="16">
        <f t="array" ref="V129">MAX(IF($R$74:$R$153=R129,$K$74:$K$153))</f>
        <v>0</v>
      </c>
      <c r="W129" s="120" t="b">
        <f t="shared" si="2"/>
        <v>0</v>
      </c>
      <c r="X129" s="16"/>
      <c r="Z129" s="92"/>
      <c r="AA129" s="92"/>
      <c r="AB129" s="92"/>
      <c r="AC129" s="92"/>
      <c r="AD129" s="92"/>
      <c r="AE129" s="92"/>
      <c r="AF129" s="92"/>
      <c r="AG129" s="92"/>
      <c r="AH129" s="92"/>
      <c r="AI129" s="92"/>
      <c r="AJ129" s="92"/>
      <c r="AK129" s="92"/>
      <c r="AL129" s="92"/>
      <c r="AM129" s="92"/>
      <c r="AN129" s="92"/>
      <c r="AO129" s="92"/>
      <c r="AP129" s="92"/>
      <c r="AQ129" s="92"/>
      <c r="AR129" s="92"/>
      <c r="AS129" s="92"/>
      <c r="AT129" s="92"/>
      <c r="AU129" s="92"/>
      <c r="AV129" s="92"/>
      <c r="AW129" s="92"/>
      <c r="AX129" s="92"/>
      <c r="AY129" s="92"/>
      <c r="AZ129" s="92"/>
      <c r="BA129" s="92"/>
      <c r="BB129" s="92"/>
      <c r="BC129" s="92"/>
      <c r="BD129" s="127"/>
      <c r="BK129" s="92"/>
      <c r="BL129" s="92"/>
      <c r="BM129" s="92"/>
      <c r="BN129" s="92"/>
      <c r="BO129" s="92"/>
      <c r="BP129" s="92"/>
      <c r="BQ129" s="92"/>
      <c r="BR129" s="92"/>
      <c r="BS129" s="92"/>
      <c r="BT129" s="92"/>
      <c r="BU129" s="92"/>
      <c r="BV129" s="92"/>
      <c r="BW129" s="92"/>
      <c r="BX129" s="92"/>
      <c r="BY129" s="92"/>
      <c r="BZ129" s="92"/>
      <c r="CA129" s="92"/>
      <c r="CB129" s="92"/>
      <c r="CC129" s="92"/>
      <c r="CD129" s="92"/>
      <c r="CE129" s="92"/>
      <c r="CF129" s="92"/>
      <c r="CG129" s="92"/>
      <c r="CH129" s="92"/>
      <c r="CI129" s="92"/>
      <c r="CJ129" s="92"/>
      <c r="CK129" s="92"/>
      <c r="CL129" s="92"/>
      <c r="CM129" s="92"/>
      <c r="CN129" s="92"/>
      <c r="CR129" s="92"/>
      <c r="CS129" s="92"/>
      <c r="CT129" s="92"/>
      <c r="CU129" s="92"/>
      <c r="CV129" s="92"/>
      <c r="CW129" s="92"/>
      <c r="CX129" s="92"/>
      <c r="CY129" s="92"/>
      <c r="CZ129" s="92"/>
      <c r="DA129" s="92"/>
      <c r="DB129" s="92"/>
      <c r="DC129" s="92"/>
      <c r="DD129" s="92"/>
      <c r="DE129" s="92"/>
      <c r="DF129" s="92"/>
      <c r="DG129" s="92"/>
      <c r="DH129" s="92"/>
      <c r="DI129" s="92"/>
      <c r="DJ129" s="92"/>
      <c r="DK129" s="92"/>
      <c r="DL129" s="92"/>
      <c r="DM129" s="92"/>
      <c r="DN129" s="92"/>
      <c r="DO129" s="92"/>
      <c r="DP129" s="92"/>
      <c r="DQ129" s="92"/>
      <c r="DR129" s="92"/>
      <c r="DS129" s="92"/>
      <c r="DT129" s="92"/>
      <c r="DU129" s="92"/>
      <c r="DV129" s="127"/>
      <c r="EC129" s="127"/>
      <c r="ED129" s="127"/>
      <c r="EE129" s="127"/>
      <c r="EF129" s="127"/>
      <c r="EG129" s="127"/>
      <c r="EH129" s="127"/>
      <c r="EI129" s="127"/>
      <c r="EJ129" s="127"/>
      <c r="EK129" s="127"/>
      <c r="EL129" s="127"/>
      <c r="EM129" s="127"/>
      <c r="EN129" s="127"/>
      <c r="EO129" s="127"/>
      <c r="EP129" s="127"/>
      <c r="EQ129" s="127"/>
      <c r="ER129" s="127"/>
      <c r="ES129" s="127"/>
      <c r="ET129" s="127"/>
      <c r="EU129" s="127"/>
      <c r="EV129" s="127"/>
      <c r="EW129" s="127"/>
      <c r="EX129" s="127"/>
      <c r="EY129" s="127"/>
      <c r="EZ129" s="127"/>
      <c r="FA129" s="127"/>
      <c r="FB129" s="127"/>
      <c r="FC129" s="127"/>
      <c r="FD129" s="127"/>
      <c r="FE129" s="127"/>
      <c r="FF129" s="127"/>
    </row>
    <row r="130" spans="5:162" x14ac:dyDescent="0.25">
      <c r="E130" s="117">
        <f>'Priame výdavky'!A64</f>
        <v>0</v>
      </c>
      <c r="F130" s="118">
        <f>'Priame výdavky'!B64</f>
        <v>0</v>
      </c>
      <c r="G130" s="119">
        <f>'Priame výdavky'!C64</f>
        <v>0</v>
      </c>
      <c r="H130" s="119">
        <f>'Priame výdavky'!D64</f>
        <v>0</v>
      </c>
      <c r="I130" s="119">
        <f>'Priame výdavky'!E64</f>
        <v>0</v>
      </c>
      <c r="J130" s="119" t="str">
        <f>'Priame výdavky'!F64</f>
        <v/>
      </c>
      <c r="K130" s="119">
        <f>'Priame výdavky'!G64</f>
        <v>0</v>
      </c>
      <c r="L130" s="119">
        <f>'Priame výdavky'!H64</f>
        <v>0</v>
      </c>
      <c r="M130" s="119" t="str">
        <f>'Priame výdavky'!I64</f>
        <v/>
      </c>
      <c r="N130" s="119" t="str">
        <f>'Priame výdavky'!J64</f>
        <v/>
      </c>
      <c r="O130" s="117">
        <f>'Priame výdavky'!K64</f>
        <v>0</v>
      </c>
      <c r="P130" s="117" t="str">
        <f>'Priame výdavky'!L64</f>
        <v/>
      </c>
      <c r="Q130" s="117" t="str">
        <f>'Priame výdavky'!M64</f>
        <v/>
      </c>
      <c r="R130" t="str">
        <f t="shared" si="1"/>
        <v>00</v>
      </c>
      <c r="S130" s="16">
        <f t="array" ref="S130">MIN(IF($R$74:$R$153=R130,$H$74:$H$153))</f>
        <v>0</v>
      </c>
      <c r="T130" s="16">
        <f t="array" ref="T130">MAX(IF($R$74:$R$153=R130,$H$74:$H$153))</f>
        <v>0</v>
      </c>
      <c r="U130" s="16">
        <f t="array" ref="U130">MIN(IF($R$74:$R$153=R130,$K$74:$K$153))</f>
        <v>0</v>
      </c>
      <c r="V130" s="16">
        <f t="array" ref="V130">MAX(IF($R$74:$R$153=R130,$K$74:$K$153))</f>
        <v>0</v>
      </c>
      <c r="W130" s="120" t="b">
        <f t="shared" si="2"/>
        <v>0</v>
      </c>
      <c r="X130" s="16"/>
      <c r="Z130" s="92"/>
      <c r="AA130" s="92"/>
      <c r="AB130" s="92"/>
      <c r="AC130" s="92"/>
      <c r="AD130" s="92"/>
      <c r="AE130" s="92"/>
      <c r="AF130" s="92"/>
      <c r="AG130" s="92"/>
      <c r="AH130" s="92"/>
      <c r="AI130" s="92"/>
      <c r="AJ130" s="92"/>
      <c r="AK130" s="92"/>
      <c r="AL130" s="92"/>
      <c r="AM130" s="92"/>
      <c r="AN130" s="92"/>
      <c r="AO130" s="92"/>
      <c r="AP130" s="92"/>
      <c r="AQ130" s="92"/>
      <c r="AR130" s="92"/>
      <c r="AS130" s="92"/>
      <c r="AT130" s="92"/>
      <c r="AU130" s="92"/>
      <c r="AV130" s="92"/>
      <c r="AW130" s="92"/>
      <c r="AX130" s="92"/>
      <c r="AY130" s="92"/>
      <c r="AZ130" s="92"/>
      <c r="BA130" s="92"/>
      <c r="BB130" s="92"/>
      <c r="BC130" s="92"/>
      <c r="BD130" s="127"/>
      <c r="BK130" s="92"/>
      <c r="BL130" s="92"/>
      <c r="BM130" s="92"/>
      <c r="BN130" s="92"/>
      <c r="BO130" s="92"/>
      <c r="BP130" s="92"/>
      <c r="BQ130" s="92"/>
      <c r="BR130" s="92"/>
      <c r="BS130" s="92"/>
      <c r="BT130" s="92"/>
      <c r="BU130" s="92"/>
      <c r="BV130" s="92"/>
      <c r="BW130" s="92"/>
      <c r="BX130" s="92"/>
      <c r="BY130" s="92"/>
      <c r="BZ130" s="92"/>
      <c r="CA130" s="92"/>
      <c r="CB130" s="92"/>
      <c r="CC130" s="92"/>
      <c r="CD130" s="92"/>
      <c r="CE130" s="92"/>
      <c r="CF130" s="92"/>
      <c r="CG130" s="92"/>
      <c r="CH130" s="92"/>
      <c r="CI130" s="92"/>
      <c r="CJ130" s="92"/>
      <c r="CK130" s="92"/>
      <c r="CL130" s="92"/>
      <c r="CM130" s="92"/>
      <c r="CN130" s="92"/>
      <c r="CR130" s="92"/>
      <c r="CS130" s="92"/>
      <c r="CT130" s="92"/>
      <c r="CU130" s="92"/>
      <c r="CV130" s="92"/>
      <c r="CW130" s="92"/>
      <c r="CX130" s="92"/>
      <c r="CY130" s="92"/>
      <c r="CZ130" s="92"/>
      <c r="DA130" s="92"/>
      <c r="DB130" s="92"/>
      <c r="DC130" s="92"/>
      <c r="DD130" s="92"/>
      <c r="DE130" s="92"/>
      <c r="DF130" s="92"/>
      <c r="DG130" s="92"/>
      <c r="DH130" s="92"/>
      <c r="DI130" s="92"/>
      <c r="DJ130" s="92"/>
      <c r="DK130" s="92"/>
      <c r="DL130" s="92"/>
      <c r="DM130" s="92"/>
      <c r="DN130" s="92"/>
      <c r="DO130" s="92"/>
      <c r="DP130" s="92"/>
      <c r="DQ130" s="92"/>
      <c r="DR130" s="92"/>
      <c r="DS130" s="92"/>
      <c r="DT130" s="92"/>
      <c r="DU130" s="92"/>
      <c r="DV130" s="127"/>
      <c r="EC130" s="127"/>
      <c r="ED130" s="127"/>
      <c r="EE130" s="127"/>
      <c r="EF130" s="127"/>
      <c r="EG130" s="127"/>
      <c r="EH130" s="127"/>
      <c r="EI130" s="127"/>
      <c r="EJ130" s="127"/>
      <c r="EK130" s="127"/>
      <c r="EL130" s="127"/>
      <c r="EM130" s="127"/>
      <c r="EN130" s="127"/>
      <c r="EO130" s="127"/>
      <c r="EP130" s="127"/>
      <c r="EQ130" s="127"/>
      <c r="ER130" s="127"/>
      <c r="ES130" s="127"/>
      <c r="ET130" s="127"/>
      <c r="EU130" s="127"/>
      <c r="EV130" s="127"/>
      <c r="EW130" s="127"/>
      <c r="EX130" s="127"/>
      <c r="EY130" s="127"/>
      <c r="EZ130" s="127"/>
      <c r="FA130" s="127"/>
      <c r="FB130" s="127"/>
      <c r="FC130" s="127"/>
      <c r="FD130" s="127"/>
      <c r="FE130" s="127"/>
      <c r="FF130" s="127"/>
    </row>
    <row r="131" spans="5:162" x14ac:dyDescent="0.25">
      <c r="E131" s="117">
        <f>'Priame výdavky'!A65</f>
        <v>0</v>
      </c>
      <c r="F131" s="118">
        <f>'Priame výdavky'!B65</f>
        <v>0</v>
      </c>
      <c r="G131" s="119">
        <f>'Priame výdavky'!C65</f>
        <v>0</v>
      </c>
      <c r="H131" s="119">
        <f>'Priame výdavky'!D65</f>
        <v>0</v>
      </c>
      <c r="I131" s="119">
        <f>'Priame výdavky'!E65</f>
        <v>0</v>
      </c>
      <c r="J131" s="119" t="str">
        <f>'Priame výdavky'!F65</f>
        <v/>
      </c>
      <c r="K131" s="119">
        <f>'Priame výdavky'!G65</f>
        <v>0</v>
      </c>
      <c r="L131" s="119">
        <f>'Priame výdavky'!H65</f>
        <v>0</v>
      </c>
      <c r="M131" s="119" t="str">
        <f>'Priame výdavky'!I65</f>
        <v/>
      </c>
      <c r="N131" s="119" t="str">
        <f>'Priame výdavky'!J65</f>
        <v/>
      </c>
      <c r="O131" s="117">
        <f>'Priame výdavky'!K65</f>
        <v>0</v>
      </c>
      <c r="P131" s="117" t="str">
        <f>'Priame výdavky'!L65</f>
        <v/>
      </c>
      <c r="Q131" s="117" t="str">
        <f>'Priame výdavky'!M65</f>
        <v/>
      </c>
      <c r="R131" t="str">
        <f t="shared" si="1"/>
        <v>00</v>
      </c>
      <c r="S131" s="16">
        <f t="array" ref="S131">MIN(IF($R$74:$R$153=R131,$H$74:$H$153))</f>
        <v>0</v>
      </c>
      <c r="T131" s="16">
        <f t="array" ref="T131">MAX(IF($R$74:$R$153=R131,$H$74:$H$153))</f>
        <v>0</v>
      </c>
      <c r="U131" s="16">
        <f t="array" ref="U131">MIN(IF($R$74:$R$153=R131,$K$74:$K$153))</f>
        <v>0</v>
      </c>
      <c r="V131" s="16">
        <f t="array" ref="V131">MAX(IF($R$74:$R$153=R131,$K$74:$K$153))</f>
        <v>0</v>
      </c>
      <c r="W131" s="120" t="b">
        <f t="shared" si="2"/>
        <v>0</v>
      </c>
      <c r="X131" s="16"/>
      <c r="Z131" s="92"/>
      <c r="AA131" s="92"/>
      <c r="AB131" s="92"/>
      <c r="AC131" s="92"/>
      <c r="AD131" s="92"/>
      <c r="AE131" s="92"/>
      <c r="AF131" s="92"/>
      <c r="AG131" s="92"/>
      <c r="AH131" s="92"/>
      <c r="AI131" s="92"/>
      <c r="AJ131" s="92"/>
      <c r="AK131" s="92"/>
      <c r="AL131" s="92"/>
      <c r="AM131" s="92"/>
      <c r="AN131" s="92"/>
      <c r="AO131" s="92"/>
      <c r="AP131" s="92"/>
      <c r="AQ131" s="92"/>
      <c r="AR131" s="92"/>
      <c r="AS131" s="92"/>
      <c r="AT131" s="92"/>
      <c r="AU131" s="92"/>
      <c r="AV131" s="92"/>
      <c r="AW131" s="92"/>
      <c r="AX131" s="92"/>
      <c r="AY131" s="92"/>
      <c r="AZ131" s="92"/>
      <c r="BA131" s="92"/>
      <c r="BB131" s="92"/>
      <c r="BC131" s="92"/>
      <c r="BD131" s="127"/>
      <c r="BK131" s="92"/>
      <c r="BL131" s="92"/>
      <c r="BM131" s="92"/>
      <c r="BN131" s="92"/>
      <c r="BO131" s="92"/>
      <c r="BP131" s="92"/>
      <c r="BQ131" s="92"/>
      <c r="BR131" s="92"/>
      <c r="BS131" s="92"/>
      <c r="BT131" s="92"/>
      <c r="BU131" s="92"/>
      <c r="BV131" s="92"/>
      <c r="BW131" s="92"/>
      <c r="BX131" s="92"/>
      <c r="BY131" s="92"/>
      <c r="BZ131" s="92"/>
      <c r="CA131" s="92"/>
      <c r="CB131" s="92"/>
      <c r="CC131" s="92"/>
      <c r="CD131" s="92"/>
      <c r="CE131" s="92"/>
      <c r="CF131" s="92"/>
      <c r="CG131" s="92"/>
      <c r="CH131" s="92"/>
      <c r="CI131" s="92"/>
      <c r="CJ131" s="92"/>
      <c r="CK131" s="92"/>
      <c r="CL131" s="92"/>
      <c r="CM131" s="92"/>
      <c r="CN131" s="92"/>
      <c r="CR131" s="92"/>
      <c r="CS131" s="92"/>
      <c r="CT131" s="92"/>
      <c r="CU131" s="92"/>
      <c r="CV131" s="92"/>
      <c r="CW131" s="92"/>
      <c r="CX131" s="92"/>
      <c r="CY131" s="92"/>
      <c r="CZ131" s="92"/>
      <c r="DA131" s="92"/>
      <c r="DB131" s="92"/>
      <c r="DC131" s="92"/>
      <c r="DD131" s="92"/>
      <c r="DE131" s="92"/>
      <c r="DF131" s="92"/>
      <c r="DG131" s="92"/>
      <c r="DH131" s="92"/>
      <c r="DI131" s="92"/>
      <c r="DJ131" s="92"/>
      <c r="DK131" s="92"/>
      <c r="DL131" s="92"/>
      <c r="DM131" s="92"/>
      <c r="DN131" s="92"/>
      <c r="DO131" s="92"/>
      <c r="DP131" s="92"/>
      <c r="DQ131" s="92"/>
      <c r="DR131" s="92"/>
      <c r="DS131" s="92"/>
      <c r="DT131" s="92"/>
      <c r="DU131" s="92"/>
      <c r="DV131" s="127"/>
      <c r="EC131" s="127"/>
      <c r="ED131" s="127"/>
      <c r="EE131" s="127"/>
      <c r="EF131" s="127"/>
      <c r="EG131" s="127"/>
      <c r="EH131" s="127"/>
      <c r="EI131" s="127"/>
      <c r="EJ131" s="127"/>
      <c r="EK131" s="127"/>
      <c r="EL131" s="127"/>
      <c r="EM131" s="127"/>
      <c r="EN131" s="127"/>
      <c r="EO131" s="127"/>
      <c r="EP131" s="127"/>
      <c r="EQ131" s="127"/>
      <c r="ER131" s="127"/>
      <c r="ES131" s="127"/>
      <c r="ET131" s="127"/>
      <c r="EU131" s="127"/>
      <c r="EV131" s="127"/>
      <c r="EW131" s="127"/>
      <c r="EX131" s="127"/>
      <c r="EY131" s="127"/>
      <c r="EZ131" s="127"/>
      <c r="FA131" s="127"/>
      <c r="FB131" s="127"/>
      <c r="FC131" s="127"/>
      <c r="FD131" s="127"/>
      <c r="FE131" s="127"/>
      <c r="FF131" s="127"/>
    </row>
    <row r="132" spans="5:162" x14ac:dyDescent="0.25">
      <c r="E132" s="117">
        <f>'Priame výdavky'!A66</f>
        <v>0</v>
      </c>
      <c r="F132" s="118">
        <f>'Priame výdavky'!B66</f>
        <v>0</v>
      </c>
      <c r="G132" s="119">
        <f>'Priame výdavky'!C66</f>
        <v>0</v>
      </c>
      <c r="H132" s="119">
        <f>'Priame výdavky'!D66</f>
        <v>0</v>
      </c>
      <c r="I132" s="119">
        <f>'Priame výdavky'!E66</f>
        <v>0</v>
      </c>
      <c r="J132" s="119" t="str">
        <f>'Priame výdavky'!F66</f>
        <v/>
      </c>
      <c r="K132" s="119">
        <f>'Priame výdavky'!G66</f>
        <v>0</v>
      </c>
      <c r="L132" s="119">
        <f>'Priame výdavky'!H66</f>
        <v>0</v>
      </c>
      <c r="M132" s="119" t="str">
        <f>'Priame výdavky'!I66</f>
        <v/>
      </c>
      <c r="N132" s="119" t="str">
        <f>'Priame výdavky'!J66</f>
        <v/>
      </c>
      <c r="O132" s="117">
        <f>'Priame výdavky'!K66</f>
        <v>0</v>
      </c>
      <c r="P132" s="117" t="str">
        <f>'Priame výdavky'!L66</f>
        <v/>
      </c>
      <c r="Q132" s="117" t="str">
        <f>'Priame výdavky'!M66</f>
        <v/>
      </c>
      <c r="R132" t="str">
        <f t="shared" si="1"/>
        <v>00</v>
      </c>
      <c r="S132" s="16">
        <f t="array" ref="S132">MIN(IF($R$74:$R$153=R132,$H$74:$H$153))</f>
        <v>0</v>
      </c>
      <c r="T132" s="16">
        <f t="array" ref="T132">MAX(IF($R$74:$R$153=R132,$H$74:$H$153))</f>
        <v>0</v>
      </c>
      <c r="U132" s="16">
        <f t="array" ref="U132">MIN(IF($R$74:$R$153=R132,$K$74:$K$153))</f>
        <v>0</v>
      </c>
      <c r="V132" s="16">
        <f t="array" ref="V132">MAX(IF($R$74:$R$153=R132,$K$74:$K$153))</f>
        <v>0</v>
      </c>
      <c r="W132" s="120" t="b">
        <f t="shared" si="2"/>
        <v>0</v>
      </c>
      <c r="X132" s="16"/>
      <c r="Z132" s="92"/>
      <c r="AA132" s="92"/>
      <c r="AB132" s="92"/>
      <c r="AC132" s="92"/>
      <c r="AD132" s="92"/>
      <c r="AE132" s="92"/>
      <c r="AF132" s="92"/>
      <c r="AG132" s="92"/>
      <c r="AH132" s="92"/>
      <c r="AI132" s="92"/>
      <c r="AJ132" s="92"/>
      <c r="AK132" s="92"/>
      <c r="AL132" s="92"/>
      <c r="AM132" s="92"/>
      <c r="AN132" s="92"/>
      <c r="AO132" s="92"/>
      <c r="AP132" s="92"/>
      <c r="AQ132" s="92"/>
      <c r="AR132" s="92"/>
      <c r="AS132" s="92"/>
      <c r="AT132" s="92"/>
      <c r="AU132" s="92"/>
      <c r="AV132" s="92"/>
      <c r="AW132" s="92"/>
      <c r="AX132" s="92"/>
      <c r="AY132" s="92"/>
      <c r="AZ132" s="92"/>
      <c r="BA132" s="92"/>
      <c r="BB132" s="92"/>
      <c r="BC132" s="92"/>
      <c r="BD132" s="127"/>
      <c r="BK132" s="92"/>
      <c r="BL132" s="92"/>
      <c r="BM132" s="92"/>
      <c r="BN132" s="92"/>
      <c r="BO132" s="92"/>
      <c r="BP132" s="92"/>
      <c r="BQ132" s="92"/>
      <c r="BR132" s="92"/>
      <c r="BS132" s="92"/>
      <c r="BT132" s="92"/>
      <c r="BU132" s="92"/>
      <c r="BV132" s="92"/>
      <c r="BW132" s="92"/>
      <c r="BX132" s="92"/>
      <c r="BY132" s="92"/>
      <c r="BZ132" s="92"/>
      <c r="CA132" s="92"/>
      <c r="CB132" s="92"/>
      <c r="CC132" s="92"/>
      <c r="CD132" s="92"/>
      <c r="CE132" s="92"/>
      <c r="CF132" s="92"/>
      <c r="CG132" s="92"/>
      <c r="CH132" s="92"/>
      <c r="CI132" s="92"/>
      <c r="CJ132" s="92"/>
      <c r="CK132" s="92"/>
      <c r="CL132" s="92"/>
      <c r="CM132" s="92"/>
      <c r="CN132" s="92"/>
      <c r="CR132" s="92"/>
      <c r="CS132" s="92"/>
      <c r="CT132" s="92"/>
      <c r="CU132" s="92"/>
      <c r="CV132" s="92"/>
      <c r="CW132" s="92"/>
      <c r="CX132" s="92"/>
      <c r="CY132" s="92"/>
      <c r="CZ132" s="92"/>
      <c r="DA132" s="92"/>
      <c r="DB132" s="92"/>
      <c r="DC132" s="92"/>
      <c r="DD132" s="92"/>
      <c r="DE132" s="92"/>
      <c r="DF132" s="92"/>
      <c r="DG132" s="92"/>
      <c r="DH132" s="92"/>
      <c r="DI132" s="92"/>
      <c r="DJ132" s="92"/>
      <c r="DK132" s="92"/>
      <c r="DL132" s="92"/>
      <c r="DM132" s="92"/>
      <c r="DN132" s="92"/>
      <c r="DO132" s="92"/>
      <c r="DP132" s="92"/>
      <c r="DQ132" s="92"/>
      <c r="DR132" s="92"/>
      <c r="DS132" s="92"/>
      <c r="DT132" s="92"/>
      <c r="DU132" s="92"/>
      <c r="DV132" s="127"/>
      <c r="EC132" s="127"/>
      <c r="ED132" s="127"/>
      <c r="EE132" s="127"/>
      <c r="EF132" s="127"/>
      <c r="EG132" s="127"/>
      <c r="EH132" s="127"/>
      <c r="EI132" s="127"/>
      <c r="EJ132" s="127"/>
      <c r="EK132" s="127"/>
      <c r="EL132" s="127"/>
      <c r="EM132" s="127"/>
      <c r="EN132" s="127"/>
      <c r="EO132" s="127"/>
      <c r="EP132" s="127"/>
      <c r="EQ132" s="127"/>
      <c r="ER132" s="127"/>
      <c r="ES132" s="127"/>
      <c r="ET132" s="127"/>
      <c r="EU132" s="127"/>
      <c r="EV132" s="127"/>
      <c r="EW132" s="127"/>
      <c r="EX132" s="127"/>
      <c r="EY132" s="127"/>
      <c r="EZ132" s="127"/>
      <c r="FA132" s="127"/>
      <c r="FB132" s="127"/>
      <c r="FC132" s="127"/>
      <c r="FD132" s="127"/>
      <c r="FE132" s="127"/>
      <c r="FF132" s="127"/>
    </row>
    <row r="133" spans="5:162" x14ac:dyDescent="0.25">
      <c r="E133" s="117">
        <f>'Priame výdavky'!A67</f>
        <v>0</v>
      </c>
      <c r="F133" s="118">
        <f>'Priame výdavky'!B67</f>
        <v>0</v>
      </c>
      <c r="G133" s="119">
        <f>'Priame výdavky'!C67</f>
        <v>0</v>
      </c>
      <c r="H133" s="119">
        <f>'Priame výdavky'!D67</f>
        <v>0</v>
      </c>
      <c r="I133" s="119">
        <f>'Priame výdavky'!E67</f>
        <v>0</v>
      </c>
      <c r="J133" s="119" t="str">
        <f>'Priame výdavky'!F67</f>
        <v/>
      </c>
      <c r="K133" s="119">
        <f>'Priame výdavky'!G67</f>
        <v>0</v>
      </c>
      <c r="L133" s="119">
        <f>'Priame výdavky'!H67</f>
        <v>0</v>
      </c>
      <c r="M133" s="119" t="str">
        <f>'Priame výdavky'!I67</f>
        <v/>
      </c>
      <c r="N133" s="119" t="str">
        <f>'Priame výdavky'!J67</f>
        <v/>
      </c>
      <c r="O133" s="117">
        <f>'Priame výdavky'!K67</f>
        <v>0</v>
      </c>
      <c r="P133" s="117" t="str">
        <f>'Priame výdavky'!L67</f>
        <v/>
      </c>
      <c r="Q133" s="117" t="str">
        <f>'Priame výdavky'!M67</f>
        <v/>
      </c>
      <c r="R133" t="str">
        <f t="shared" si="1"/>
        <v>00</v>
      </c>
      <c r="S133" s="16">
        <f t="array" ref="S133">MIN(IF($R$74:$R$153=R133,$H$74:$H$153))</f>
        <v>0</v>
      </c>
      <c r="T133" s="16">
        <f t="array" ref="T133">MAX(IF($R$74:$R$153=R133,$H$74:$H$153))</f>
        <v>0</v>
      </c>
      <c r="U133" s="16">
        <f t="array" ref="U133">MIN(IF($R$74:$R$153=R133,$K$74:$K$153))</f>
        <v>0</v>
      </c>
      <c r="V133" s="16">
        <f t="array" ref="V133">MAX(IF($R$74:$R$153=R133,$K$74:$K$153))</f>
        <v>0</v>
      </c>
      <c r="W133" s="120" t="b">
        <f t="shared" si="2"/>
        <v>0</v>
      </c>
      <c r="X133" s="16"/>
      <c r="Z133" s="92"/>
      <c r="AA133" s="92"/>
      <c r="AB133" s="92"/>
      <c r="AC133" s="92"/>
      <c r="AD133" s="92"/>
      <c r="AE133" s="92"/>
      <c r="AF133" s="92"/>
      <c r="AG133" s="92"/>
      <c r="AH133" s="92"/>
      <c r="AI133" s="92"/>
      <c r="AJ133" s="92"/>
      <c r="AK133" s="92"/>
      <c r="AL133" s="92"/>
      <c r="AM133" s="92"/>
      <c r="AN133" s="92"/>
      <c r="AO133" s="92"/>
      <c r="AP133" s="92"/>
      <c r="AQ133" s="92"/>
      <c r="AR133" s="92"/>
      <c r="AS133" s="92"/>
      <c r="AT133" s="92"/>
      <c r="AU133" s="92"/>
      <c r="AV133" s="92"/>
      <c r="AW133" s="92"/>
      <c r="AX133" s="92"/>
      <c r="AY133" s="92"/>
      <c r="AZ133" s="92"/>
      <c r="BA133" s="92"/>
      <c r="BB133" s="92"/>
      <c r="BC133" s="92"/>
      <c r="BD133" s="127"/>
      <c r="BK133" s="92"/>
      <c r="BL133" s="92"/>
      <c r="BM133" s="92"/>
      <c r="BN133" s="92"/>
      <c r="BO133" s="92"/>
      <c r="BP133" s="92"/>
      <c r="BQ133" s="92"/>
      <c r="BR133" s="92"/>
      <c r="BS133" s="92"/>
      <c r="BT133" s="92"/>
      <c r="BU133" s="92"/>
      <c r="BV133" s="92"/>
      <c r="BW133" s="92"/>
      <c r="BX133" s="92"/>
      <c r="BY133" s="92"/>
      <c r="BZ133" s="92"/>
      <c r="CA133" s="92"/>
      <c r="CB133" s="92"/>
      <c r="CC133" s="92"/>
      <c r="CD133" s="92"/>
      <c r="CE133" s="92"/>
      <c r="CF133" s="92"/>
      <c r="CG133" s="92"/>
      <c r="CH133" s="92"/>
      <c r="CI133" s="92"/>
      <c r="CJ133" s="92"/>
      <c r="CK133" s="92"/>
      <c r="CL133" s="92"/>
      <c r="CM133" s="92"/>
      <c r="CN133" s="92"/>
      <c r="CR133" s="92"/>
      <c r="CS133" s="92"/>
      <c r="CT133" s="92"/>
      <c r="CU133" s="92"/>
      <c r="CV133" s="92"/>
      <c r="CW133" s="92"/>
      <c r="CX133" s="92"/>
      <c r="CY133" s="92"/>
      <c r="CZ133" s="92"/>
      <c r="DA133" s="92"/>
      <c r="DB133" s="92"/>
      <c r="DC133" s="92"/>
      <c r="DD133" s="92"/>
      <c r="DE133" s="92"/>
      <c r="DF133" s="92"/>
      <c r="DG133" s="92"/>
      <c r="DH133" s="92"/>
      <c r="DI133" s="92"/>
      <c r="DJ133" s="92"/>
      <c r="DK133" s="92"/>
      <c r="DL133" s="92"/>
      <c r="DM133" s="92"/>
      <c r="DN133" s="92"/>
      <c r="DO133" s="92"/>
      <c r="DP133" s="92"/>
      <c r="DQ133" s="92"/>
      <c r="DR133" s="92"/>
      <c r="DS133" s="92"/>
      <c r="DT133" s="92"/>
      <c r="DU133" s="92"/>
      <c r="DV133" s="127"/>
      <c r="EC133" s="127"/>
      <c r="ED133" s="127"/>
      <c r="EE133" s="127"/>
      <c r="EF133" s="127"/>
      <c r="EG133" s="127"/>
      <c r="EH133" s="127"/>
      <c r="EI133" s="127"/>
      <c r="EJ133" s="127"/>
      <c r="EK133" s="127"/>
      <c r="EL133" s="127"/>
      <c r="EM133" s="127"/>
      <c r="EN133" s="127"/>
      <c r="EO133" s="127"/>
      <c r="EP133" s="127"/>
      <c r="EQ133" s="127"/>
      <c r="ER133" s="127"/>
      <c r="ES133" s="127"/>
      <c r="ET133" s="127"/>
      <c r="EU133" s="127"/>
      <c r="EV133" s="127"/>
      <c r="EW133" s="127"/>
      <c r="EX133" s="127"/>
      <c r="EY133" s="127"/>
      <c r="EZ133" s="127"/>
      <c r="FA133" s="127"/>
      <c r="FB133" s="127"/>
      <c r="FC133" s="127"/>
      <c r="FD133" s="127"/>
      <c r="FE133" s="127"/>
      <c r="FF133" s="127"/>
    </row>
    <row r="134" spans="5:162" x14ac:dyDescent="0.25">
      <c r="E134" s="117">
        <f>'Priame výdavky'!A68</f>
        <v>0</v>
      </c>
      <c r="F134" s="118">
        <f>'Priame výdavky'!B68</f>
        <v>0</v>
      </c>
      <c r="G134" s="119">
        <f>'Priame výdavky'!C68</f>
        <v>0</v>
      </c>
      <c r="H134" s="119">
        <f>'Priame výdavky'!D68</f>
        <v>0</v>
      </c>
      <c r="I134" s="119">
        <f>'Priame výdavky'!E68</f>
        <v>0</v>
      </c>
      <c r="J134" s="119" t="str">
        <f>'Priame výdavky'!F68</f>
        <v/>
      </c>
      <c r="K134" s="119">
        <f>'Priame výdavky'!G68</f>
        <v>0</v>
      </c>
      <c r="L134" s="119">
        <f>'Priame výdavky'!H68</f>
        <v>0</v>
      </c>
      <c r="M134" s="119" t="str">
        <f>'Priame výdavky'!I68</f>
        <v/>
      </c>
      <c r="N134" s="119" t="str">
        <f>'Priame výdavky'!J68</f>
        <v/>
      </c>
      <c r="O134" s="117">
        <f>'Priame výdavky'!K68</f>
        <v>0</v>
      </c>
      <c r="P134" s="117" t="str">
        <f>'Priame výdavky'!L68</f>
        <v/>
      </c>
      <c r="Q134" s="117" t="str">
        <f>'Priame výdavky'!M68</f>
        <v/>
      </c>
      <c r="R134" t="str">
        <f t="shared" si="1"/>
        <v>00</v>
      </c>
      <c r="S134" s="16">
        <f t="array" ref="S134">MIN(IF($R$74:$R$153=R134,$H$74:$H$153))</f>
        <v>0</v>
      </c>
      <c r="T134" s="16">
        <f t="array" ref="T134">MAX(IF($R$74:$R$153=R134,$H$74:$H$153))</f>
        <v>0</v>
      </c>
      <c r="U134" s="16">
        <f t="array" ref="U134">MIN(IF($R$74:$R$153=R134,$K$74:$K$153))</f>
        <v>0</v>
      </c>
      <c r="V134" s="16">
        <f t="array" ref="V134">MAX(IF($R$74:$R$153=R134,$K$74:$K$153))</f>
        <v>0</v>
      </c>
      <c r="W134" s="120" t="b">
        <f t="shared" si="2"/>
        <v>0</v>
      </c>
      <c r="X134" s="16"/>
      <c r="Z134" s="92"/>
      <c r="AA134" s="92"/>
      <c r="AB134" s="92"/>
      <c r="AC134" s="92"/>
      <c r="AD134" s="92"/>
      <c r="AE134" s="92"/>
      <c r="AF134" s="92"/>
      <c r="AG134" s="92"/>
      <c r="AH134" s="92"/>
      <c r="AI134" s="92"/>
      <c r="AJ134" s="92"/>
      <c r="AK134" s="92"/>
      <c r="AL134" s="92"/>
      <c r="AM134" s="92"/>
      <c r="AN134" s="92"/>
      <c r="AO134" s="92"/>
      <c r="AP134" s="92"/>
      <c r="AQ134" s="92"/>
      <c r="AR134" s="92"/>
      <c r="AS134" s="92"/>
      <c r="AT134" s="92"/>
      <c r="AU134" s="92"/>
      <c r="AV134" s="92"/>
      <c r="AW134" s="92"/>
      <c r="AX134" s="92"/>
      <c r="AY134" s="92"/>
      <c r="AZ134" s="92"/>
      <c r="BA134" s="92"/>
      <c r="BB134" s="92"/>
      <c r="BC134" s="92"/>
      <c r="BD134" s="127"/>
      <c r="BK134" s="92"/>
      <c r="BL134" s="92"/>
      <c r="BM134" s="92"/>
      <c r="BN134" s="92"/>
      <c r="BO134" s="92"/>
      <c r="BP134" s="92"/>
      <c r="BQ134" s="92"/>
      <c r="BR134" s="92"/>
      <c r="BS134" s="92"/>
      <c r="BT134" s="92"/>
      <c r="BU134" s="92"/>
      <c r="BV134" s="92"/>
      <c r="BW134" s="92"/>
      <c r="BX134" s="92"/>
      <c r="BY134" s="92"/>
      <c r="BZ134" s="92"/>
      <c r="CA134" s="92"/>
      <c r="CB134" s="92"/>
      <c r="CC134" s="92"/>
      <c r="CD134" s="92"/>
      <c r="CE134" s="92"/>
      <c r="CF134" s="92"/>
      <c r="CG134" s="92"/>
      <c r="CH134" s="92"/>
      <c r="CI134" s="92"/>
      <c r="CJ134" s="92"/>
      <c r="CK134" s="92"/>
      <c r="CL134" s="92"/>
      <c r="CM134" s="92"/>
      <c r="CN134" s="92"/>
      <c r="CR134" s="92"/>
      <c r="CS134" s="92"/>
      <c r="CT134" s="92"/>
      <c r="CU134" s="92"/>
      <c r="CV134" s="92"/>
      <c r="CW134" s="92"/>
      <c r="CX134" s="92"/>
      <c r="CY134" s="92"/>
      <c r="CZ134" s="92"/>
      <c r="DA134" s="92"/>
      <c r="DB134" s="92"/>
      <c r="DC134" s="92"/>
      <c r="DD134" s="92"/>
      <c r="DE134" s="92"/>
      <c r="DF134" s="92"/>
      <c r="DG134" s="92"/>
      <c r="DH134" s="92"/>
      <c r="DI134" s="92"/>
      <c r="DJ134" s="92"/>
      <c r="DK134" s="92"/>
      <c r="DL134" s="92"/>
      <c r="DM134" s="92"/>
      <c r="DN134" s="92"/>
      <c r="DO134" s="92"/>
      <c r="DP134" s="92"/>
      <c r="DQ134" s="92"/>
      <c r="DR134" s="92"/>
      <c r="DS134" s="92"/>
      <c r="DT134" s="92"/>
      <c r="DU134" s="92"/>
      <c r="DV134" s="127"/>
      <c r="EC134" s="127"/>
      <c r="ED134" s="127"/>
      <c r="EE134" s="127"/>
      <c r="EF134" s="127"/>
      <c r="EG134" s="127"/>
      <c r="EH134" s="127"/>
      <c r="EI134" s="127"/>
      <c r="EJ134" s="127"/>
      <c r="EK134" s="127"/>
      <c r="EL134" s="127"/>
      <c r="EM134" s="127"/>
      <c r="EN134" s="127"/>
      <c r="EO134" s="127"/>
      <c r="EP134" s="127"/>
      <c r="EQ134" s="127"/>
      <c r="ER134" s="127"/>
      <c r="ES134" s="127"/>
      <c r="ET134" s="127"/>
      <c r="EU134" s="127"/>
      <c r="EV134" s="127"/>
      <c r="EW134" s="127"/>
      <c r="EX134" s="127"/>
      <c r="EY134" s="127"/>
      <c r="EZ134" s="127"/>
      <c r="FA134" s="127"/>
      <c r="FB134" s="127"/>
      <c r="FC134" s="127"/>
      <c r="FD134" s="127"/>
      <c r="FE134" s="127"/>
      <c r="FF134" s="127"/>
    </row>
    <row r="135" spans="5:162" x14ac:dyDescent="0.25">
      <c r="E135" s="117">
        <f>'Priame výdavky'!A69</f>
        <v>0</v>
      </c>
      <c r="F135" s="118">
        <f>'Priame výdavky'!B69</f>
        <v>0</v>
      </c>
      <c r="G135" s="119">
        <f>'Priame výdavky'!C69</f>
        <v>0</v>
      </c>
      <c r="H135" s="119">
        <f>'Priame výdavky'!D69</f>
        <v>0</v>
      </c>
      <c r="I135" s="119">
        <f>'Priame výdavky'!E69</f>
        <v>0</v>
      </c>
      <c r="J135" s="119" t="str">
        <f>'Priame výdavky'!F69</f>
        <v/>
      </c>
      <c r="K135" s="119">
        <f>'Priame výdavky'!G69</f>
        <v>0</v>
      </c>
      <c r="L135" s="119">
        <f>'Priame výdavky'!H69</f>
        <v>0</v>
      </c>
      <c r="M135" s="119" t="str">
        <f>'Priame výdavky'!I69</f>
        <v/>
      </c>
      <c r="N135" s="119" t="str">
        <f>'Priame výdavky'!J69</f>
        <v/>
      </c>
      <c r="O135" s="117">
        <f>'Priame výdavky'!K69</f>
        <v>0</v>
      </c>
      <c r="P135" s="117" t="str">
        <f>'Priame výdavky'!L69</f>
        <v/>
      </c>
      <c r="Q135" s="117" t="str">
        <f>'Priame výdavky'!M69</f>
        <v/>
      </c>
      <c r="R135" t="str">
        <f t="shared" si="1"/>
        <v>00</v>
      </c>
      <c r="S135" s="16">
        <f t="array" ref="S135">MIN(IF($R$74:$R$153=R135,$H$74:$H$153))</f>
        <v>0</v>
      </c>
      <c r="T135" s="16">
        <f t="array" ref="T135">MAX(IF($R$74:$R$153=R135,$H$74:$H$153))</f>
        <v>0</v>
      </c>
      <c r="U135" s="16">
        <f t="array" ref="U135">MIN(IF($R$74:$R$153=R135,$K$74:$K$153))</f>
        <v>0</v>
      </c>
      <c r="V135" s="16">
        <f t="array" ref="V135">MAX(IF($R$74:$R$153=R135,$K$74:$K$153))</f>
        <v>0</v>
      </c>
      <c r="W135" s="120" t="b">
        <f t="shared" si="2"/>
        <v>0</v>
      </c>
      <c r="X135" s="16"/>
      <c r="Z135" s="92"/>
      <c r="AA135" s="92"/>
      <c r="AB135" s="92"/>
      <c r="AC135" s="92"/>
      <c r="AD135" s="92"/>
      <c r="AE135" s="92"/>
      <c r="AF135" s="92"/>
      <c r="AG135" s="92"/>
      <c r="AH135" s="92"/>
      <c r="AI135" s="92"/>
      <c r="AJ135" s="92"/>
      <c r="AK135" s="92"/>
      <c r="AL135" s="92"/>
      <c r="AM135" s="92"/>
      <c r="AN135" s="92"/>
      <c r="AO135" s="92"/>
      <c r="AP135" s="92"/>
      <c r="AQ135" s="92"/>
      <c r="AR135" s="92"/>
      <c r="AS135" s="92"/>
      <c r="AT135" s="92"/>
      <c r="AU135" s="92"/>
      <c r="AV135" s="92"/>
      <c r="AW135" s="92"/>
      <c r="AX135" s="92"/>
      <c r="AY135" s="92"/>
      <c r="AZ135" s="92"/>
      <c r="BA135" s="92"/>
      <c r="BB135" s="92"/>
      <c r="BC135" s="92"/>
      <c r="BD135" s="127"/>
      <c r="BK135" s="92"/>
      <c r="BL135" s="92"/>
      <c r="BM135" s="92"/>
      <c r="BN135" s="92"/>
      <c r="BO135" s="92"/>
      <c r="BP135" s="92"/>
      <c r="BQ135" s="92"/>
      <c r="BR135" s="92"/>
      <c r="BS135" s="92"/>
      <c r="BT135" s="92"/>
      <c r="BU135" s="92"/>
      <c r="BV135" s="92"/>
      <c r="BW135" s="92"/>
      <c r="BX135" s="92"/>
      <c r="BY135" s="92"/>
      <c r="BZ135" s="92"/>
      <c r="CA135" s="92"/>
      <c r="CB135" s="92"/>
      <c r="CC135" s="92"/>
      <c r="CD135" s="92"/>
      <c r="CE135" s="92"/>
      <c r="CF135" s="92"/>
      <c r="CG135" s="92"/>
      <c r="CH135" s="92"/>
      <c r="CI135" s="92"/>
      <c r="CJ135" s="92"/>
      <c r="CK135" s="92"/>
      <c r="CL135" s="92"/>
      <c r="CM135" s="92"/>
      <c r="CN135" s="92"/>
      <c r="CR135" s="92"/>
      <c r="CS135" s="92"/>
      <c r="CT135" s="92"/>
      <c r="CU135" s="92"/>
      <c r="CV135" s="92"/>
      <c r="CW135" s="92"/>
      <c r="CX135" s="92"/>
      <c r="CY135" s="92"/>
      <c r="CZ135" s="92"/>
      <c r="DA135" s="92"/>
      <c r="DB135" s="92"/>
      <c r="DC135" s="92"/>
      <c r="DD135" s="92"/>
      <c r="DE135" s="92"/>
      <c r="DF135" s="92"/>
      <c r="DG135" s="92"/>
      <c r="DH135" s="92"/>
      <c r="DI135" s="92"/>
      <c r="DJ135" s="92"/>
      <c r="DK135" s="92"/>
      <c r="DL135" s="92"/>
      <c r="DM135" s="92"/>
      <c r="DN135" s="92"/>
      <c r="DO135" s="92"/>
      <c r="DP135" s="92"/>
      <c r="DQ135" s="92"/>
      <c r="DR135" s="92"/>
      <c r="DS135" s="92"/>
      <c r="DT135" s="92"/>
      <c r="DU135" s="92"/>
      <c r="DV135" s="127"/>
      <c r="EC135" s="127"/>
      <c r="ED135" s="127"/>
      <c r="EE135" s="127"/>
      <c r="EF135" s="127"/>
      <c r="EG135" s="127"/>
      <c r="EH135" s="127"/>
      <c r="EI135" s="127"/>
      <c r="EJ135" s="127"/>
      <c r="EK135" s="127"/>
      <c r="EL135" s="127"/>
      <c r="EM135" s="127"/>
      <c r="EN135" s="127"/>
      <c r="EO135" s="127"/>
      <c r="EP135" s="127"/>
      <c r="EQ135" s="127"/>
      <c r="ER135" s="127"/>
      <c r="ES135" s="127"/>
      <c r="ET135" s="127"/>
      <c r="EU135" s="127"/>
      <c r="EV135" s="127"/>
      <c r="EW135" s="127"/>
      <c r="EX135" s="127"/>
      <c r="EY135" s="127"/>
      <c r="EZ135" s="127"/>
      <c r="FA135" s="127"/>
      <c r="FB135" s="127"/>
      <c r="FC135" s="127"/>
      <c r="FD135" s="127"/>
      <c r="FE135" s="127"/>
      <c r="FF135" s="127"/>
    </row>
    <row r="136" spans="5:162" x14ac:dyDescent="0.25">
      <c r="E136" s="117">
        <f>'Priame výdavky'!A70</f>
        <v>0</v>
      </c>
      <c r="F136" s="118">
        <f>'Priame výdavky'!B70</f>
        <v>0</v>
      </c>
      <c r="G136" s="119">
        <f>'Priame výdavky'!C70</f>
        <v>0</v>
      </c>
      <c r="H136" s="119">
        <f>'Priame výdavky'!D70</f>
        <v>0</v>
      </c>
      <c r="I136" s="119">
        <f>'Priame výdavky'!E70</f>
        <v>0</v>
      </c>
      <c r="J136" s="119" t="str">
        <f>'Priame výdavky'!F70</f>
        <v/>
      </c>
      <c r="K136" s="119">
        <f>'Priame výdavky'!G70</f>
        <v>0</v>
      </c>
      <c r="L136" s="119">
        <f>'Priame výdavky'!H70</f>
        <v>0</v>
      </c>
      <c r="M136" s="119" t="str">
        <f>'Priame výdavky'!I70</f>
        <v/>
      </c>
      <c r="N136" s="119" t="str">
        <f>'Priame výdavky'!J70</f>
        <v/>
      </c>
      <c r="O136" s="117">
        <f>'Priame výdavky'!K70</f>
        <v>0</v>
      </c>
      <c r="P136" s="117" t="str">
        <f>'Priame výdavky'!L70</f>
        <v/>
      </c>
      <c r="Q136" s="117" t="str">
        <f>'Priame výdavky'!M70</f>
        <v/>
      </c>
      <c r="R136" t="str">
        <f t="shared" si="1"/>
        <v>00</v>
      </c>
      <c r="S136" s="16">
        <f t="array" ref="S136">MIN(IF($R$74:$R$153=R136,$H$74:$H$153))</f>
        <v>0</v>
      </c>
      <c r="T136" s="16">
        <f t="array" ref="T136">MAX(IF($R$74:$R$153=R136,$H$74:$H$153))</f>
        <v>0</v>
      </c>
      <c r="U136" s="16">
        <f t="array" ref="U136">MIN(IF($R$74:$R$153=R136,$K$74:$K$153))</f>
        <v>0</v>
      </c>
      <c r="V136" s="16">
        <f t="array" ref="V136">MAX(IF($R$74:$R$153=R136,$K$74:$K$153))</f>
        <v>0</v>
      </c>
      <c r="W136" s="120" t="b">
        <f t="shared" si="2"/>
        <v>0</v>
      </c>
      <c r="X136" s="16"/>
      <c r="Z136" s="92"/>
      <c r="AA136" s="92"/>
      <c r="AB136" s="92"/>
      <c r="AC136" s="92"/>
      <c r="AD136" s="92"/>
      <c r="AE136" s="92"/>
      <c r="AF136" s="92"/>
      <c r="AG136" s="92"/>
      <c r="AH136" s="92"/>
      <c r="AI136" s="92"/>
      <c r="AJ136" s="92"/>
      <c r="AK136" s="92"/>
      <c r="AL136" s="92"/>
      <c r="AM136" s="92"/>
      <c r="AN136" s="92"/>
      <c r="AO136" s="92"/>
      <c r="AP136" s="92"/>
      <c r="AQ136" s="92"/>
      <c r="AR136" s="92"/>
      <c r="AS136" s="92"/>
      <c r="AT136" s="92"/>
      <c r="AU136" s="92"/>
      <c r="AV136" s="92"/>
      <c r="AW136" s="92"/>
      <c r="AX136" s="92"/>
      <c r="AY136" s="92"/>
      <c r="AZ136" s="92"/>
      <c r="BA136" s="92"/>
      <c r="BB136" s="92"/>
      <c r="BC136" s="92"/>
      <c r="BD136" s="127"/>
      <c r="BK136" s="92"/>
      <c r="BL136" s="92"/>
      <c r="BM136" s="92"/>
      <c r="BN136" s="92"/>
      <c r="BO136" s="92"/>
      <c r="BP136" s="92"/>
      <c r="BQ136" s="92"/>
      <c r="BR136" s="92"/>
      <c r="BS136" s="92"/>
      <c r="BT136" s="92"/>
      <c r="BU136" s="92"/>
      <c r="BV136" s="92"/>
      <c r="BW136" s="92"/>
      <c r="BX136" s="92"/>
      <c r="BY136" s="92"/>
      <c r="BZ136" s="92"/>
      <c r="CA136" s="92"/>
      <c r="CB136" s="92"/>
      <c r="CC136" s="92"/>
      <c r="CD136" s="92"/>
      <c r="CE136" s="92"/>
      <c r="CF136" s="92"/>
      <c r="CG136" s="92"/>
      <c r="CH136" s="92"/>
      <c r="CI136" s="92"/>
      <c r="CJ136" s="92"/>
      <c r="CK136" s="92"/>
      <c r="CL136" s="92"/>
      <c r="CM136" s="92"/>
      <c r="CN136" s="92"/>
      <c r="CR136" s="92"/>
      <c r="CS136" s="92"/>
      <c r="CT136" s="92"/>
      <c r="CU136" s="92"/>
      <c r="CV136" s="92"/>
      <c r="CW136" s="92"/>
      <c r="CX136" s="92"/>
      <c r="CY136" s="92"/>
      <c r="CZ136" s="92"/>
      <c r="DA136" s="92"/>
      <c r="DB136" s="92"/>
      <c r="DC136" s="92"/>
      <c r="DD136" s="92"/>
      <c r="DE136" s="92"/>
      <c r="DF136" s="92"/>
      <c r="DG136" s="92"/>
      <c r="DH136" s="92"/>
      <c r="DI136" s="92"/>
      <c r="DJ136" s="92"/>
      <c r="DK136" s="92"/>
      <c r="DL136" s="92"/>
      <c r="DM136" s="92"/>
      <c r="DN136" s="92"/>
      <c r="DO136" s="92"/>
      <c r="DP136" s="92"/>
      <c r="DQ136" s="92"/>
      <c r="DR136" s="92"/>
      <c r="DS136" s="92"/>
      <c r="DT136" s="92"/>
      <c r="DU136" s="92"/>
      <c r="DV136" s="127"/>
      <c r="EC136" s="127"/>
      <c r="ED136" s="127"/>
      <c r="EE136" s="127"/>
      <c r="EF136" s="127"/>
      <c r="EG136" s="127"/>
      <c r="EH136" s="127"/>
      <c r="EI136" s="127"/>
      <c r="EJ136" s="127"/>
      <c r="EK136" s="127"/>
      <c r="EL136" s="127"/>
      <c r="EM136" s="127"/>
      <c r="EN136" s="127"/>
      <c r="EO136" s="127"/>
      <c r="EP136" s="127"/>
      <c r="EQ136" s="127"/>
      <c r="ER136" s="127"/>
      <c r="ES136" s="127"/>
      <c r="ET136" s="127"/>
      <c r="EU136" s="127"/>
      <c r="EV136" s="127"/>
      <c r="EW136" s="127"/>
      <c r="EX136" s="127"/>
      <c r="EY136" s="127"/>
      <c r="EZ136" s="127"/>
      <c r="FA136" s="127"/>
      <c r="FB136" s="127"/>
      <c r="FC136" s="127"/>
      <c r="FD136" s="127"/>
      <c r="FE136" s="127"/>
      <c r="FF136" s="127"/>
    </row>
    <row r="137" spans="5:162" x14ac:dyDescent="0.25">
      <c r="E137" s="117">
        <f>'Priame výdavky'!A71</f>
        <v>0</v>
      </c>
      <c r="F137" s="118">
        <f>'Priame výdavky'!B71</f>
        <v>0</v>
      </c>
      <c r="G137" s="119">
        <f>'Priame výdavky'!C71</f>
        <v>0</v>
      </c>
      <c r="H137" s="119">
        <f>'Priame výdavky'!D71</f>
        <v>0</v>
      </c>
      <c r="I137" s="119">
        <f>'Priame výdavky'!E71</f>
        <v>0</v>
      </c>
      <c r="J137" s="119" t="str">
        <f>'Priame výdavky'!F71</f>
        <v/>
      </c>
      <c r="K137" s="119">
        <f>'Priame výdavky'!G71</f>
        <v>0</v>
      </c>
      <c r="L137" s="119">
        <f>'Priame výdavky'!H71</f>
        <v>0</v>
      </c>
      <c r="M137" s="119" t="str">
        <f>'Priame výdavky'!I71</f>
        <v/>
      </c>
      <c r="N137" s="119" t="str">
        <f>'Priame výdavky'!J71</f>
        <v/>
      </c>
      <c r="O137" s="117">
        <f>'Priame výdavky'!K71</f>
        <v>0</v>
      </c>
      <c r="P137" s="117" t="str">
        <f>'Priame výdavky'!L71</f>
        <v/>
      </c>
      <c r="Q137" s="117" t="str">
        <f>'Priame výdavky'!M71</f>
        <v/>
      </c>
      <c r="R137" t="str">
        <f t="shared" si="1"/>
        <v>00</v>
      </c>
      <c r="S137" s="16">
        <f t="array" ref="S137">MIN(IF($R$74:$R$153=R137,$H$74:$H$153))</f>
        <v>0</v>
      </c>
      <c r="T137" s="16">
        <f t="array" ref="T137">MAX(IF($R$74:$R$153=R137,$H$74:$H$153))</f>
        <v>0</v>
      </c>
      <c r="U137" s="16">
        <f t="array" ref="U137">MIN(IF($R$74:$R$153=R137,$K$74:$K$153))</f>
        <v>0</v>
      </c>
      <c r="V137" s="16">
        <f t="array" ref="V137">MAX(IF($R$74:$R$153=R137,$K$74:$K$153))</f>
        <v>0</v>
      </c>
      <c r="W137" s="120" t="b">
        <f t="shared" si="2"/>
        <v>0</v>
      </c>
      <c r="X137" s="16"/>
      <c r="Z137" s="92"/>
      <c r="AA137" s="92"/>
      <c r="AB137" s="92"/>
      <c r="AC137" s="92"/>
      <c r="AD137" s="92"/>
      <c r="AE137" s="92"/>
      <c r="AF137" s="92"/>
      <c r="AG137" s="92"/>
      <c r="AH137" s="92"/>
      <c r="AI137" s="92"/>
      <c r="AJ137" s="92"/>
      <c r="AK137" s="92"/>
      <c r="AL137" s="92"/>
      <c r="AM137" s="92"/>
      <c r="AN137" s="92"/>
      <c r="AO137" s="92"/>
      <c r="AP137" s="92"/>
      <c r="AQ137" s="92"/>
      <c r="AR137" s="92"/>
      <c r="AS137" s="92"/>
      <c r="AT137" s="92"/>
      <c r="AU137" s="92"/>
      <c r="AV137" s="92"/>
      <c r="AW137" s="92"/>
      <c r="AX137" s="92"/>
      <c r="AY137" s="92"/>
      <c r="AZ137" s="92"/>
      <c r="BA137" s="92"/>
      <c r="BB137" s="92"/>
      <c r="BC137" s="92"/>
      <c r="BD137" s="127"/>
      <c r="BK137" s="92"/>
      <c r="BL137" s="92"/>
      <c r="BM137" s="92"/>
      <c r="BN137" s="92"/>
      <c r="BO137" s="92"/>
      <c r="BP137" s="92"/>
      <c r="BQ137" s="92"/>
      <c r="BR137" s="92"/>
      <c r="BS137" s="92"/>
      <c r="BT137" s="92"/>
      <c r="BU137" s="92"/>
      <c r="BV137" s="92"/>
      <c r="BW137" s="92"/>
      <c r="BX137" s="92"/>
      <c r="BY137" s="92"/>
      <c r="BZ137" s="92"/>
      <c r="CA137" s="92"/>
      <c r="CB137" s="92"/>
      <c r="CC137" s="92"/>
      <c r="CD137" s="92"/>
      <c r="CE137" s="92"/>
      <c r="CF137" s="92"/>
      <c r="CG137" s="92"/>
      <c r="CH137" s="92"/>
      <c r="CI137" s="92"/>
      <c r="CJ137" s="92"/>
      <c r="CK137" s="92"/>
      <c r="CL137" s="92"/>
      <c r="CM137" s="92"/>
      <c r="CN137" s="92"/>
      <c r="CR137" s="92"/>
      <c r="CS137" s="92"/>
      <c r="CT137" s="92"/>
      <c r="CU137" s="92"/>
      <c r="CV137" s="92"/>
      <c r="CW137" s="92"/>
      <c r="CX137" s="92"/>
      <c r="CY137" s="92"/>
      <c r="CZ137" s="92"/>
      <c r="DA137" s="92"/>
      <c r="DB137" s="92"/>
      <c r="DC137" s="92"/>
      <c r="DD137" s="92"/>
      <c r="DE137" s="92"/>
      <c r="DF137" s="92"/>
      <c r="DG137" s="92"/>
      <c r="DH137" s="92"/>
      <c r="DI137" s="92"/>
      <c r="DJ137" s="92"/>
      <c r="DK137" s="92"/>
      <c r="DL137" s="92"/>
      <c r="DM137" s="92"/>
      <c r="DN137" s="92"/>
      <c r="DO137" s="92"/>
      <c r="DP137" s="92"/>
      <c r="DQ137" s="92"/>
      <c r="DR137" s="92"/>
      <c r="DS137" s="92"/>
      <c r="DT137" s="92"/>
      <c r="DU137" s="92"/>
      <c r="DV137" s="127"/>
      <c r="EC137" s="127"/>
      <c r="ED137" s="127"/>
      <c r="EE137" s="127"/>
      <c r="EF137" s="127"/>
      <c r="EG137" s="127"/>
      <c r="EH137" s="127"/>
      <c r="EI137" s="127"/>
      <c r="EJ137" s="127"/>
      <c r="EK137" s="127"/>
      <c r="EL137" s="127"/>
      <c r="EM137" s="127"/>
      <c r="EN137" s="127"/>
      <c r="EO137" s="127"/>
      <c r="EP137" s="127"/>
      <c r="EQ137" s="127"/>
      <c r="ER137" s="127"/>
      <c r="ES137" s="127"/>
      <c r="ET137" s="127"/>
      <c r="EU137" s="127"/>
      <c r="EV137" s="127"/>
      <c r="EW137" s="127"/>
      <c r="EX137" s="127"/>
      <c r="EY137" s="127"/>
      <c r="EZ137" s="127"/>
      <c r="FA137" s="127"/>
      <c r="FB137" s="127"/>
      <c r="FC137" s="127"/>
      <c r="FD137" s="127"/>
      <c r="FE137" s="127"/>
      <c r="FF137" s="127"/>
    </row>
    <row r="138" spans="5:162" x14ac:dyDescent="0.25">
      <c r="E138" s="117">
        <f>'Priame výdavky'!A72</f>
        <v>0</v>
      </c>
      <c r="F138" s="118">
        <f>'Priame výdavky'!B72</f>
        <v>0</v>
      </c>
      <c r="G138" s="119">
        <f>'Priame výdavky'!C72</f>
        <v>0</v>
      </c>
      <c r="H138" s="119">
        <f>'Priame výdavky'!D72</f>
        <v>0</v>
      </c>
      <c r="I138" s="119">
        <f>'Priame výdavky'!E72</f>
        <v>0</v>
      </c>
      <c r="J138" s="119" t="str">
        <f>'Priame výdavky'!F72</f>
        <v/>
      </c>
      <c r="K138" s="119">
        <f>'Priame výdavky'!G72</f>
        <v>0</v>
      </c>
      <c r="L138" s="119">
        <f>'Priame výdavky'!H72</f>
        <v>0</v>
      </c>
      <c r="M138" s="119" t="str">
        <f>'Priame výdavky'!I72</f>
        <v/>
      </c>
      <c r="N138" s="119" t="str">
        <f>'Priame výdavky'!J72</f>
        <v/>
      </c>
      <c r="O138" s="117">
        <f>'Priame výdavky'!K72</f>
        <v>0</v>
      </c>
      <c r="P138" s="117" t="str">
        <f>'Priame výdavky'!L72</f>
        <v/>
      </c>
      <c r="Q138" s="117" t="str">
        <f>'Priame výdavky'!M72</f>
        <v/>
      </c>
      <c r="R138" t="str">
        <f t="shared" si="1"/>
        <v>00</v>
      </c>
      <c r="S138" s="16">
        <f t="array" ref="S138">MIN(IF($R$74:$R$153=R138,$H$74:$H$153))</f>
        <v>0</v>
      </c>
      <c r="T138" s="16">
        <f t="array" ref="T138">MAX(IF($R$74:$R$153=R138,$H$74:$H$153))</f>
        <v>0</v>
      </c>
      <c r="U138" s="16">
        <f t="array" ref="U138">MIN(IF($R$74:$R$153=R138,$K$74:$K$153))</f>
        <v>0</v>
      </c>
      <c r="V138" s="16">
        <f t="array" ref="V138">MAX(IF($R$74:$R$153=R138,$K$74:$K$153))</f>
        <v>0</v>
      </c>
      <c r="W138" s="120" t="b">
        <f t="shared" si="2"/>
        <v>0</v>
      </c>
      <c r="X138" s="16"/>
      <c r="Z138" s="92"/>
      <c r="AA138" s="92"/>
      <c r="AB138" s="92"/>
      <c r="AC138" s="92"/>
      <c r="AD138" s="92"/>
      <c r="AE138" s="92"/>
      <c r="AF138" s="92"/>
      <c r="AG138" s="92"/>
      <c r="AH138" s="92"/>
      <c r="AI138" s="92"/>
      <c r="AJ138" s="92"/>
      <c r="AK138" s="92"/>
      <c r="AL138" s="92"/>
      <c r="AM138" s="92"/>
      <c r="AN138" s="92"/>
      <c r="AO138" s="92"/>
      <c r="AP138" s="92"/>
      <c r="AQ138" s="92"/>
      <c r="AR138" s="92"/>
      <c r="AS138" s="92"/>
      <c r="AT138" s="92"/>
      <c r="AU138" s="92"/>
      <c r="AV138" s="92"/>
      <c r="AW138" s="92"/>
      <c r="AX138" s="92"/>
      <c r="AY138" s="92"/>
      <c r="AZ138" s="92"/>
      <c r="BA138" s="92"/>
      <c r="BB138" s="92"/>
      <c r="BC138" s="92"/>
      <c r="BD138" s="127"/>
      <c r="BK138" s="92"/>
      <c r="BL138" s="92"/>
      <c r="BM138" s="92"/>
      <c r="BN138" s="92"/>
      <c r="BO138" s="92"/>
      <c r="BP138" s="92"/>
      <c r="BQ138" s="92"/>
      <c r="BR138" s="92"/>
      <c r="BS138" s="92"/>
      <c r="BT138" s="92"/>
      <c r="BU138" s="92"/>
      <c r="BV138" s="92"/>
      <c r="BW138" s="92"/>
      <c r="BX138" s="92"/>
      <c r="BY138" s="92"/>
      <c r="BZ138" s="92"/>
      <c r="CA138" s="92"/>
      <c r="CB138" s="92"/>
      <c r="CC138" s="92"/>
      <c r="CD138" s="92"/>
      <c r="CE138" s="92"/>
      <c r="CF138" s="92"/>
      <c r="CG138" s="92"/>
      <c r="CH138" s="92"/>
      <c r="CI138" s="92"/>
      <c r="CJ138" s="92"/>
      <c r="CK138" s="92"/>
      <c r="CL138" s="92"/>
      <c r="CM138" s="92"/>
      <c r="CN138" s="92"/>
      <c r="CR138" s="92"/>
      <c r="CS138" s="92"/>
      <c r="CT138" s="92"/>
      <c r="CU138" s="92"/>
      <c r="CV138" s="92"/>
      <c r="CW138" s="92"/>
      <c r="CX138" s="92"/>
      <c r="CY138" s="92"/>
      <c r="CZ138" s="92"/>
      <c r="DA138" s="92"/>
      <c r="DB138" s="92"/>
      <c r="DC138" s="92"/>
      <c r="DD138" s="92"/>
      <c r="DE138" s="92"/>
      <c r="DF138" s="92"/>
      <c r="DG138" s="92"/>
      <c r="DH138" s="92"/>
      <c r="DI138" s="92"/>
      <c r="DJ138" s="92"/>
      <c r="DK138" s="92"/>
      <c r="DL138" s="92"/>
      <c r="DM138" s="92"/>
      <c r="DN138" s="92"/>
      <c r="DO138" s="92"/>
      <c r="DP138" s="92"/>
      <c r="DQ138" s="92"/>
      <c r="DR138" s="92"/>
      <c r="DS138" s="92"/>
      <c r="DT138" s="92"/>
      <c r="DU138" s="92"/>
      <c r="DV138" s="127"/>
      <c r="EC138" s="127"/>
      <c r="ED138" s="127"/>
      <c r="EE138" s="127"/>
      <c r="EF138" s="127"/>
      <c r="EG138" s="127"/>
      <c r="EH138" s="127"/>
      <c r="EI138" s="127"/>
      <c r="EJ138" s="127"/>
      <c r="EK138" s="127"/>
      <c r="EL138" s="127"/>
      <c r="EM138" s="127"/>
      <c r="EN138" s="127"/>
      <c r="EO138" s="127"/>
      <c r="EP138" s="127"/>
      <c r="EQ138" s="127"/>
      <c r="ER138" s="127"/>
      <c r="ES138" s="127"/>
      <c r="ET138" s="127"/>
      <c r="EU138" s="127"/>
      <c r="EV138" s="127"/>
      <c r="EW138" s="127"/>
      <c r="EX138" s="127"/>
      <c r="EY138" s="127"/>
      <c r="EZ138" s="127"/>
      <c r="FA138" s="127"/>
      <c r="FB138" s="127"/>
      <c r="FC138" s="127"/>
      <c r="FD138" s="127"/>
      <c r="FE138" s="127"/>
      <c r="FF138" s="127"/>
    </row>
    <row r="139" spans="5:162" x14ac:dyDescent="0.25">
      <c r="E139" s="117">
        <f>'Priame výdavky'!A73</f>
        <v>0</v>
      </c>
      <c r="F139" s="118">
        <f>'Priame výdavky'!B73</f>
        <v>0</v>
      </c>
      <c r="G139" s="119">
        <f>'Priame výdavky'!C73</f>
        <v>0</v>
      </c>
      <c r="H139" s="119">
        <f>'Priame výdavky'!D73</f>
        <v>0</v>
      </c>
      <c r="I139" s="119">
        <f>'Priame výdavky'!E73</f>
        <v>0</v>
      </c>
      <c r="J139" s="119" t="str">
        <f>'Priame výdavky'!F73</f>
        <v/>
      </c>
      <c r="K139" s="119">
        <f>'Priame výdavky'!G73</f>
        <v>0</v>
      </c>
      <c r="L139" s="119">
        <f>'Priame výdavky'!H73</f>
        <v>0</v>
      </c>
      <c r="M139" s="119" t="str">
        <f>'Priame výdavky'!I73</f>
        <v/>
      </c>
      <c r="N139" s="119" t="str">
        <f>'Priame výdavky'!J73</f>
        <v/>
      </c>
      <c r="O139" s="117">
        <f>'Priame výdavky'!K73</f>
        <v>0</v>
      </c>
      <c r="P139" s="117" t="str">
        <f>'Priame výdavky'!L73</f>
        <v/>
      </c>
      <c r="Q139" s="117" t="str">
        <f>'Priame výdavky'!M73</f>
        <v/>
      </c>
      <c r="R139" t="str">
        <f t="shared" ref="R139:R153" si="3">E139&amp;G139</f>
        <v>00</v>
      </c>
      <c r="S139" s="16">
        <f t="array" ref="S139">MIN(IF($R$74:$R$153=R139,$H$74:$H$153))</f>
        <v>0</v>
      </c>
      <c r="T139" s="16">
        <f t="array" ref="T139">MAX(IF($R$74:$R$153=R139,$H$74:$H$153))</f>
        <v>0</v>
      </c>
      <c r="U139" s="16">
        <f t="array" ref="U139">MIN(IF($R$74:$R$153=R139,$K$74:$K$153))</f>
        <v>0</v>
      </c>
      <c r="V139" s="16">
        <f t="array" ref="V139">MAX(IF($R$74:$R$153=R139,$K$74:$K$153))</f>
        <v>0</v>
      </c>
      <c r="W139" s="120" t="b">
        <f t="shared" ref="W139:W153" si="4">IF(SUMIFS($K$74:$K$153,$R$74:$R$153,R139)&gt;5,"chyba",IF(AND(T139&gt;=5,V139&gt;5),"chyba",IF(AND(T139&lt;5,V139&gt;T139),"chyba",IF(SUMIFS($K$74:$K$153,$R$74:$R$153,R139)&gt;T139,"chyba",IF(AND(V139&lt;5,SUMIFS($K$74:$K$153,$R$74:$R$153,R139)&gt;V139),"chyba")))))</f>
        <v>0</v>
      </c>
      <c r="X139" s="16"/>
      <c r="Z139" s="92"/>
      <c r="AA139" s="92"/>
      <c r="AB139" s="92"/>
      <c r="AC139" s="92"/>
      <c r="AD139" s="92"/>
      <c r="AE139" s="92"/>
      <c r="AF139" s="92"/>
      <c r="AG139" s="92"/>
      <c r="AH139" s="92"/>
      <c r="AI139" s="92"/>
      <c r="AJ139" s="92"/>
      <c r="AK139" s="92"/>
      <c r="AL139" s="92"/>
      <c r="AM139" s="92"/>
      <c r="AN139" s="92"/>
      <c r="AO139" s="92"/>
      <c r="AP139" s="92"/>
      <c r="AQ139" s="92"/>
      <c r="AR139" s="92"/>
      <c r="AS139" s="92"/>
      <c r="AT139" s="92"/>
      <c r="AU139" s="92"/>
      <c r="AV139" s="92"/>
      <c r="AW139" s="92"/>
      <c r="AX139" s="92"/>
      <c r="AY139" s="92"/>
      <c r="AZ139" s="92"/>
      <c r="BA139" s="92"/>
      <c r="BB139" s="92"/>
      <c r="BC139" s="92"/>
      <c r="BD139" s="127"/>
      <c r="BK139" s="92"/>
      <c r="BL139" s="92"/>
      <c r="BM139" s="92"/>
      <c r="BN139" s="92"/>
      <c r="BO139" s="92"/>
      <c r="BP139" s="92"/>
      <c r="BQ139" s="92"/>
      <c r="BR139" s="92"/>
      <c r="BS139" s="92"/>
      <c r="BT139" s="92"/>
      <c r="BU139" s="92"/>
      <c r="BV139" s="92"/>
      <c r="BW139" s="92"/>
      <c r="BX139" s="92"/>
      <c r="BY139" s="92"/>
      <c r="BZ139" s="92"/>
      <c r="CA139" s="92"/>
      <c r="CB139" s="92"/>
      <c r="CC139" s="92"/>
      <c r="CD139" s="92"/>
      <c r="CE139" s="92"/>
      <c r="CF139" s="92"/>
      <c r="CG139" s="92"/>
      <c r="CH139" s="92"/>
      <c r="CI139" s="92"/>
      <c r="CJ139" s="92"/>
      <c r="CK139" s="92"/>
      <c r="CL139" s="92"/>
      <c r="CM139" s="92"/>
      <c r="CN139" s="92"/>
      <c r="CR139" s="92"/>
      <c r="CS139" s="92"/>
      <c r="CT139" s="92"/>
      <c r="CU139" s="92"/>
      <c r="CV139" s="92"/>
      <c r="CW139" s="92"/>
      <c r="CX139" s="92"/>
      <c r="CY139" s="92"/>
      <c r="CZ139" s="92"/>
      <c r="DA139" s="92"/>
      <c r="DB139" s="92"/>
      <c r="DC139" s="92"/>
      <c r="DD139" s="92"/>
      <c r="DE139" s="92"/>
      <c r="DF139" s="92"/>
      <c r="DG139" s="92"/>
      <c r="DH139" s="92"/>
      <c r="DI139" s="92"/>
      <c r="DJ139" s="92"/>
      <c r="DK139" s="92"/>
      <c r="DL139" s="92"/>
      <c r="DM139" s="92"/>
      <c r="DN139" s="92"/>
      <c r="DO139" s="92"/>
      <c r="DP139" s="92"/>
      <c r="DQ139" s="92"/>
      <c r="DR139" s="92"/>
      <c r="DS139" s="92"/>
      <c r="DT139" s="92"/>
      <c r="DU139" s="92"/>
      <c r="DV139" s="127"/>
      <c r="EC139" s="127"/>
      <c r="ED139" s="127"/>
      <c r="EE139" s="127"/>
      <c r="EF139" s="127"/>
      <c r="EG139" s="127"/>
      <c r="EH139" s="127"/>
      <c r="EI139" s="127"/>
      <c r="EJ139" s="127"/>
      <c r="EK139" s="127"/>
      <c r="EL139" s="127"/>
      <c r="EM139" s="127"/>
      <c r="EN139" s="127"/>
      <c r="EO139" s="127"/>
      <c r="EP139" s="127"/>
      <c r="EQ139" s="127"/>
      <c r="ER139" s="127"/>
      <c r="ES139" s="127"/>
      <c r="ET139" s="127"/>
      <c r="EU139" s="127"/>
      <c r="EV139" s="127"/>
      <c r="EW139" s="127"/>
      <c r="EX139" s="127"/>
      <c r="EY139" s="127"/>
      <c r="EZ139" s="127"/>
      <c r="FA139" s="127"/>
      <c r="FB139" s="127"/>
      <c r="FC139" s="127"/>
      <c r="FD139" s="127"/>
      <c r="FE139" s="127"/>
      <c r="FF139" s="127"/>
    </row>
    <row r="140" spans="5:162" x14ac:dyDescent="0.25">
      <c r="E140" s="117">
        <f>'Priame výdavky'!A74</f>
        <v>0</v>
      </c>
      <c r="F140" s="118">
        <f>'Priame výdavky'!B74</f>
        <v>0</v>
      </c>
      <c r="G140" s="119">
        <f>'Priame výdavky'!C74</f>
        <v>0</v>
      </c>
      <c r="H140" s="119">
        <f>'Priame výdavky'!D74</f>
        <v>0</v>
      </c>
      <c r="I140" s="119">
        <f>'Priame výdavky'!E74</f>
        <v>0</v>
      </c>
      <c r="J140" s="119" t="str">
        <f>'Priame výdavky'!F74</f>
        <v/>
      </c>
      <c r="K140" s="119">
        <f>'Priame výdavky'!G74</f>
        <v>0</v>
      </c>
      <c r="L140" s="119">
        <f>'Priame výdavky'!H74</f>
        <v>0</v>
      </c>
      <c r="M140" s="119" t="str">
        <f>'Priame výdavky'!I74</f>
        <v/>
      </c>
      <c r="N140" s="119" t="str">
        <f>'Priame výdavky'!J74</f>
        <v/>
      </c>
      <c r="O140" s="117">
        <f>'Priame výdavky'!K74</f>
        <v>0</v>
      </c>
      <c r="P140" s="117" t="str">
        <f>'Priame výdavky'!L74</f>
        <v/>
      </c>
      <c r="Q140" s="117" t="str">
        <f>'Priame výdavky'!M74</f>
        <v/>
      </c>
      <c r="R140" t="str">
        <f t="shared" si="3"/>
        <v>00</v>
      </c>
      <c r="S140" s="16">
        <f t="array" ref="S140">MIN(IF($R$74:$R$153=R140,$H$74:$H$153))</f>
        <v>0</v>
      </c>
      <c r="T140" s="16">
        <f t="array" ref="T140">MAX(IF($R$74:$R$153=R140,$H$74:$H$153))</f>
        <v>0</v>
      </c>
      <c r="U140" s="16">
        <f t="array" ref="U140">MIN(IF($R$74:$R$153=R140,$K$74:$K$153))</f>
        <v>0</v>
      </c>
      <c r="V140" s="16">
        <f t="array" ref="V140">MAX(IF($R$74:$R$153=R140,$K$74:$K$153))</f>
        <v>0</v>
      </c>
      <c r="W140" s="120" t="b">
        <f t="shared" si="4"/>
        <v>0</v>
      </c>
      <c r="X140" s="16"/>
      <c r="Z140" s="92"/>
      <c r="AA140" s="92"/>
      <c r="AB140" s="92"/>
      <c r="AC140" s="92"/>
      <c r="AD140" s="92"/>
      <c r="AE140" s="92"/>
      <c r="AF140" s="92"/>
      <c r="AG140" s="92"/>
      <c r="AH140" s="92"/>
      <c r="AI140" s="92"/>
      <c r="AJ140" s="92"/>
      <c r="AK140" s="92"/>
      <c r="AL140" s="92"/>
      <c r="AM140" s="92"/>
      <c r="AN140" s="92"/>
      <c r="AO140" s="92"/>
      <c r="AP140" s="92"/>
      <c r="AQ140" s="92"/>
      <c r="AR140" s="92"/>
      <c r="AS140" s="92"/>
      <c r="AT140" s="92"/>
      <c r="AU140" s="92"/>
      <c r="AV140" s="92"/>
      <c r="AW140" s="92"/>
      <c r="AX140" s="92"/>
      <c r="AY140" s="92"/>
      <c r="AZ140" s="92"/>
      <c r="BA140" s="92"/>
      <c r="BB140" s="92"/>
      <c r="BC140" s="92"/>
      <c r="BD140" s="127"/>
      <c r="BK140" s="92"/>
      <c r="BL140" s="92"/>
      <c r="BM140" s="92"/>
      <c r="BN140" s="92"/>
      <c r="BO140" s="92"/>
      <c r="BP140" s="92"/>
      <c r="BQ140" s="92"/>
      <c r="BR140" s="92"/>
      <c r="BS140" s="92"/>
      <c r="BT140" s="92"/>
      <c r="BU140" s="92"/>
      <c r="BV140" s="92"/>
      <c r="BW140" s="92"/>
      <c r="BX140" s="92"/>
      <c r="BY140" s="92"/>
      <c r="BZ140" s="92"/>
      <c r="CA140" s="92"/>
      <c r="CB140" s="92"/>
      <c r="CC140" s="92"/>
      <c r="CD140" s="92"/>
      <c r="CE140" s="92"/>
      <c r="CF140" s="92"/>
      <c r="CG140" s="92"/>
      <c r="CH140" s="92"/>
      <c r="CI140" s="92"/>
      <c r="CJ140" s="92"/>
      <c r="CK140" s="92"/>
      <c r="CL140" s="92"/>
      <c r="CM140" s="92"/>
      <c r="CN140" s="92"/>
      <c r="CR140" s="92"/>
      <c r="CS140" s="92"/>
      <c r="CT140" s="92"/>
      <c r="CU140" s="92"/>
      <c r="CV140" s="92"/>
      <c r="CW140" s="92"/>
      <c r="CX140" s="92"/>
      <c r="CY140" s="92"/>
      <c r="CZ140" s="92"/>
      <c r="DA140" s="92"/>
      <c r="DB140" s="92"/>
      <c r="DC140" s="92"/>
      <c r="DD140" s="92"/>
      <c r="DE140" s="92"/>
      <c r="DF140" s="92"/>
      <c r="DG140" s="92"/>
      <c r="DH140" s="92"/>
      <c r="DI140" s="92"/>
      <c r="DJ140" s="92"/>
      <c r="DK140" s="92"/>
      <c r="DL140" s="92"/>
      <c r="DM140" s="92"/>
      <c r="DN140" s="92"/>
      <c r="DO140" s="92"/>
      <c r="DP140" s="92"/>
      <c r="DQ140" s="92"/>
      <c r="DR140" s="92"/>
      <c r="DS140" s="92"/>
      <c r="DT140" s="92"/>
      <c r="DU140" s="92"/>
      <c r="DV140" s="127"/>
      <c r="EC140" s="127"/>
      <c r="ED140" s="127"/>
      <c r="EE140" s="127"/>
      <c r="EF140" s="127"/>
      <c r="EG140" s="127"/>
      <c r="EH140" s="127"/>
      <c r="EI140" s="127"/>
      <c r="EJ140" s="127"/>
      <c r="EK140" s="127"/>
      <c r="EL140" s="127"/>
      <c r="EM140" s="127"/>
      <c r="EN140" s="127"/>
      <c r="EO140" s="127"/>
      <c r="EP140" s="127"/>
      <c r="EQ140" s="127"/>
      <c r="ER140" s="127"/>
      <c r="ES140" s="127"/>
      <c r="ET140" s="127"/>
      <c r="EU140" s="127"/>
      <c r="EV140" s="127"/>
      <c r="EW140" s="127"/>
      <c r="EX140" s="127"/>
      <c r="EY140" s="127"/>
      <c r="EZ140" s="127"/>
      <c r="FA140" s="127"/>
      <c r="FB140" s="127"/>
      <c r="FC140" s="127"/>
      <c r="FD140" s="127"/>
      <c r="FE140" s="127"/>
      <c r="FF140" s="127"/>
    </row>
    <row r="141" spans="5:162" x14ac:dyDescent="0.25">
      <c r="E141" s="117">
        <f>'Priame výdavky'!A75</f>
        <v>0</v>
      </c>
      <c r="F141" s="118">
        <f>'Priame výdavky'!B75</f>
        <v>0</v>
      </c>
      <c r="G141" s="119">
        <f>'Priame výdavky'!C75</f>
        <v>0</v>
      </c>
      <c r="H141" s="119">
        <f>'Priame výdavky'!D75</f>
        <v>0</v>
      </c>
      <c r="I141" s="119">
        <f>'Priame výdavky'!E75</f>
        <v>0</v>
      </c>
      <c r="J141" s="119" t="str">
        <f>'Priame výdavky'!F75</f>
        <v/>
      </c>
      <c r="K141" s="119">
        <f>'Priame výdavky'!G75</f>
        <v>0</v>
      </c>
      <c r="L141" s="119">
        <f>'Priame výdavky'!H75</f>
        <v>0</v>
      </c>
      <c r="M141" s="119" t="str">
        <f>'Priame výdavky'!I75</f>
        <v/>
      </c>
      <c r="N141" s="119" t="str">
        <f>'Priame výdavky'!J75</f>
        <v/>
      </c>
      <c r="O141" s="117">
        <f>'Priame výdavky'!K75</f>
        <v>0</v>
      </c>
      <c r="P141" s="117" t="str">
        <f>'Priame výdavky'!L75</f>
        <v/>
      </c>
      <c r="Q141" s="117" t="str">
        <f>'Priame výdavky'!M75</f>
        <v/>
      </c>
      <c r="R141" t="str">
        <f t="shared" si="3"/>
        <v>00</v>
      </c>
      <c r="S141" s="16">
        <f t="array" ref="S141">MIN(IF($R$74:$R$153=R141,$H$74:$H$153))</f>
        <v>0</v>
      </c>
      <c r="T141" s="16">
        <f t="array" ref="T141">MAX(IF($R$74:$R$153=R141,$H$74:$H$153))</f>
        <v>0</v>
      </c>
      <c r="U141" s="16">
        <f t="array" ref="U141">MIN(IF($R$74:$R$153=R141,$K$74:$K$153))</f>
        <v>0</v>
      </c>
      <c r="V141" s="16">
        <f t="array" ref="V141">MAX(IF($R$74:$R$153=R141,$K$74:$K$153))</f>
        <v>0</v>
      </c>
      <c r="W141" s="120" t="b">
        <f t="shared" si="4"/>
        <v>0</v>
      </c>
      <c r="X141" s="16"/>
      <c r="Z141" s="92"/>
      <c r="AA141" s="92"/>
      <c r="AB141" s="92"/>
      <c r="AC141" s="92"/>
      <c r="AD141" s="92"/>
      <c r="AE141" s="92"/>
      <c r="AF141" s="92"/>
      <c r="AG141" s="92"/>
      <c r="AH141" s="92"/>
      <c r="AI141" s="92"/>
      <c r="AJ141" s="92"/>
      <c r="AK141" s="92"/>
      <c r="AL141" s="92"/>
      <c r="AM141" s="92"/>
      <c r="AN141" s="92"/>
      <c r="AO141" s="92"/>
      <c r="AP141" s="92"/>
      <c r="AQ141" s="92"/>
      <c r="AR141" s="92"/>
      <c r="AS141" s="92"/>
      <c r="AT141" s="92"/>
      <c r="AU141" s="92"/>
      <c r="AV141" s="92"/>
      <c r="AW141" s="92"/>
      <c r="AX141" s="92"/>
      <c r="AY141" s="92"/>
      <c r="AZ141" s="92"/>
      <c r="BA141" s="92"/>
      <c r="BB141" s="92"/>
      <c r="BC141" s="92"/>
      <c r="BD141" s="127"/>
      <c r="BK141" s="92"/>
      <c r="BL141" s="92"/>
      <c r="BM141" s="92"/>
      <c r="BN141" s="92"/>
      <c r="BO141" s="92"/>
      <c r="BP141" s="92"/>
      <c r="BQ141" s="92"/>
      <c r="BR141" s="92"/>
      <c r="BS141" s="92"/>
      <c r="BT141" s="92"/>
      <c r="BU141" s="92"/>
      <c r="BV141" s="92"/>
      <c r="BW141" s="92"/>
      <c r="BX141" s="92"/>
      <c r="BY141" s="92"/>
      <c r="BZ141" s="92"/>
      <c r="CA141" s="92"/>
      <c r="CB141" s="92"/>
      <c r="CC141" s="92"/>
      <c r="CD141" s="92"/>
      <c r="CE141" s="92"/>
      <c r="CF141" s="92"/>
      <c r="CG141" s="92"/>
      <c r="CH141" s="92"/>
      <c r="CI141" s="92"/>
      <c r="CJ141" s="92"/>
      <c r="CK141" s="92"/>
      <c r="CL141" s="92"/>
      <c r="CM141" s="92"/>
      <c r="CN141" s="92"/>
      <c r="CR141" s="92"/>
      <c r="CS141" s="92"/>
      <c r="CT141" s="92"/>
      <c r="CU141" s="92"/>
      <c r="CV141" s="92"/>
      <c r="CW141" s="92"/>
      <c r="CX141" s="92"/>
      <c r="CY141" s="92"/>
      <c r="CZ141" s="92"/>
      <c r="DA141" s="92"/>
      <c r="DB141" s="92"/>
      <c r="DC141" s="92"/>
      <c r="DD141" s="92"/>
      <c r="DE141" s="92"/>
      <c r="DF141" s="92"/>
      <c r="DG141" s="92"/>
      <c r="DH141" s="92"/>
      <c r="DI141" s="92"/>
      <c r="DJ141" s="92"/>
      <c r="DK141" s="92"/>
      <c r="DL141" s="92"/>
      <c r="DM141" s="92"/>
      <c r="DN141" s="92"/>
      <c r="DO141" s="92"/>
      <c r="DP141" s="92"/>
      <c r="DQ141" s="92"/>
      <c r="DR141" s="92"/>
      <c r="DS141" s="92"/>
      <c r="DT141" s="92"/>
      <c r="DU141" s="92"/>
      <c r="DV141" s="127"/>
      <c r="EC141" s="127"/>
      <c r="ED141" s="127"/>
      <c r="EE141" s="127"/>
      <c r="EF141" s="127"/>
      <c r="EG141" s="127"/>
      <c r="EH141" s="127"/>
      <c r="EI141" s="127"/>
      <c r="EJ141" s="127"/>
      <c r="EK141" s="127"/>
      <c r="EL141" s="127"/>
      <c r="EM141" s="127"/>
      <c r="EN141" s="127"/>
      <c r="EO141" s="127"/>
      <c r="EP141" s="127"/>
      <c r="EQ141" s="127"/>
      <c r="ER141" s="127"/>
      <c r="ES141" s="127"/>
      <c r="ET141" s="127"/>
      <c r="EU141" s="127"/>
      <c r="EV141" s="127"/>
      <c r="EW141" s="127"/>
      <c r="EX141" s="127"/>
      <c r="EY141" s="127"/>
      <c r="EZ141" s="127"/>
      <c r="FA141" s="127"/>
      <c r="FB141" s="127"/>
      <c r="FC141" s="127"/>
      <c r="FD141" s="127"/>
      <c r="FE141" s="127"/>
      <c r="FF141" s="127"/>
    </row>
    <row r="142" spans="5:162" x14ac:dyDescent="0.25">
      <c r="E142" s="117">
        <f>'Priame výdavky'!A76</f>
        <v>0</v>
      </c>
      <c r="F142" s="118">
        <f>'Priame výdavky'!B76</f>
        <v>0</v>
      </c>
      <c r="G142" s="119">
        <f>'Priame výdavky'!C76</f>
        <v>0</v>
      </c>
      <c r="H142" s="119">
        <f>'Priame výdavky'!D76</f>
        <v>0</v>
      </c>
      <c r="I142" s="119">
        <f>'Priame výdavky'!E76</f>
        <v>0</v>
      </c>
      <c r="J142" s="119" t="str">
        <f>'Priame výdavky'!F76</f>
        <v/>
      </c>
      <c r="K142" s="119">
        <f>'Priame výdavky'!G76</f>
        <v>0</v>
      </c>
      <c r="L142" s="119">
        <f>'Priame výdavky'!H76</f>
        <v>0</v>
      </c>
      <c r="M142" s="119" t="str">
        <f>'Priame výdavky'!I76</f>
        <v/>
      </c>
      <c r="N142" s="119" t="str">
        <f>'Priame výdavky'!J76</f>
        <v/>
      </c>
      <c r="O142" s="117">
        <f>'Priame výdavky'!K76</f>
        <v>0</v>
      </c>
      <c r="P142" s="117" t="str">
        <f>'Priame výdavky'!L76</f>
        <v/>
      </c>
      <c r="Q142" s="117" t="str">
        <f>'Priame výdavky'!M76</f>
        <v/>
      </c>
      <c r="R142" t="str">
        <f t="shared" si="3"/>
        <v>00</v>
      </c>
      <c r="S142" s="16">
        <f t="array" ref="S142">MIN(IF($R$74:$R$153=R142,$H$74:$H$153))</f>
        <v>0</v>
      </c>
      <c r="T142" s="16">
        <f t="array" ref="T142">MAX(IF($R$74:$R$153=R142,$H$74:$H$153))</f>
        <v>0</v>
      </c>
      <c r="U142" s="16">
        <f t="array" ref="U142">MIN(IF($R$74:$R$153=R142,$K$74:$K$153))</f>
        <v>0</v>
      </c>
      <c r="V142" s="16">
        <f t="array" ref="V142">MAX(IF($R$74:$R$153=R142,$K$74:$K$153))</f>
        <v>0</v>
      </c>
      <c r="W142" s="120" t="b">
        <f t="shared" si="4"/>
        <v>0</v>
      </c>
      <c r="X142" s="16"/>
      <c r="Z142" s="92"/>
      <c r="AA142" s="92"/>
      <c r="AB142" s="92"/>
      <c r="AC142" s="92"/>
      <c r="AD142" s="92"/>
      <c r="AE142" s="92"/>
      <c r="AF142" s="92"/>
      <c r="AG142" s="92"/>
      <c r="AH142" s="92"/>
      <c r="AI142" s="92"/>
      <c r="AJ142" s="92"/>
      <c r="AK142" s="92"/>
      <c r="AL142" s="92"/>
      <c r="AM142" s="92"/>
      <c r="AN142" s="92"/>
      <c r="AO142" s="92"/>
      <c r="AP142" s="92"/>
      <c r="AQ142" s="92"/>
      <c r="AR142" s="92"/>
      <c r="AS142" s="92"/>
      <c r="AT142" s="92"/>
      <c r="AU142" s="92"/>
      <c r="AV142" s="92"/>
      <c r="AW142" s="92"/>
      <c r="AX142" s="92"/>
      <c r="AY142" s="92"/>
      <c r="AZ142" s="92"/>
      <c r="BA142" s="92"/>
      <c r="BB142" s="92"/>
      <c r="BC142" s="92"/>
      <c r="BD142" s="127"/>
      <c r="BK142" s="92"/>
      <c r="BL142" s="92"/>
      <c r="BM142" s="92"/>
      <c r="BN142" s="92"/>
      <c r="BO142" s="92"/>
      <c r="BP142" s="92"/>
      <c r="BQ142" s="92"/>
      <c r="BR142" s="92"/>
      <c r="BS142" s="92"/>
      <c r="BT142" s="92"/>
      <c r="BU142" s="92"/>
      <c r="BV142" s="92"/>
      <c r="BW142" s="92"/>
      <c r="BX142" s="92"/>
      <c r="BY142" s="92"/>
      <c r="BZ142" s="92"/>
      <c r="CA142" s="92"/>
      <c r="CB142" s="92"/>
      <c r="CC142" s="92"/>
      <c r="CD142" s="92"/>
      <c r="CE142" s="92"/>
      <c r="CF142" s="92"/>
      <c r="CG142" s="92"/>
      <c r="CH142" s="92"/>
      <c r="CI142" s="92"/>
      <c r="CJ142" s="92"/>
      <c r="CK142" s="92"/>
      <c r="CL142" s="92"/>
      <c r="CM142" s="92"/>
      <c r="CN142" s="92"/>
      <c r="CR142" s="92"/>
      <c r="CS142" s="92"/>
      <c r="CT142" s="92"/>
      <c r="CU142" s="92"/>
      <c r="CV142" s="92"/>
      <c r="CW142" s="92"/>
      <c r="CX142" s="92"/>
      <c r="CY142" s="92"/>
      <c r="CZ142" s="92"/>
      <c r="DA142" s="92"/>
      <c r="DB142" s="92"/>
      <c r="DC142" s="92"/>
      <c r="DD142" s="92"/>
      <c r="DE142" s="92"/>
      <c r="DF142" s="92"/>
      <c r="DG142" s="92"/>
      <c r="DH142" s="92"/>
      <c r="DI142" s="92"/>
      <c r="DJ142" s="92"/>
      <c r="DK142" s="92"/>
      <c r="DL142" s="92"/>
      <c r="DM142" s="92"/>
      <c r="DN142" s="92"/>
      <c r="DO142" s="92"/>
      <c r="DP142" s="92"/>
      <c r="DQ142" s="92"/>
      <c r="DR142" s="92"/>
      <c r="DS142" s="92"/>
      <c r="DT142" s="92"/>
      <c r="DU142" s="92"/>
      <c r="DV142" s="127"/>
      <c r="EC142" s="127"/>
      <c r="ED142" s="127"/>
      <c r="EE142" s="127"/>
      <c r="EF142" s="127"/>
      <c r="EG142" s="127"/>
      <c r="EH142" s="127"/>
      <c r="EI142" s="127"/>
      <c r="EJ142" s="127"/>
      <c r="EK142" s="127"/>
      <c r="EL142" s="127"/>
      <c r="EM142" s="127"/>
      <c r="EN142" s="127"/>
      <c r="EO142" s="127"/>
      <c r="EP142" s="127"/>
      <c r="EQ142" s="127"/>
      <c r="ER142" s="127"/>
      <c r="ES142" s="127"/>
      <c r="ET142" s="127"/>
      <c r="EU142" s="127"/>
      <c r="EV142" s="127"/>
      <c r="EW142" s="127"/>
      <c r="EX142" s="127"/>
      <c r="EY142" s="127"/>
      <c r="EZ142" s="127"/>
      <c r="FA142" s="127"/>
      <c r="FB142" s="127"/>
      <c r="FC142" s="127"/>
      <c r="FD142" s="127"/>
      <c r="FE142" s="127"/>
      <c r="FF142" s="127"/>
    </row>
    <row r="143" spans="5:162" x14ac:dyDescent="0.25">
      <c r="E143" s="117">
        <f>'Priame výdavky'!A77</f>
        <v>0</v>
      </c>
      <c r="F143" s="118">
        <f>'Priame výdavky'!B77</f>
        <v>0</v>
      </c>
      <c r="G143" s="119">
        <f>'Priame výdavky'!C77</f>
        <v>0</v>
      </c>
      <c r="H143" s="119">
        <f>'Priame výdavky'!D77</f>
        <v>0</v>
      </c>
      <c r="I143" s="119">
        <f>'Priame výdavky'!E77</f>
        <v>0</v>
      </c>
      <c r="J143" s="119" t="str">
        <f>'Priame výdavky'!F77</f>
        <v/>
      </c>
      <c r="K143" s="119">
        <f>'Priame výdavky'!G77</f>
        <v>0</v>
      </c>
      <c r="L143" s="119">
        <f>'Priame výdavky'!H77</f>
        <v>0</v>
      </c>
      <c r="M143" s="119" t="str">
        <f>'Priame výdavky'!I77</f>
        <v/>
      </c>
      <c r="N143" s="119" t="str">
        <f>'Priame výdavky'!J77</f>
        <v/>
      </c>
      <c r="O143" s="117">
        <f>'Priame výdavky'!K77</f>
        <v>0</v>
      </c>
      <c r="P143" s="117" t="str">
        <f>'Priame výdavky'!L77</f>
        <v/>
      </c>
      <c r="Q143" s="117" t="str">
        <f>'Priame výdavky'!M77</f>
        <v/>
      </c>
      <c r="R143" t="str">
        <f t="shared" si="3"/>
        <v>00</v>
      </c>
      <c r="S143" s="16">
        <f t="array" ref="S143">MIN(IF($R$74:$R$153=R143,$H$74:$H$153))</f>
        <v>0</v>
      </c>
      <c r="T143" s="16">
        <f t="array" ref="T143">MAX(IF($R$74:$R$153=R143,$H$74:$H$153))</f>
        <v>0</v>
      </c>
      <c r="U143" s="16">
        <f t="array" ref="U143">MIN(IF($R$74:$R$153=R143,$K$74:$K$153))</f>
        <v>0</v>
      </c>
      <c r="V143" s="16">
        <f t="array" ref="V143">MAX(IF($R$74:$R$153=R143,$K$74:$K$153))</f>
        <v>0</v>
      </c>
      <c r="W143" s="120" t="b">
        <f t="shared" si="4"/>
        <v>0</v>
      </c>
      <c r="X143" s="16"/>
      <c r="Z143" s="92"/>
      <c r="AA143" s="92"/>
      <c r="AB143" s="92"/>
      <c r="AC143" s="92"/>
      <c r="AD143" s="92"/>
      <c r="AE143" s="92"/>
      <c r="AF143" s="92"/>
      <c r="AG143" s="92"/>
      <c r="AH143" s="92"/>
      <c r="AI143" s="92"/>
      <c r="AJ143" s="92"/>
      <c r="AK143" s="92"/>
      <c r="AL143" s="92"/>
      <c r="AM143" s="92"/>
      <c r="AN143" s="92"/>
      <c r="AO143" s="92"/>
      <c r="AP143" s="92"/>
      <c r="AQ143" s="92"/>
      <c r="AR143" s="92"/>
      <c r="AS143" s="92"/>
      <c r="AT143" s="92"/>
      <c r="AU143" s="92"/>
      <c r="AV143" s="92"/>
      <c r="AW143" s="92"/>
      <c r="AX143" s="92"/>
      <c r="AY143" s="92"/>
      <c r="AZ143" s="92"/>
      <c r="BA143" s="92"/>
      <c r="BB143" s="92"/>
      <c r="BC143" s="92"/>
      <c r="BD143" s="127"/>
      <c r="BK143" s="92"/>
      <c r="BL143" s="92"/>
      <c r="BM143" s="92"/>
      <c r="BN143" s="92"/>
      <c r="BO143" s="92"/>
      <c r="BP143" s="92"/>
      <c r="BQ143" s="92"/>
      <c r="BR143" s="92"/>
      <c r="BS143" s="92"/>
      <c r="BT143" s="92"/>
      <c r="BU143" s="92"/>
      <c r="BV143" s="92"/>
      <c r="BW143" s="92"/>
      <c r="BX143" s="92"/>
      <c r="BY143" s="92"/>
      <c r="BZ143" s="92"/>
      <c r="CA143" s="92"/>
      <c r="CB143" s="92"/>
      <c r="CC143" s="92"/>
      <c r="CD143" s="92"/>
      <c r="CE143" s="92"/>
      <c r="CF143" s="92"/>
      <c r="CG143" s="92"/>
      <c r="CH143" s="92"/>
      <c r="CI143" s="92"/>
      <c r="CJ143" s="92"/>
      <c r="CK143" s="92"/>
      <c r="CL143" s="92"/>
      <c r="CM143" s="92"/>
      <c r="CN143" s="92"/>
      <c r="CR143" s="92"/>
      <c r="CS143" s="92"/>
      <c r="CT143" s="92"/>
      <c r="CU143" s="92"/>
      <c r="CV143" s="92"/>
      <c r="CW143" s="92"/>
      <c r="CX143" s="92"/>
      <c r="CY143" s="92"/>
      <c r="CZ143" s="92"/>
      <c r="DA143" s="92"/>
      <c r="DB143" s="92"/>
      <c r="DC143" s="92"/>
      <c r="DD143" s="92"/>
      <c r="DE143" s="92"/>
      <c r="DF143" s="92"/>
      <c r="DG143" s="92"/>
      <c r="DH143" s="92"/>
      <c r="DI143" s="92"/>
      <c r="DJ143" s="92"/>
      <c r="DK143" s="92"/>
      <c r="DL143" s="92"/>
      <c r="DM143" s="92"/>
      <c r="DN143" s="92"/>
      <c r="DO143" s="92"/>
      <c r="DP143" s="92"/>
      <c r="DQ143" s="92"/>
      <c r="DR143" s="92"/>
      <c r="DS143" s="92"/>
      <c r="DT143" s="92"/>
      <c r="DU143" s="92"/>
      <c r="DV143" s="127"/>
      <c r="EC143" s="127"/>
      <c r="ED143" s="127"/>
      <c r="EE143" s="127"/>
      <c r="EF143" s="127"/>
      <c r="EG143" s="127"/>
      <c r="EH143" s="127"/>
      <c r="EI143" s="127"/>
      <c r="EJ143" s="127"/>
      <c r="EK143" s="127"/>
      <c r="EL143" s="127"/>
      <c r="EM143" s="127"/>
      <c r="EN143" s="127"/>
      <c r="EO143" s="127"/>
      <c r="EP143" s="127"/>
      <c r="EQ143" s="127"/>
      <c r="ER143" s="127"/>
      <c r="ES143" s="127"/>
      <c r="ET143" s="127"/>
      <c r="EU143" s="127"/>
      <c r="EV143" s="127"/>
      <c r="EW143" s="127"/>
      <c r="EX143" s="127"/>
      <c r="EY143" s="127"/>
      <c r="EZ143" s="127"/>
      <c r="FA143" s="127"/>
      <c r="FB143" s="127"/>
      <c r="FC143" s="127"/>
      <c r="FD143" s="127"/>
      <c r="FE143" s="127"/>
      <c r="FF143" s="127"/>
    </row>
    <row r="144" spans="5:162" x14ac:dyDescent="0.25">
      <c r="E144" s="117">
        <f>'Priame výdavky'!A78</f>
        <v>0</v>
      </c>
      <c r="F144" s="118">
        <f>'Priame výdavky'!B78</f>
        <v>0</v>
      </c>
      <c r="G144" s="119">
        <f>'Priame výdavky'!C78</f>
        <v>0</v>
      </c>
      <c r="H144" s="119">
        <f>'Priame výdavky'!D78</f>
        <v>0</v>
      </c>
      <c r="I144" s="119">
        <f>'Priame výdavky'!E78</f>
        <v>0</v>
      </c>
      <c r="J144" s="119" t="str">
        <f>'Priame výdavky'!F78</f>
        <v/>
      </c>
      <c r="K144" s="119">
        <f>'Priame výdavky'!G78</f>
        <v>0</v>
      </c>
      <c r="L144" s="119">
        <f>'Priame výdavky'!H78</f>
        <v>0</v>
      </c>
      <c r="M144" s="119" t="str">
        <f>'Priame výdavky'!I78</f>
        <v/>
      </c>
      <c r="N144" s="119" t="str">
        <f>'Priame výdavky'!J78</f>
        <v/>
      </c>
      <c r="O144" s="117">
        <f>'Priame výdavky'!K78</f>
        <v>0</v>
      </c>
      <c r="P144" s="117" t="str">
        <f>'Priame výdavky'!L78</f>
        <v/>
      </c>
      <c r="Q144" s="117" t="str">
        <f>'Priame výdavky'!M78</f>
        <v/>
      </c>
      <c r="R144" t="str">
        <f t="shared" si="3"/>
        <v>00</v>
      </c>
      <c r="S144" s="16">
        <f t="array" ref="S144">MIN(IF($R$74:$R$153=R144,$H$74:$H$153))</f>
        <v>0</v>
      </c>
      <c r="T144" s="16">
        <f t="array" ref="T144">MAX(IF($R$74:$R$153=R144,$H$74:$H$153))</f>
        <v>0</v>
      </c>
      <c r="U144" s="16">
        <f t="array" ref="U144">MIN(IF($R$74:$R$153=R144,$K$74:$K$153))</f>
        <v>0</v>
      </c>
      <c r="V144" s="16">
        <f t="array" ref="V144">MAX(IF($R$74:$R$153=R144,$K$74:$K$153))</f>
        <v>0</v>
      </c>
      <c r="W144" s="120" t="b">
        <f t="shared" si="4"/>
        <v>0</v>
      </c>
      <c r="X144" s="16"/>
      <c r="Z144" s="92"/>
      <c r="AA144" s="92"/>
      <c r="AB144" s="92"/>
      <c r="AC144" s="92"/>
      <c r="AD144" s="92"/>
      <c r="AE144" s="92"/>
      <c r="AF144" s="92"/>
      <c r="AG144" s="92"/>
      <c r="AH144" s="92"/>
      <c r="AI144" s="92"/>
      <c r="AJ144" s="92"/>
      <c r="AK144" s="92"/>
      <c r="AL144" s="92"/>
      <c r="AM144" s="92"/>
      <c r="AN144" s="92"/>
      <c r="AO144" s="92"/>
      <c r="AP144" s="92"/>
      <c r="AQ144" s="92"/>
      <c r="AR144" s="92"/>
      <c r="AS144" s="92"/>
      <c r="AT144" s="92"/>
      <c r="AU144" s="92"/>
      <c r="AV144" s="92"/>
      <c r="AW144" s="92"/>
      <c r="AX144" s="92"/>
      <c r="AY144" s="92"/>
      <c r="AZ144" s="92"/>
      <c r="BA144" s="92"/>
      <c r="BB144" s="92"/>
      <c r="BC144" s="92"/>
      <c r="BD144" s="127"/>
      <c r="BK144" s="92"/>
      <c r="BL144" s="92"/>
      <c r="BM144" s="92"/>
      <c r="BN144" s="92"/>
      <c r="BO144" s="92"/>
      <c r="BP144" s="92"/>
      <c r="BQ144" s="92"/>
      <c r="BR144" s="92"/>
      <c r="BS144" s="92"/>
      <c r="BT144" s="92"/>
      <c r="BU144" s="92"/>
      <c r="BV144" s="92"/>
      <c r="BW144" s="92"/>
      <c r="BX144" s="92"/>
      <c r="BY144" s="92"/>
      <c r="BZ144" s="92"/>
      <c r="CA144" s="92"/>
      <c r="CB144" s="92"/>
      <c r="CC144" s="92"/>
      <c r="CD144" s="92"/>
      <c r="CE144" s="92"/>
      <c r="CF144" s="92"/>
      <c r="CG144" s="92"/>
      <c r="CH144" s="92"/>
      <c r="CI144" s="92"/>
      <c r="CJ144" s="92"/>
      <c r="CK144" s="92"/>
      <c r="CL144" s="92"/>
      <c r="CM144" s="92"/>
      <c r="CN144" s="92"/>
      <c r="CR144" s="92"/>
      <c r="CS144" s="92"/>
      <c r="CT144" s="92"/>
      <c r="CU144" s="92"/>
      <c r="CV144" s="92"/>
      <c r="CW144" s="92"/>
      <c r="CX144" s="92"/>
      <c r="CY144" s="92"/>
      <c r="CZ144" s="92"/>
      <c r="DA144" s="92"/>
      <c r="DB144" s="92"/>
      <c r="DC144" s="92"/>
      <c r="DD144" s="92"/>
      <c r="DE144" s="92"/>
      <c r="DF144" s="92"/>
      <c r="DG144" s="92"/>
      <c r="DH144" s="92"/>
      <c r="DI144" s="92"/>
      <c r="DJ144" s="92"/>
      <c r="DK144" s="92"/>
      <c r="DL144" s="92"/>
      <c r="DM144" s="92"/>
      <c r="DN144" s="92"/>
      <c r="DO144" s="92"/>
      <c r="DP144" s="92"/>
      <c r="DQ144" s="92"/>
      <c r="DR144" s="92"/>
      <c r="DS144" s="92"/>
      <c r="DT144" s="92"/>
      <c r="DU144" s="92"/>
      <c r="DV144" s="127"/>
      <c r="EC144" s="127"/>
      <c r="ED144" s="127"/>
      <c r="EE144" s="127"/>
      <c r="EF144" s="127"/>
      <c r="EG144" s="127"/>
      <c r="EH144" s="127"/>
      <c r="EI144" s="127"/>
      <c r="EJ144" s="127"/>
      <c r="EK144" s="127"/>
      <c r="EL144" s="127"/>
      <c r="EM144" s="127"/>
      <c r="EN144" s="127"/>
      <c r="EO144" s="127"/>
      <c r="EP144" s="127"/>
      <c r="EQ144" s="127"/>
      <c r="ER144" s="127"/>
      <c r="ES144" s="127"/>
      <c r="ET144" s="127"/>
      <c r="EU144" s="127"/>
      <c r="EV144" s="127"/>
      <c r="EW144" s="127"/>
      <c r="EX144" s="127"/>
      <c r="EY144" s="127"/>
      <c r="EZ144" s="127"/>
      <c r="FA144" s="127"/>
      <c r="FB144" s="127"/>
      <c r="FC144" s="127"/>
      <c r="FD144" s="127"/>
      <c r="FE144" s="127"/>
      <c r="FF144" s="127"/>
    </row>
    <row r="145" spans="5:162" x14ac:dyDescent="0.25">
      <c r="E145" s="117">
        <f>'Priame výdavky'!A79</f>
        <v>0</v>
      </c>
      <c r="F145" s="118">
        <f>'Priame výdavky'!B79</f>
        <v>0</v>
      </c>
      <c r="G145" s="119">
        <f>'Priame výdavky'!C79</f>
        <v>0</v>
      </c>
      <c r="H145" s="119">
        <f>'Priame výdavky'!D79</f>
        <v>0</v>
      </c>
      <c r="I145" s="119">
        <f>'Priame výdavky'!E79</f>
        <v>0</v>
      </c>
      <c r="J145" s="119" t="str">
        <f>'Priame výdavky'!F79</f>
        <v/>
      </c>
      <c r="K145" s="119">
        <f>'Priame výdavky'!G79</f>
        <v>0</v>
      </c>
      <c r="L145" s="119">
        <f>'Priame výdavky'!H79</f>
        <v>0</v>
      </c>
      <c r="M145" s="119" t="str">
        <f>'Priame výdavky'!I79</f>
        <v/>
      </c>
      <c r="N145" s="119" t="str">
        <f>'Priame výdavky'!J79</f>
        <v/>
      </c>
      <c r="O145" s="117">
        <f>'Priame výdavky'!K79</f>
        <v>0</v>
      </c>
      <c r="P145" s="117" t="str">
        <f>'Priame výdavky'!L79</f>
        <v/>
      </c>
      <c r="Q145" s="117" t="str">
        <f>'Priame výdavky'!M79</f>
        <v/>
      </c>
      <c r="R145" t="str">
        <f t="shared" si="3"/>
        <v>00</v>
      </c>
      <c r="S145" s="16">
        <f t="array" ref="S145">MIN(IF($R$74:$R$153=R145,$H$74:$H$153))</f>
        <v>0</v>
      </c>
      <c r="T145" s="16">
        <f t="array" ref="T145">MAX(IF($R$74:$R$153=R145,$H$74:$H$153))</f>
        <v>0</v>
      </c>
      <c r="U145" s="16">
        <f t="array" ref="U145">MIN(IF($R$74:$R$153=R145,$K$74:$K$153))</f>
        <v>0</v>
      </c>
      <c r="V145" s="16">
        <f t="array" ref="V145">MAX(IF($R$74:$R$153=R145,$K$74:$K$153))</f>
        <v>0</v>
      </c>
      <c r="W145" s="120" t="b">
        <f t="shared" si="4"/>
        <v>0</v>
      </c>
      <c r="X145" s="16"/>
      <c r="Z145" s="92"/>
      <c r="AA145" s="92"/>
      <c r="AB145" s="92"/>
      <c r="AC145" s="92"/>
      <c r="AD145" s="92"/>
      <c r="AE145" s="92"/>
      <c r="AF145" s="92"/>
      <c r="AG145" s="92"/>
      <c r="AH145" s="92"/>
      <c r="AI145" s="92"/>
      <c r="AJ145" s="92"/>
      <c r="AK145" s="92"/>
      <c r="AL145" s="92"/>
      <c r="AM145" s="92"/>
      <c r="AN145" s="92"/>
      <c r="AO145" s="92"/>
      <c r="AP145" s="92"/>
      <c r="AQ145" s="92"/>
      <c r="AR145" s="92"/>
      <c r="AS145" s="92"/>
      <c r="AT145" s="92"/>
      <c r="AU145" s="92"/>
      <c r="AV145" s="92"/>
      <c r="AW145" s="92"/>
      <c r="AX145" s="92"/>
      <c r="AY145" s="92"/>
      <c r="AZ145" s="92"/>
      <c r="BA145" s="92"/>
      <c r="BB145" s="92"/>
      <c r="BC145" s="92"/>
      <c r="BD145" s="127"/>
      <c r="BK145" s="92"/>
      <c r="BL145" s="92"/>
      <c r="BM145" s="92"/>
      <c r="BN145" s="92"/>
      <c r="BO145" s="92"/>
      <c r="BP145" s="92"/>
      <c r="BQ145" s="92"/>
      <c r="BR145" s="92"/>
      <c r="BS145" s="92"/>
      <c r="BT145" s="92"/>
      <c r="BU145" s="92"/>
      <c r="BV145" s="92"/>
      <c r="BW145" s="92"/>
      <c r="BX145" s="92"/>
      <c r="BY145" s="92"/>
      <c r="BZ145" s="92"/>
      <c r="CA145" s="92"/>
      <c r="CB145" s="92"/>
      <c r="CC145" s="92"/>
      <c r="CD145" s="92"/>
      <c r="CE145" s="92"/>
      <c r="CF145" s="92"/>
      <c r="CG145" s="92"/>
      <c r="CH145" s="92"/>
      <c r="CI145" s="92"/>
      <c r="CJ145" s="92"/>
      <c r="CK145" s="92"/>
      <c r="CL145" s="92"/>
      <c r="CM145" s="92"/>
      <c r="CN145" s="92"/>
      <c r="CR145" s="92"/>
      <c r="CS145" s="92"/>
      <c r="CT145" s="92"/>
      <c r="CU145" s="92"/>
      <c r="CV145" s="92"/>
      <c r="CW145" s="92"/>
      <c r="CX145" s="92"/>
      <c r="CY145" s="92"/>
      <c r="CZ145" s="92"/>
      <c r="DA145" s="92"/>
      <c r="DB145" s="92"/>
      <c r="DC145" s="92"/>
      <c r="DD145" s="92"/>
      <c r="DE145" s="92"/>
      <c r="DF145" s="92"/>
      <c r="DG145" s="92"/>
      <c r="DH145" s="92"/>
      <c r="DI145" s="92"/>
      <c r="DJ145" s="92"/>
      <c r="DK145" s="92"/>
      <c r="DL145" s="92"/>
      <c r="DM145" s="92"/>
      <c r="DN145" s="92"/>
      <c r="DO145" s="92"/>
      <c r="DP145" s="92"/>
      <c r="DQ145" s="92"/>
      <c r="DR145" s="92"/>
      <c r="DS145" s="92"/>
      <c r="DT145" s="92"/>
      <c r="DU145" s="92"/>
      <c r="DV145" s="127"/>
      <c r="EC145" s="127"/>
      <c r="ED145" s="127"/>
      <c r="EE145" s="127"/>
      <c r="EF145" s="127"/>
      <c r="EG145" s="127"/>
      <c r="EH145" s="127"/>
      <c r="EI145" s="127"/>
      <c r="EJ145" s="127"/>
      <c r="EK145" s="127"/>
      <c r="EL145" s="127"/>
      <c r="EM145" s="127"/>
      <c r="EN145" s="127"/>
      <c r="EO145" s="127"/>
      <c r="EP145" s="127"/>
      <c r="EQ145" s="127"/>
      <c r="ER145" s="127"/>
      <c r="ES145" s="127"/>
      <c r="ET145" s="127"/>
      <c r="EU145" s="127"/>
      <c r="EV145" s="127"/>
      <c r="EW145" s="127"/>
      <c r="EX145" s="127"/>
      <c r="EY145" s="127"/>
      <c r="EZ145" s="127"/>
      <c r="FA145" s="127"/>
      <c r="FB145" s="127"/>
      <c r="FC145" s="127"/>
      <c r="FD145" s="127"/>
      <c r="FE145" s="127"/>
      <c r="FF145" s="127"/>
    </row>
    <row r="146" spans="5:162" x14ac:dyDescent="0.25">
      <c r="E146" s="117">
        <f>'Priame výdavky'!A80</f>
        <v>0</v>
      </c>
      <c r="F146" s="118">
        <f>'Priame výdavky'!B80</f>
        <v>0</v>
      </c>
      <c r="G146" s="119">
        <f>'Priame výdavky'!C80</f>
        <v>0</v>
      </c>
      <c r="H146" s="119">
        <f>'Priame výdavky'!D80</f>
        <v>0</v>
      </c>
      <c r="I146" s="119">
        <f>'Priame výdavky'!E80</f>
        <v>0</v>
      </c>
      <c r="J146" s="119" t="str">
        <f>'Priame výdavky'!F80</f>
        <v/>
      </c>
      <c r="K146" s="119">
        <f>'Priame výdavky'!G80</f>
        <v>0</v>
      </c>
      <c r="L146" s="119">
        <f>'Priame výdavky'!H80</f>
        <v>0</v>
      </c>
      <c r="M146" s="119" t="str">
        <f>'Priame výdavky'!I80</f>
        <v/>
      </c>
      <c r="N146" s="119" t="str">
        <f>'Priame výdavky'!J80</f>
        <v/>
      </c>
      <c r="O146" s="117">
        <f>'Priame výdavky'!K80</f>
        <v>0</v>
      </c>
      <c r="P146" s="117" t="str">
        <f>'Priame výdavky'!L80</f>
        <v/>
      </c>
      <c r="Q146" s="117" t="str">
        <f>'Priame výdavky'!M80</f>
        <v/>
      </c>
      <c r="R146" t="str">
        <f t="shared" si="3"/>
        <v>00</v>
      </c>
      <c r="S146" s="16">
        <f t="array" ref="S146">MIN(IF($R$74:$R$153=R146,$H$74:$H$153))</f>
        <v>0</v>
      </c>
      <c r="T146" s="16">
        <f t="array" ref="T146">MAX(IF($R$74:$R$153=R146,$H$74:$H$153))</f>
        <v>0</v>
      </c>
      <c r="U146" s="16">
        <f t="array" ref="U146">MIN(IF($R$74:$R$153=R146,$K$74:$K$153))</f>
        <v>0</v>
      </c>
      <c r="V146" s="16">
        <f t="array" ref="V146">MAX(IF($R$74:$R$153=R146,$K$74:$K$153))</f>
        <v>0</v>
      </c>
      <c r="W146" s="120" t="b">
        <f t="shared" si="4"/>
        <v>0</v>
      </c>
      <c r="X146" s="16"/>
      <c r="Z146" s="92"/>
      <c r="AA146" s="92"/>
      <c r="AB146" s="92"/>
      <c r="AC146" s="92"/>
      <c r="AD146" s="92"/>
      <c r="AE146" s="92"/>
      <c r="AF146" s="92"/>
      <c r="AG146" s="92"/>
      <c r="AH146" s="92"/>
      <c r="AI146" s="92"/>
      <c r="AJ146" s="92"/>
      <c r="AK146" s="92"/>
      <c r="AL146" s="92"/>
      <c r="AM146" s="92"/>
      <c r="AN146" s="92"/>
      <c r="AO146" s="92"/>
      <c r="AP146" s="92"/>
      <c r="AQ146" s="92"/>
      <c r="AR146" s="92"/>
      <c r="AS146" s="92"/>
      <c r="AT146" s="92"/>
      <c r="AU146" s="92"/>
      <c r="AV146" s="92"/>
      <c r="AW146" s="92"/>
      <c r="AX146" s="92"/>
      <c r="AY146" s="92"/>
      <c r="AZ146" s="92"/>
      <c r="BA146" s="92"/>
      <c r="BB146" s="92"/>
      <c r="BC146" s="92"/>
      <c r="BD146" s="127"/>
      <c r="BK146" s="92"/>
      <c r="BL146" s="92"/>
      <c r="BM146" s="92"/>
      <c r="BN146" s="92"/>
      <c r="BO146" s="92"/>
      <c r="BP146" s="92"/>
      <c r="BQ146" s="92"/>
      <c r="BR146" s="92"/>
      <c r="BS146" s="92"/>
      <c r="BT146" s="92"/>
      <c r="BU146" s="92"/>
      <c r="BV146" s="92"/>
      <c r="BW146" s="92"/>
      <c r="BX146" s="92"/>
      <c r="BY146" s="92"/>
      <c r="BZ146" s="92"/>
      <c r="CA146" s="92"/>
      <c r="CB146" s="92"/>
      <c r="CC146" s="92"/>
      <c r="CD146" s="92"/>
      <c r="CE146" s="92"/>
      <c r="CF146" s="92"/>
      <c r="CG146" s="92"/>
      <c r="CH146" s="92"/>
      <c r="CI146" s="92"/>
      <c r="CJ146" s="92"/>
      <c r="CK146" s="92"/>
      <c r="CL146" s="92"/>
      <c r="CM146" s="92"/>
      <c r="CN146" s="92"/>
      <c r="CR146" s="92"/>
      <c r="CS146" s="92"/>
      <c r="CT146" s="92"/>
      <c r="CU146" s="92"/>
      <c r="CV146" s="92"/>
      <c r="CW146" s="92"/>
      <c r="CX146" s="92"/>
      <c r="CY146" s="92"/>
      <c r="CZ146" s="92"/>
      <c r="DA146" s="92"/>
      <c r="DB146" s="92"/>
      <c r="DC146" s="92"/>
      <c r="DD146" s="92"/>
      <c r="DE146" s="92"/>
      <c r="DF146" s="92"/>
      <c r="DG146" s="92"/>
      <c r="DH146" s="92"/>
      <c r="DI146" s="92"/>
      <c r="DJ146" s="92"/>
      <c r="DK146" s="92"/>
      <c r="DL146" s="92"/>
      <c r="DM146" s="92"/>
      <c r="DN146" s="92"/>
      <c r="DO146" s="92"/>
      <c r="DP146" s="92"/>
      <c r="DQ146" s="92"/>
      <c r="DR146" s="92"/>
      <c r="DS146" s="92"/>
      <c r="DT146" s="92"/>
      <c r="DU146" s="92"/>
      <c r="DV146" s="127"/>
      <c r="EC146" s="127"/>
      <c r="ED146" s="127"/>
      <c r="EE146" s="127"/>
      <c r="EF146" s="127"/>
      <c r="EG146" s="127"/>
      <c r="EH146" s="127"/>
      <c r="EI146" s="127"/>
      <c r="EJ146" s="127"/>
      <c r="EK146" s="127"/>
      <c r="EL146" s="127"/>
      <c r="EM146" s="127"/>
      <c r="EN146" s="127"/>
      <c r="EO146" s="127"/>
      <c r="EP146" s="127"/>
      <c r="EQ146" s="127"/>
      <c r="ER146" s="127"/>
      <c r="ES146" s="127"/>
      <c r="ET146" s="127"/>
      <c r="EU146" s="127"/>
      <c r="EV146" s="127"/>
      <c r="EW146" s="127"/>
      <c r="EX146" s="127"/>
      <c r="EY146" s="127"/>
      <c r="EZ146" s="127"/>
      <c r="FA146" s="127"/>
      <c r="FB146" s="127"/>
      <c r="FC146" s="127"/>
      <c r="FD146" s="127"/>
      <c r="FE146" s="127"/>
      <c r="FF146" s="127"/>
    </row>
    <row r="147" spans="5:162" x14ac:dyDescent="0.25">
      <c r="E147" s="117">
        <f>'Priame výdavky'!A81</f>
        <v>0</v>
      </c>
      <c r="F147" s="118">
        <f>'Priame výdavky'!B81</f>
        <v>0</v>
      </c>
      <c r="G147" s="119">
        <f>'Priame výdavky'!C81</f>
        <v>0</v>
      </c>
      <c r="H147" s="119">
        <f>'Priame výdavky'!D81</f>
        <v>0</v>
      </c>
      <c r="I147" s="119">
        <f>'Priame výdavky'!E81</f>
        <v>0</v>
      </c>
      <c r="J147" s="119" t="str">
        <f>'Priame výdavky'!F81</f>
        <v/>
      </c>
      <c r="K147" s="119">
        <f>'Priame výdavky'!G81</f>
        <v>0</v>
      </c>
      <c r="L147" s="119">
        <f>'Priame výdavky'!H81</f>
        <v>0</v>
      </c>
      <c r="M147" s="119" t="str">
        <f>'Priame výdavky'!I81</f>
        <v/>
      </c>
      <c r="N147" s="119" t="str">
        <f>'Priame výdavky'!J81</f>
        <v/>
      </c>
      <c r="O147" s="117">
        <f>'Priame výdavky'!K81</f>
        <v>0</v>
      </c>
      <c r="P147" s="117" t="str">
        <f>'Priame výdavky'!L81</f>
        <v/>
      </c>
      <c r="Q147" s="117" t="str">
        <f>'Priame výdavky'!M81</f>
        <v/>
      </c>
      <c r="R147" t="str">
        <f t="shared" si="3"/>
        <v>00</v>
      </c>
      <c r="S147" s="16">
        <f t="array" ref="S147">MIN(IF($R$74:$R$153=R147,$H$74:$H$153))</f>
        <v>0</v>
      </c>
      <c r="T147" s="16">
        <f t="array" ref="T147">MAX(IF($R$74:$R$153=R147,$H$74:$H$153))</f>
        <v>0</v>
      </c>
      <c r="U147" s="16">
        <f t="array" ref="U147">MIN(IF($R$74:$R$153=R147,$K$74:$K$153))</f>
        <v>0</v>
      </c>
      <c r="V147" s="16">
        <f t="array" ref="V147">MAX(IF($R$74:$R$153=R147,$K$74:$K$153))</f>
        <v>0</v>
      </c>
      <c r="W147" s="120" t="b">
        <f t="shared" si="4"/>
        <v>0</v>
      </c>
      <c r="X147" s="16"/>
      <c r="Z147" s="92"/>
      <c r="AA147" s="92"/>
      <c r="AB147" s="92"/>
      <c r="AC147" s="92"/>
      <c r="AD147" s="92"/>
      <c r="AE147" s="92"/>
      <c r="AF147" s="92"/>
      <c r="AG147" s="92"/>
      <c r="AH147" s="92"/>
      <c r="AI147" s="92"/>
      <c r="AJ147" s="92"/>
      <c r="AK147" s="92"/>
      <c r="AL147" s="92"/>
      <c r="AM147" s="92"/>
      <c r="AN147" s="92"/>
      <c r="AO147" s="92"/>
      <c r="AP147" s="92"/>
      <c r="AQ147" s="92"/>
      <c r="AR147" s="92"/>
      <c r="AS147" s="92"/>
      <c r="AT147" s="92"/>
      <c r="AU147" s="92"/>
      <c r="AV147" s="92"/>
      <c r="AW147" s="92"/>
      <c r="AX147" s="92"/>
      <c r="AY147" s="92"/>
      <c r="AZ147" s="92"/>
      <c r="BA147" s="92"/>
      <c r="BB147" s="92"/>
      <c r="BC147" s="92"/>
      <c r="BD147" s="127"/>
      <c r="BK147" s="92"/>
      <c r="BL147" s="92"/>
      <c r="BM147" s="92"/>
      <c r="BN147" s="92"/>
      <c r="BO147" s="92"/>
      <c r="BP147" s="92"/>
      <c r="BQ147" s="92"/>
      <c r="BR147" s="92"/>
      <c r="BS147" s="92"/>
      <c r="BT147" s="92"/>
      <c r="BU147" s="92"/>
      <c r="BV147" s="92"/>
      <c r="BW147" s="92"/>
      <c r="BX147" s="92"/>
      <c r="BY147" s="92"/>
      <c r="BZ147" s="92"/>
      <c r="CA147" s="92"/>
      <c r="CB147" s="92"/>
      <c r="CC147" s="92"/>
      <c r="CD147" s="92"/>
      <c r="CE147" s="92"/>
      <c r="CF147" s="92"/>
      <c r="CG147" s="92"/>
      <c r="CH147" s="92"/>
      <c r="CI147" s="92"/>
      <c r="CJ147" s="92"/>
      <c r="CK147" s="92"/>
      <c r="CL147" s="92"/>
      <c r="CM147" s="92"/>
      <c r="CN147" s="92"/>
      <c r="CR147" s="92"/>
      <c r="CS147" s="92"/>
      <c r="CT147" s="92"/>
      <c r="CU147" s="92"/>
      <c r="CV147" s="92"/>
      <c r="CW147" s="92"/>
      <c r="CX147" s="92"/>
      <c r="CY147" s="92"/>
      <c r="CZ147" s="92"/>
      <c r="DA147" s="92"/>
      <c r="DB147" s="92"/>
      <c r="DC147" s="92"/>
      <c r="DD147" s="92"/>
      <c r="DE147" s="92"/>
      <c r="DF147" s="92"/>
      <c r="DG147" s="92"/>
      <c r="DH147" s="92"/>
      <c r="DI147" s="92"/>
      <c r="DJ147" s="92"/>
      <c r="DK147" s="92"/>
      <c r="DL147" s="92"/>
      <c r="DM147" s="92"/>
      <c r="DN147" s="92"/>
      <c r="DO147" s="92"/>
      <c r="DP147" s="92"/>
      <c r="DQ147" s="92"/>
      <c r="DR147" s="92"/>
      <c r="DS147" s="92"/>
      <c r="DT147" s="92"/>
      <c r="DU147" s="92"/>
      <c r="DV147" s="127"/>
      <c r="EC147" s="127"/>
      <c r="ED147" s="127"/>
      <c r="EE147" s="127"/>
      <c r="EF147" s="127"/>
      <c r="EG147" s="127"/>
      <c r="EH147" s="127"/>
      <c r="EI147" s="127"/>
      <c r="EJ147" s="127"/>
      <c r="EK147" s="127"/>
      <c r="EL147" s="127"/>
      <c r="EM147" s="127"/>
      <c r="EN147" s="127"/>
      <c r="EO147" s="127"/>
      <c r="EP147" s="127"/>
      <c r="EQ147" s="127"/>
      <c r="ER147" s="127"/>
      <c r="ES147" s="127"/>
      <c r="ET147" s="127"/>
      <c r="EU147" s="127"/>
      <c r="EV147" s="127"/>
      <c r="EW147" s="127"/>
      <c r="EX147" s="127"/>
      <c r="EY147" s="127"/>
      <c r="EZ147" s="127"/>
      <c r="FA147" s="127"/>
      <c r="FB147" s="127"/>
      <c r="FC147" s="127"/>
      <c r="FD147" s="127"/>
      <c r="FE147" s="127"/>
      <c r="FF147" s="127"/>
    </row>
    <row r="148" spans="5:162" x14ac:dyDescent="0.25">
      <c r="E148" s="117">
        <f>'Priame výdavky'!A82</f>
        <v>0</v>
      </c>
      <c r="F148" s="118">
        <f>'Priame výdavky'!B82</f>
        <v>0</v>
      </c>
      <c r="G148" s="119">
        <f>'Priame výdavky'!C82</f>
        <v>0</v>
      </c>
      <c r="H148" s="119">
        <f>'Priame výdavky'!D82</f>
        <v>0</v>
      </c>
      <c r="I148" s="119">
        <f>'Priame výdavky'!E82</f>
        <v>0</v>
      </c>
      <c r="J148" s="119" t="str">
        <f>'Priame výdavky'!F82</f>
        <v/>
      </c>
      <c r="K148" s="119">
        <f>'Priame výdavky'!G82</f>
        <v>0</v>
      </c>
      <c r="L148" s="119">
        <f>'Priame výdavky'!H82</f>
        <v>0</v>
      </c>
      <c r="M148" s="119" t="str">
        <f>'Priame výdavky'!I82</f>
        <v/>
      </c>
      <c r="N148" s="119" t="str">
        <f>'Priame výdavky'!J82</f>
        <v/>
      </c>
      <c r="O148" s="117">
        <f>'Priame výdavky'!K82</f>
        <v>0</v>
      </c>
      <c r="P148" s="117" t="str">
        <f>'Priame výdavky'!L82</f>
        <v/>
      </c>
      <c r="Q148" s="117" t="str">
        <f>'Priame výdavky'!M82</f>
        <v/>
      </c>
      <c r="R148" t="str">
        <f t="shared" si="3"/>
        <v>00</v>
      </c>
      <c r="S148" s="16">
        <f t="array" ref="S148">MIN(IF($R$74:$R$153=R148,$H$74:$H$153))</f>
        <v>0</v>
      </c>
      <c r="T148" s="16">
        <f t="array" ref="T148">MAX(IF($R$74:$R$153=R148,$H$74:$H$153))</f>
        <v>0</v>
      </c>
      <c r="U148" s="16">
        <f t="array" ref="U148">MIN(IF($R$74:$R$153=R148,$K$74:$K$153))</f>
        <v>0</v>
      </c>
      <c r="V148" s="16">
        <f t="array" ref="V148">MAX(IF($R$74:$R$153=R148,$K$74:$K$153))</f>
        <v>0</v>
      </c>
      <c r="W148" s="120" t="b">
        <f t="shared" si="4"/>
        <v>0</v>
      </c>
      <c r="X148" s="16"/>
      <c r="Z148" s="92"/>
      <c r="AA148" s="92"/>
      <c r="AB148" s="92"/>
      <c r="AC148" s="92"/>
      <c r="AD148" s="92"/>
      <c r="AE148" s="92"/>
      <c r="AF148" s="92"/>
      <c r="AG148" s="92"/>
      <c r="AH148" s="92"/>
      <c r="AI148" s="92"/>
      <c r="AJ148" s="92"/>
      <c r="AK148" s="92"/>
      <c r="AL148" s="92"/>
      <c r="AM148" s="92"/>
      <c r="AN148" s="92"/>
      <c r="AO148" s="92"/>
      <c r="AP148" s="92"/>
      <c r="AQ148" s="92"/>
      <c r="AR148" s="92"/>
      <c r="AS148" s="92"/>
      <c r="AT148" s="92"/>
      <c r="AU148" s="92"/>
      <c r="AV148" s="92"/>
      <c r="AW148" s="92"/>
      <c r="AX148" s="92"/>
      <c r="AY148" s="92"/>
      <c r="AZ148" s="92"/>
      <c r="BA148" s="92"/>
      <c r="BB148" s="92"/>
      <c r="BC148" s="92"/>
      <c r="BD148" s="127"/>
      <c r="BK148" s="92"/>
      <c r="BL148" s="92"/>
      <c r="BM148" s="92"/>
      <c r="BN148" s="92"/>
      <c r="BO148" s="92"/>
      <c r="BP148" s="92"/>
      <c r="BQ148" s="92"/>
      <c r="BR148" s="92"/>
      <c r="BS148" s="92"/>
      <c r="BT148" s="92"/>
      <c r="BU148" s="92"/>
      <c r="BV148" s="92"/>
      <c r="BW148" s="92"/>
      <c r="BX148" s="92"/>
      <c r="BY148" s="92"/>
      <c r="BZ148" s="92"/>
      <c r="CA148" s="92"/>
      <c r="CB148" s="92"/>
      <c r="CC148" s="92"/>
      <c r="CD148" s="92"/>
      <c r="CE148" s="92"/>
      <c r="CF148" s="92"/>
      <c r="CG148" s="92"/>
      <c r="CH148" s="92"/>
      <c r="CI148" s="92"/>
      <c r="CJ148" s="92"/>
      <c r="CK148" s="92"/>
      <c r="CL148" s="92"/>
      <c r="CM148" s="92"/>
      <c r="CN148" s="92"/>
      <c r="CR148" s="92"/>
      <c r="CS148" s="92"/>
      <c r="CT148" s="92"/>
      <c r="CU148" s="92"/>
      <c r="CV148" s="92"/>
      <c r="CW148" s="92"/>
      <c r="CX148" s="92"/>
      <c r="CY148" s="92"/>
      <c r="CZ148" s="92"/>
      <c r="DA148" s="92"/>
      <c r="DB148" s="92"/>
      <c r="DC148" s="92"/>
      <c r="DD148" s="92"/>
      <c r="DE148" s="92"/>
      <c r="DF148" s="92"/>
      <c r="DG148" s="92"/>
      <c r="DH148" s="92"/>
      <c r="DI148" s="92"/>
      <c r="DJ148" s="92"/>
      <c r="DK148" s="92"/>
      <c r="DL148" s="92"/>
      <c r="DM148" s="92"/>
      <c r="DN148" s="92"/>
      <c r="DO148" s="92"/>
      <c r="DP148" s="92"/>
      <c r="DQ148" s="92"/>
      <c r="DR148" s="92"/>
      <c r="DS148" s="92"/>
      <c r="DT148" s="92"/>
      <c r="DU148" s="92"/>
      <c r="DV148" s="127"/>
      <c r="EC148" s="127"/>
      <c r="ED148" s="127"/>
      <c r="EE148" s="127"/>
      <c r="EF148" s="127"/>
      <c r="EG148" s="127"/>
      <c r="EH148" s="127"/>
      <c r="EI148" s="127"/>
      <c r="EJ148" s="127"/>
      <c r="EK148" s="127"/>
      <c r="EL148" s="127"/>
      <c r="EM148" s="127"/>
      <c r="EN148" s="127"/>
      <c r="EO148" s="127"/>
      <c r="EP148" s="127"/>
      <c r="EQ148" s="127"/>
      <c r="ER148" s="127"/>
      <c r="ES148" s="127"/>
      <c r="ET148" s="127"/>
      <c r="EU148" s="127"/>
      <c r="EV148" s="127"/>
      <c r="EW148" s="127"/>
      <c r="EX148" s="127"/>
      <c r="EY148" s="127"/>
      <c r="EZ148" s="127"/>
      <c r="FA148" s="127"/>
      <c r="FB148" s="127"/>
      <c r="FC148" s="127"/>
      <c r="FD148" s="127"/>
      <c r="FE148" s="127"/>
      <c r="FF148" s="127"/>
    </row>
    <row r="149" spans="5:162" x14ac:dyDescent="0.25">
      <c r="E149" s="117">
        <f>'Priame výdavky'!A83</f>
        <v>0</v>
      </c>
      <c r="F149" s="118">
        <f>'Priame výdavky'!B83</f>
        <v>0</v>
      </c>
      <c r="G149" s="119">
        <f>'Priame výdavky'!C83</f>
        <v>0</v>
      </c>
      <c r="H149" s="119">
        <f>'Priame výdavky'!D83</f>
        <v>0</v>
      </c>
      <c r="I149" s="119">
        <f>'Priame výdavky'!E83</f>
        <v>0</v>
      </c>
      <c r="J149" s="119" t="str">
        <f>'Priame výdavky'!F83</f>
        <v/>
      </c>
      <c r="K149" s="119">
        <f>'Priame výdavky'!G83</f>
        <v>0</v>
      </c>
      <c r="L149" s="119">
        <f>'Priame výdavky'!H83</f>
        <v>0</v>
      </c>
      <c r="M149" s="119" t="str">
        <f>'Priame výdavky'!I83</f>
        <v/>
      </c>
      <c r="N149" s="119" t="str">
        <f>'Priame výdavky'!J83</f>
        <v/>
      </c>
      <c r="O149" s="117">
        <f>'Priame výdavky'!K83</f>
        <v>0</v>
      </c>
      <c r="P149" s="117" t="str">
        <f>'Priame výdavky'!L83</f>
        <v/>
      </c>
      <c r="Q149" s="117" t="str">
        <f>'Priame výdavky'!M83</f>
        <v/>
      </c>
      <c r="R149" t="str">
        <f t="shared" si="3"/>
        <v>00</v>
      </c>
      <c r="S149" s="16">
        <f t="array" ref="S149">MIN(IF($R$74:$R$153=R149,$H$74:$H$153))</f>
        <v>0</v>
      </c>
      <c r="T149" s="16">
        <f t="array" ref="T149">MAX(IF($R$74:$R$153=R149,$H$74:$H$153))</f>
        <v>0</v>
      </c>
      <c r="U149" s="16">
        <f t="array" ref="U149">MIN(IF($R$74:$R$153=R149,$K$74:$K$153))</f>
        <v>0</v>
      </c>
      <c r="V149" s="16">
        <f t="array" ref="V149">MAX(IF($R$74:$R$153=R149,$K$74:$K$153))</f>
        <v>0</v>
      </c>
      <c r="W149" s="120" t="b">
        <f t="shared" si="4"/>
        <v>0</v>
      </c>
      <c r="X149" s="16"/>
      <c r="Z149" s="92"/>
      <c r="AA149" s="92"/>
      <c r="AB149" s="92"/>
      <c r="AC149" s="92"/>
      <c r="AD149" s="92"/>
      <c r="AE149" s="92"/>
      <c r="AF149" s="92"/>
      <c r="AG149" s="92"/>
      <c r="AH149" s="92"/>
      <c r="AI149" s="92"/>
      <c r="AJ149" s="92"/>
      <c r="AK149" s="92"/>
      <c r="AL149" s="92"/>
      <c r="AM149" s="92"/>
      <c r="AN149" s="92"/>
      <c r="AO149" s="92"/>
      <c r="AP149" s="92"/>
      <c r="AQ149" s="92"/>
      <c r="AR149" s="92"/>
      <c r="AS149" s="92"/>
      <c r="AT149" s="92"/>
      <c r="AU149" s="92"/>
      <c r="AV149" s="92"/>
      <c r="AW149" s="92"/>
      <c r="AX149" s="92"/>
      <c r="AY149" s="92"/>
      <c r="AZ149" s="92"/>
      <c r="BA149" s="92"/>
      <c r="BB149" s="92"/>
      <c r="BC149" s="92"/>
      <c r="BD149" s="127"/>
      <c r="BK149" s="92"/>
      <c r="BL149" s="92"/>
      <c r="BM149" s="92"/>
      <c r="BN149" s="92"/>
      <c r="BO149" s="92"/>
      <c r="BP149" s="92"/>
      <c r="BQ149" s="92"/>
      <c r="BR149" s="92"/>
      <c r="BS149" s="92"/>
      <c r="BT149" s="92"/>
      <c r="BU149" s="92"/>
      <c r="BV149" s="92"/>
      <c r="BW149" s="92"/>
      <c r="BX149" s="92"/>
      <c r="BY149" s="92"/>
      <c r="BZ149" s="92"/>
      <c r="CA149" s="92"/>
      <c r="CB149" s="92"/>
      <c r="CC149" s="92"/>
      <c r="CD149" s="92"/>
      <c r="CE149" s="92"/>
      <c r="CF149" s="92"/>
      <c r="CG149" s="92"/>
      <c r="CH149" s="92"/>
      <c r="CI149" s="92"/>
      <c r="CJ149" s="92"/>
      <c r="CK149" s="92"/>
      <c r="CL149" s="92"/>
      <c r="CM149" s="92"/>
      <c r="CN149" s="92"/>
      <c r="CR149" s="92"/>
      <c r="CS149" s="92"/>
      <c r="CT149" s="92"/>
      <c r="CU149" s="92"/>
      <c r="CV149" s="92"/>
      <c r="CW149" s="92"/>
      <c r="CX149" s="92"/>
      <c r="CY149" s="92"/>
      <c r="CZ149" s="92"/>
      <c r="DA149" s="92"/>
      <c r="DB149" s="92"/>
      <c r="DC149" s="92"/>
      <c r="DD149" s="92"/>
      <c r="DE149" s="92"/>
      <c r="DF149" s="92"/>
      <c r="DG149" s="92"/>
      <c r="DH149" s="92"/>
      <c r="DI149" s="92"/>
      <c r="DJ149" s="92"/>
      <c r="DK149" s="92"/>
      <c r="DL149" s="92"/>
      <c r="DM149" s="92"/>
      <c r="DN149" s="92"/>
      <c r="DO149" s="92"/>
      <c r="DP149" s="92"/>
      <c r="DQ149" s="92"/>
      <c r="DR149" s="92"/>
      <c r="DS149" s="92"/>
      <c r="DT149" s="92"/>
      <c r="DU149" s="92"/>
      <c r="DV149" s="127"/>
      <c r="EC149" s="127"/>
      <c r="ED149" s="127"/>
      <c r="EE149" s="127"/>
      <c r="EF149" s="127"/>
      <c r="EG149" s="127"/>
      <c r="EH149" s="127"/>
      <c r="EI149" s="127"/>
      <c r="EJ149" s="127"/>
      <c r="EK149" s="127"/>
      <c r="EL149" s="127"/>
      <c r="EM149" s="127"/>
      <c r="EN149" s="127"/>
      <c r="EO149" s="127"/>
      <c r="EP149" s="127"/>
      <c r="EQ149" s="127"/>
      <c r="ER149" s="127"/>
      <c r="ES149" s="127"/>
      <c r="ET149" s="127"/>
      <c r="EU149" s="127"/>
      <c r="EV149" s="127"/>
      <c r="EW149" s="127"/>
      <c r="EX149" s="127"/>
      <c r="EY149" s="127"/>
      <c r="EZ149" s="127"/>
      <c r="FA149" s="127"/>
      <c r="FB149" s="127"/>
      <c r="FC149" s="127"/>
      <c r="FD149" s="127"/>
      <c r="FE149" s="127"/>
      <c r="FF149" s="127"/>
    </row>
    <row r="150" spans="5:162" x14ac:dyDescent="0.25">
      <c r="E150" s="117">
        <f>'Priame výdavky'!A84</f>
        <v>0</v>
      </c>
      <c r="F150" s="118">
        <f>'Priame výdavky'!B84</f>
        <v>0</v>
      </c>
      <c r="G150" s="119">
        <f>'Priame výdavky'!C84</f>
        <v>0</v>
      </c>
      <c r="H150" s="119">
        <f>'Priame výdavky'!D84</f>
        <v>0</v>
      </c>
      <c r="I150" s="119">
        <f>'Priame výdavky'!E84</f>
        <v>0</v>
      </c>
      <c r="J150" s="119" t="str">
        <f>'Priame výdavky'!F84</f>
        <v/>
      </c>
      <c r="K150" s="119">
        <f>'Priame výdavky'!G84</f>
        <v>0</v>
      </c>
      <c r="L150" s="119">
        <f>'Priame výdavky'!H84</f>
        <v>0</v>
      </c>
      <c r="M150" s="119" t="str">
        <f>'Priame výdavky'!I84</f>
        <v/>
      </c>
      <c r="N150" s="119" t="str">
        <f>'Priame výdavky'!J84</f>
        <v/>
      </c>
      <c r="O150" s="117">
        <f>'Priame výdavky'!K84</f>
        <v>0</v>
      </c>
      <c r="P150" s="117" t="str">
        <f>'Priame výdavky'!L84</f>
        <v/>
      </c>
      <c r="Q150" s="117" t="str">
        <f>'Priame výdavky'!M84</f>
        <v/>
      </c>
      <c r="R150" t="str">
        <f t="shared" si="3"/>
        <v>00</v>
      </c>
      <c r="S150" s="16">
        <f t="array" ref="S150">MIN(IF($R$74:$R$153=R150,$H$74:$H$153))</f>
        <v>0</v>
      </c>
      <c r="T150" s="16">
        <f t="array" ref="T150">MAX(IF($R$74:$R$153=R150,$H$74:$H$153))</f>
        <v>0</v>
      </c>
      <c r="U150" s="16">
        <f t="array" ref="U150">MIN(IF($R$74:$R$153=R150,$K$74:$K$153))</f>
        <v>0</v>
      </c>
      <c r="V150" s="16">
        <f t="array" ref="V150">MAX(IF($R$74:$R$153=R150,$K$74:$K$153))</f>
        <v>0</v>
      </c>
      <c r="W150" s="120" t="b">
        <f t="shared" si="4"/>
        <v>0</v>
      </c>
      <c r="X150" s="16"/>
      <c r="Z150" s="92"/>
      <c r="AA150" s="92"/>
      <c r="AB150" s="92"/>
      <c r="AC150" s="92"/>
      <c r="AD150" s="92"/>
      <c r="AE150" s="92"/>
      <c r="AF150" s="92"/>
      <c r="AG150" s="92"/>
      <c r="AH150" s="92"/>
      <c r="AI150" s="92"/>
      <c r="AJ150" s="92"/>
      <c r="AK150" s="92"/>
      <c r="AL150" s="92"/>
      <c r="AM150" s="92"/>
      <c r="AN150" s="92"/>
      <c r="AO150" s="92"/>
      <c r="AP150" s="92"/>
      <c r="AQ150" s="92"/>
      <c r="AR150" s="92"/>
      <c r="AS150" s="92"/>
      <c r="AT150" s="92"/>
      <c r="AU150" s="92"/>
      <c r="AV150" s="92"/>
      <c r="AW150" s="92"/>
      <c r="AX150" s="92"/>
      <c r="AY150" s="92"/>
      <c r="AZ150" s="92"/>
      <c r="BA150" s="92"/>
      <c r="BB150" s="92"/>
      <c r="BC150" s="92"/>
      <c r="BD150" s="127"/>
      <c r="BK150" s="92"/>
      <c r="BL150" s="92"/>
      <c r="BM150" s="92"/>
      <c r="BN150" s="92"/>
      <c r="BO150" s="92"/>
      <c r="BP150" s="92"/>
      <c r="BQ150" s="92"/>
      <c r="BR150" s="92"/>
      <c r="BS150" s="92"/>
      <c r="BT150" s="92"/>
      <c r="BU150" s="92"/>
      <c r="BV150" s="92"/>
      <c r="BW150" s="92"/>
      <c r="BX150" s="92"/>
      <c r="BY150" s="92"/>
      <c r="BZ150" s="92"/>
      <c r="CA150" s="92"/>
      <c r="CB150" s="92"/>
      <c r="CC150" s="92"/>
      <c r="CD150" s="92"/>
      <c r="CE150" s="92"/>
      <c r="CF150" s="92"/>
      <c r="CG150" s="92"/>
      <c r="CH150" s="92"/>
      <c r="CI150" s="92"/>
      <c r="CJ150" s="92"/>
      <c r="CK150" s="92"/>
      <c r="CL150" s="92"/>
      <c r="CM150" s="92"/>
      <c r="CN150" s="92"/>
      <c r="CR150" s="92"/>
      <c r="CS150" s="92"/>
      <c r="CT150" s="92"/>
      <c r="CU150" s="92"/>
      <c r="CV150" s="92"/>
      <c r="CW150" s="92"/>
      <c r="CX150" s="92"/>
      <c r="CY150" s="92"/>
      <c r="CZ150" s="92"/>
      <c r="DA150" s="92"/>
      <c r="DB150" s="92"/>
      <c r="DC150" s="92"/>
      <c r="DD150" s="92"/>
      <c r="DE150" s="92"/>
      <c r="DF150" s="92"/>
      <c r="DG150" s="92"/>
      <c r="DH150" s="92"/>
      <c r="DI150" s="92"/>
      <c r="DJ150" s="92"/>
      <c r="DK150" s="92"/>
      <c r="DL150" s="92"/>
      <c r="DM150" s="92"/>
      <c r="DN150" s="92"/>
      <c r="DO150" s="92"/>
      <c r="DP150" s="92"/>
      <c r="DQ150" s="92"/>
      <c r="DR150" s="92"/>
      <c r="DS150" s="92"/>
      <c r="DT150" s="92"/>
      <c r="DU150" s="92"/>
      <c r="DV150" s="127"/>
      <c r="EC150" s="127"/>
      <c r="ED150" s="127"/>
      <c r="EE150" s="127"/>
      <c r="EF150" s="127"/>
      <c r="EG150" s="127"/>
      <c r="EH150" s="127"/>
      <c r="EI150" s="127"/>
      <c r="EJ150" s="127"/>
      <c r="EK150" s="127"/>
      <c r="EL150" s="127"/>
      <c r="EM150" s="127"/>
      <c r="EN150" s="127"/>
      <c r="EO150" s="127"/>
      <c r="EP150" s="127"/>
      <c r="EQ150" s="127"/>
      <c r="ER150" s="127"/>
      <c r="ES150" s="127"/>
      <c r="ET150" s="127"/>
      <c r="EU150" s="127"/>
      <c r="EV150" s="127"/>
      <c r="EW150" s="127"/>
      <c r="EX150" s="127"/>
      <c r="EY150" s="127"/>
      <c r="EZ150" s="127"/>
      <c r="FA150" s="127"/>
      <c r="FB150" s="127"/>
      <c r="FC150" s="127"/>
      <c r="FD150" s="127"/>
      <c r="FE150" s="127"/>
      <c r="FF150" s="127"/>
    </row>
    <row r="151" spans="5:162" x14ac:dyDescent="0.25">
      <c r="E151" s="117">
        <f>'Priame výdavky'!A85</f>
        <v>0</v>
      </c>
      <c r="F151" s="118">
        <f>'Priame výdavky'!B85</f>
        <v>0</v>
      </c>
      <c r="G151" s="119">
        <f>'Priame výdavky'!C85</f>
        <v>0</v>
      </c>
      <c r="H151" s="119">
        <f>'Priame výdavky'!D85</f>
        <v>0</v>
      </c>
      <c r="I151" s="119">
        <f>'Priame výdavky'!E85</f>
        <v>0</v>
      </c>
      <c r="J151" s="119" t="str">
        <f>'Priame výdavky'!F85</f>
        <v/>
      </c>
      <c r="K151" s="119">
        <f>'Priame výdavky'!G85</f>
        <v>0</v>
      </c>
      <c r="L151" s="119">
        <f>'Priame výdavky'!H85</f>
        <v>0</v>
      </c>
      <c r="M151" s="119" t="str">
        <f>'Priame výdavky'!I85</f>
        <v/>
      </c>
      <c r="N151" s="119" t="str">
        <f>'Priame výdavky'!J85</f>
        <v/>
      </c>
      <c r="O151" s="117">
        <f>'Priame výdavky'!K85</f>
        <v>0</v>
      </c>
      <c r="P151" s="117" t="str">
        <f>'Priame výdavky'!L85</f>
        <v/>
      </c>
      <c r="Q151" s="117" t="str">
        <f>'Priame výdavky'!M85</f>
        <v/>
      </c>
      <c r="R151" t="str">
        <f t="shared" si="3"/>
        <v>00</v>
      </c>
      <c r="S151" s="16">
        <f t="array" ref="S151">MIN(IF($R$74:$R$153=R151,$H$74:$H$153))</f>
        <v>0</v>
      </c>
      <c r="T151" s="16">
        <f t="array" ref="T151">MAX(IF($R$74:$R$153=R151,$H$74:$H$153))</f>
        <v>0</v>
      </c>
      <c r="U151" s="16">
        <f t="array" ref="U151">MIN(IF($R$74:$R$153=R151,$K$74:$K$153))</f>
        <v>0</v>
      </c>
      <c r="V151" s="16">
        <f t="array" ref="V151">MAX(IF($R$74:$R$153=R151,$K$74:$K$153))</f>
        <v>0</v>
      </c>
      <c r="W151" s="120" t="b">
        <f t="shared" si="4"/>
        <v>0</v>
      </c>
      <c r="X151" s="16"/>
      <c r="Z151" s="92"/>
      <c r="AA151" s="92"/>
      <c r="AB151" s="92"/>
      <c r="AC151" s="92"/>
      <c r="AD151" s="92"/>
      <c r="AE151" s="92"/>
      <c r="AF151" s="92"/>
      <c r="AG151" s="92"/>
      <c r="AH151" s="92"/>
      <c r="AI151" s="92"/>
      <c r="AJ151" s="92"/>
      <c r="AK151" s="92"/>
      <c r="AL151" s="92"/>
      <c r="AM151" s="92"/>
      <c r="AN151" s="92"/>
      <c r="AO151" s="92"/>
      <c r="AP151" s="92"/>
      <c r="AQ151" s="92"/>
      <c r="AR151" s="92"/>
      <c r="AS151" s="92"/>
      <c r="AT151" s="92"/>
      <c r="AU151" s="92"/>
      <c r="AV151" s="92"/>
      <c r="AW151" s="92"/>
      <c r="AX151" s="92"/>
      <c r="AY151" s="92"/>
      <c r="AZ151" s="92"/>
      <c r="BA151" s="92"/>
      <c r="BB151" s="92"/>
      <c r="BC151" s="92"/>
      <c r="BD151" s="127"/>
      <c r="BK151" s="92"/>
      <c r="BL151" s="92"/>
      <c r="BM151" s="92"/>
      <c r="BN151" s="92"/>
      <c r="BO151" s="92"/>
      <c r="BP151" s="92"/>
      <c r="BQ151" s="92"/>
      <c r="BR151" s="92"/>
      <c r="BS151" s="92"/>
      <c r="BT151" s="92"/>
      <c r="BU151" s="92"/>
      <c r="BV151" s="92"/>
      <c r="BW151" s="92"/>
      <c r="BX151" s="92"/>
      <c r="BY151" s="92"/>
      <c r="BZ151" s="92"/>
      <c r="CA151" s="92"/>
      <c r="CB151" s="92"/>
      <c r="CC151" s="92"/>
      <c r="CD151" s="92"/>
      <c r="CE151" s="92"/>
      <c r="CF151" s="92"/>
      <c r="CG151" s="92"/>
      <c r="CH151" s="92"/>
      <c r="CI151" s="92"/>
      <c r="CJ151" s="92"/>
      <c r="CK151" s="92"/>
      <c r="CL151" s="92"/>
      <c r="CM151" s="92"/>
      <c r="CN151" s="92"/>
      <c r="CR151" s="92"/>
      <c r="CS151" s="92"/>
      <c r="CT151" s="92"/>
      <c r="CU151" s="92"/>
      <c r="CV151" s="92"/>
      <c r="CW151" s="92"/>
      <c r="CX151" s="92"/>
      <c r="CY151" s="92"/>
      <c r="CZ151" s="92"/>
      <c r="DA151" s="92"/>
      <c r="DB151" s="92"/>
      <c r="DC151" s="92"/>
      <c r="DD151" s="92"/>
      <c r="DE151" s="92"/>
      <c r="DF151" s="92"/>
      <c r="DG151" s="92"/>
      <c r="DH151" s="92"/>
      <c r="DI151" s="92"/>
      <c r="DJ151" s="92"/>
      <c r="DK151" s="92"/>
      <c r="DL151" s="92"/>
      <c r="DM151" s="92"/>
      <c r="DN151" s="92"/>
      <c r="DO151" s="92"/>
      <c r="DP151" s="92"/>
      <c r="DQ151" s="92"/>
      <c r="DR151" s="92"/>
      <c r="DS151" s="92"/>
      <c r="DT151" s="92"/>
      <c r="DU151" s="92"/>
      <c r="DV151" s="127"/>
      <c r="EC151" s="127"/>
      <c r="ED151" s="127"/>
      <c r="EE151" s="127"/>
      <c r="EF151" s="127"/>
      <c r="EG151" s="127"/>
      <c r="EH151" s="127"/>
      <c r="EI151" s="127"/>
      <c r="EJ151" s="127"/>
      <c r="EK151" s="127"/>
      <c r="EL151" s="127"/>
      <c r="EM151" s="127"/>
      <c r="EN151" s="127"/>
      <c r="EO151" s="127"/>
      <c r="EP151" s="127"/>
      <c r="EQ151" s="127"/>
      <c r="ER151" s="127"/>
      <c r="ES151" s="127"/>
      <c r="ET151" s="127"/>
      <c r="EU151" s="127"/>
      <c r="EV151" s="127"/>
      <c r="EW151" s="127"/>
      <c r="EX151" s="127"/>
      <c r="EY151" s="127"/>
      <c r="EZ151" s="127"/>
      <c r="FA151" s="127"/>
      <c r="FB151" s="127"/>
      <c r="FC151" s="127"/>
      <c r="FD151" s="127"/>
      <c r="FE151" s="127"/>
      <c r="FF151" s="127"/>
    </row>
    <row r="152" spans="5:162" x14ac:dyDescent="0.25">
      <c r="E152" s="117">
        <f>'Priame výdavky'!A86</f>
        <v>0</v>
      </c>
      <c r="F152" s="118">
        <f>'Priame výdavky'!B86</f>
        <v>0</v>
      </c>
      <c r="G152" s="119">
        <f>'Priame výdavky'!C86</f>
        <v>0</v>
      </c>
      <c r="H152" s="119">
        <f>'Priame výdavky'!D86</f>
        <v>0</v>
      </c>
      <c r="I152" s="119">
        <f>'Priame výdavky'!E86</f>
        <v>0</v>
      </c>
      <c r="J152" s="119" t="str">
        <f>'Priame výdavky'!F86</f>
        <v/>
      </c>
      <c r="K152" s="119">
        <f>'Priame výdavky'!G86</f>
        <v>0</v>
      </c>
      <c r="L152" s="119">
        <f>'Priame výdavky'!H86</f>
        <v>0</v>
      </c>
      <c r="M152" s="119" t="str">
        <f>'Priame výdavky'!I86</f>
        <v/>
      </c>
      <c r="N152" s="119" t="str">
        <f>'Priame výdavky'!J86</f>
        <v/>
      </c>
      <c r="O152" s="117">
        <f>'Priame výdavky'!K86</f>
        <v>0</v>
      </c>
      <c r="P152" s="117" t="str">
        <f>'Priame výdavky'!L86</f>
        <v/>
      </c>
      <c r="Q152" s="117" t="str">
        <f>'Priame výdavky'!M86</f>
        <v/>
      </c>
      <c r="R152" t="str">
        <f t="shared" si="3"/>
        <v>00</v>
      </c>
      <c r="S152" s="16">
        <f t="array" ref="S152">MIN(IF($R$74:$R$153=R152,$H$74:$H$153))</f>
        <v>0</v>
      </c>
      <c r="T152" s="16">
        <f t="array" ref="T152">MAX(IF($R$74:$R$153=R152,$H$74:$H$153))</f>
        <v>0</v>
      </c>
      <c r="U152" s="16">
        <f t="array" ref="U152">MIN(IF($R$74:$R$153=R152,$K$74:$K$153))</f>
        <v>0</v>
      </c>
      <c r="V152" s="16">
        <f t="array" ref="V152">MAX(IF($R$74:$R$153=R152,$K$74:$K$153))</f>
        <v>0</v>
      </c>
      <c r="W152" s="120" t="b">
        <f t="shared" si="4"/>
        <v>0</v>
      </c>
      <c r="X152" s="16"/>
      <c r="Z152" s="92"/>
      <c r="AA152" s="92"/>
      <c r="AB152" s="92"/>
      <c r="AC152" s="92"/>
      <c r="AD152" s="92"/>
      <c r="AE152" s="92"/>
      <c r="AF152" s="92"/>
      <c r="AG152" s="92"/>
      <c r="AH152" s="92"/>
      <c r="AI152" s="92"/>
      <c r="AJ152" s="92"/>
      <c r="AK152" s="92"/>
      <c r="AL152" s="92"/>
      <c r="AM152" s="92"/>
      <c r="AN152" s="92"/>
      <c r="AO152" s="92"/>
      <c r="AP152" s="92"/>
      <c r="AQ152" s="92"/>
      <c r="AR152" s="92"/>
      <c r="AS152" s="92"/>
      <c r="AT152" s="92"/>
      <c r="AU152" s="92"/>
      <c r="AV152" s="92"/>
      <c r="AW152" s="92"/>
      <c r="AX152" s="92"/>
      <c r="AY152" s="92"/>
      <c r="AZ152" s="92"/>
      <c r="BA152" s="92"/>
      <c r="BB152" s="92"/>
      <c r="BC152" s="92"/>
      <c r="BD152" s="127"/>
      <c r="BK152" s="92"/>
      <c r="BL152" s="92"/>
      <c r="BM152" s="92"/>
      <c r="BN152" s="92"/>
      <c r="BO152" s="92"/>
      <c r="BP152" s="92"/>
      <c r="BQ152" s="92"/>
      <c r="BR152" s="92"/>
      <c r="BS152" s="92"/>
      <c r="BT152" s="92"/>
      <c r="BU152" s="92"/>
      <c r="BV152" s="92"/>
      <c r="BW152" s="92"/>
      <c r="BX152" s="92"/>
      <c r="BY152" s="92"/>
      <c r="BZ152" s="92"/>
      <c r="CA152" s="92"/>
      <c r="CB152" s="92"/>
      <c r="CC152" s="92"/>
      <c r="CD152" s="92"/>
      <c r="CE152" s="92"/>
      <c r="CF152" s="92"/>
      <c r="CG152" s="92"/>
      <c r="CH152" s="92"/>
      <c r="CI152" s="92"/>
      <c r="CJ152" s="92"/>
      <c r="CK152" s="92"/>
      <c r="CL152" s="92"/>
      <c r="CM152" s="92"/>
      <c r="CN152" s="92"/>
      <c r="CR152" s="92"/>
      <c r="CS152" s="92"/>
      <c r="CT152" s="92"/>
      <c r="CU152" s="92"/>
      <c r="CV152" s="92"/>
      <c r="CW152" s="92"/>
      <c r="CX152" s="92"/>
      <c r="CY152" s="92"/>
      <c r="CZ152" s="92"/>
      <c r="DA152" s="92"/>
      <c r="DB152" s="92"/>
      <c r="DC152" s="92"/>
      <c r="DD152" s="92"/>
      <c r="DE152" s="92"/>
      <c r="DF152" s="92"/>
      <c r="DG152" s="92"/>
      <c r="DH152" s="92"/>
      <c r="DI152" s="92"/>
      <c r="DJ152" s="92"/>
      <c r="DK152" s="92"/>
      <c r="DL152" s="92"/>
      <c r="DM152" s="92"/>
      <c r="DN152" s="92"/>
      <c r="DO152" s="92"/>
      <c r="DP152" s="92"/>
      <c r="DQ152" s="92"/>
      <c r="DR152" s="92"/>
      <c r="DS152" s="92"/>
      <c r="DT152" s="92"/>
      <c r="DU152" s="92"/>
      <c r="DV152" s="127"/>
      <c r="EC152" s="127"/>
      <c r="ED152" s="127"/>
      <c r="EE152" s="127"/>
      <c r="EF152" s="127"/>
      <c r="EG152" s="127"/>
      <c r="EH152" s="127"/>
      <c r="EI152" s="127"/>
      <c r="EJ152" s="127"/>
      <c r="EK152" s="127"/>
      <c r="EL152" s="127"/>
      <c r="EM152" s="127"/>
      <c r="EN152" s="127"/>
      <c r="EO152" s="127"/>
      <c r="EP152" s="127"/>
      <c r="EQ152" s="127"/>
      <c r="ER152" s="127"/>
      <c r="ES152" s="127"/>
      <c r="ET152" s="127"/>
      <c r="EU152" s="127"/>
      <c r="EV152" s="127"/>
      <c r="EW152" s="127"/>
      <c r="EX152" s="127"/>
      <c r="EY152" s="127"/>
      <c r="EZ152" s="127"/>
      <c r="FA152" s="127"/>
      <c r="FB152" s="127"/>
      <c r="FC152" s="127"/>
      <c r="FD152" s="127"/>
      <c r="FE152" s="127"/>
      <c r="FF152" s="127"/>
    </row>
    <row r="153" spans="5:162" x14ac:dyDescent="0.25">
      <c r="E153" s="117">
        <f>'Priame výdavky'!A87</f>
        <v>0</v>
      </c>
      <c r="F153" s="118">
        <f>'Priame výdavky'!B87</f>
        <v>0</v>
      </c>
      <c r="G153" s="119">
        <f>'Priame výdavky'!C87</f>
        <v>0</v>
      </c>
      <c r="H153" s="119">
        <f>'Priame výdavky'!D87</f>
        <v>0</v>
      </c>
      <c r="I153" s="119">
        <f>'Priame výdavky'!E87</f>
        <v>0</v>
      </c>
      <c r="J153" s="119" t="str">
        <f>'Priame výdavky'!F87</f>
        <v/>
      </c>
      <c r="K153" s="119">
        <f>'Priame výdavky'!G87</f>
        <v>0</v>
      </c>
      <c r="L153" s="119">
        <f>'Priame výdavky'!H87</f>
        <v>0</v>
      </c>
      <c r="M153" s="119" t="str">
        <f>'Priame výdavky'!I87</f>
        <v/>
      </c>
      <c r="N153" s="119" t="str">
        <f>'Priame výdavky'!J87</f>
        <v/>
      </c>
      <c r="O153" s="117">
        <f>'Priame výdavky'!K87</f>
        <v>0</v>
      </c>
      <c r="P153" s="117" t="str">
        <f>'Priame výdavky'!L87</f>
        <v/>
      </c>
      <c r="Q153" s="117" t="str">
        <f>'Priame výdavky'!M87</f>
        <v/>
      </c>
      <c r="R153" t="str">
        <f t="shared" si="3"/>
        <v>00</v>
      </c>
      <c r="S153" s="16">
        <f t="array" ref="S153">MIN(IF($R$74:$R$153=R153,$H$74:$H$153))</f>
        <v>0</v>
      </c>
      <c r="T153" s="16">
        <f t="array" ref="T153">MAX(IF($R$74:$R$153=R153,$H$74:$H$153))</f>
        <v>0</v>
      </c>
      <c r="U153" s="16">
        <f t="array" ref="U153">MIN(IF($R$74:$R$153=R153,$K$74:$K$153))</f>
        <v>0</v>
      </c>
      <c r="V153" s="16">
        <f t="array" ref="V153">MAX(IF($R$74:$R$153=R153,$K$74:$K$153))</f>
        <v>0</v>
      </c>
      <c r="W153" s="120" t="b">
        <f t="shared" si="4"/>
        <v>0</v>
      </c>
      <c r="X153" s="16"/>
      <c r="Z153" s="92"/>
      <c r="AA153" s="92"/>
      <c r="AB153" s="92"/>
      <c r="AC153" s="92"/>
      <c r="AD153" s="92"/>
      <c r="AE153" s="92"/>
      <c r="AF153" s="92"/>
      <c r="AG153" s="92"/>
      <c r="AH153" s="92"/>
      <c r="AI153" s="92"/>
      <c r="AJ153" s="92"/>
      <c r="AK153" s="92"/>
      <c r="AL153" s="92"/>
      <c r="AM153" s="92"/>
      <c r="AN153" s="92"/>
      <c r="AO153" s="92"/>
      <c r="AP153" s="92"/>
      <c r="AQ153" s="92"/>
      <c r="AR153" s="92"/>
      <c r="AS153" s="92"/>
      <c r="AT153" s="92"/>
      <c r="AU153" s="92"/>
      <c r="AV153" s="92"/>
      <c r="AW153" s="92"/>
      <c r="AX153" s="92"/>
      <c r="AY153" s="92"/>
      <c r="AZ153" s="92"/>
      <c r="BA153" s="92"/>
      <c r="BB153" s="92"/>
      <c r="BC153" s="92"/>
      <c r="BD153" s="127"/>
      <c r="BK153" s="92"/>
      <c r="BL153" s="92"/>
      <c r="BM153" s="92"/>
      <c r="BN153" s="92"/>
      <c r="BO153" s="92"/>
      <c r="BP153" s="92"/>
      <c r="BQ153" s="92"/>
      <c r="BR153" s="92"/>
      <c r="BS153" s="92"/>
      <c r="BT153" s="92"/>
      <c r="BU153" s="92"/>
      <c r="BV153" s="92"/>
      <c r="BW153" s="92"/>
      <c r="BX153" s="92"/>
      <c r="BY153" s="92"/>
      <c r="BZ153" s="92"/>
      <c r="CA153" s="92"/>
      <c r="CB153" s="92"/>
      <c r="CC153" s="92"/>
      <c r="CD153" s="92"/>
      <c r="CE153" s="92"/>
      <c r="CF153" s="92"/>
      <c r="CG153" s="92"/>
      <c r="CH153" s="92"/>
      <c r="CI153" s="92"/>
      <c r="CJ153" s="92"/>
      <c r="CK153" s="92"/>
      <c r="CL153" s="92"/>
      <c r="CM153" s="92"/>
      <c r="CN153" s="92"/>
      <c r="CR153" s="92"/>
      <c r="CS153" s="92"/>
      <c r="CT153" s="92"/>
      <c r="CU153" s="92"/>
      <c r="CV153" s="92"/>
      <c r="CW153" s="92"/>
      <c r="CX153" s="92"/>
      <c r="CY153" s="92"/>
      <c r="CZ153" s="92"/>
      <c r="DA153" s="92"/>
      <c r="DB153" s="92"/>
      <c r="DC153" s="92"/>
      <c r="DD153" s="92"/>
      <c r="DE153" s="92"/>
      <c r="DF153" s="92"/>
      <c r="DG153" s="92"/>
      <c r="DH153" s="92"/>
      <c r="DI153" s="92"/>
      <c r="DJ153" s="92"/>
      <c r="DK153" s="92"/>
      <c r="DL153" s="92"/>
      <c r="DM153" s="92"/>
      <c r="DN153" s="92"/>
      <c r="DO153" s="92"/>
      <c r="DP153" s="92"/>
      <c r="DQ153" s="92"/>
      <c r="DR153" s="92"/>
      <c r="DS153" s="92"/>
      <c r="DT153" s="92"/>
      <c r="DU153" s="92"/>
      <c r="DV153" s="127"/>
      <c r="EC153" s="127"/>
      <c r="ED153" s="127"/>
      <c r="EE153" s="127"/>
      <c r="EF153" s="127"/>
      <c r="EG153" s="127"/>
      <c r="EH153" s="127"/>
      <c r="EI153" s="127"/>
      <c r="EJ153" s="127"/>
      <c r="EK153" s="127"/>
      <c r="EL153" s="127"/>
      <c r="EM153" s="127"/>
      <c r="EN153" s="127"/>
      <c r="EO153" s="127"/>
      <c r="EP153" s="127"/>
      <c r="EQ153" s="127"/>
      <c r="ER153" s="127"/>
      <c r="ES153" s="127"/>
      <c r="ET153" s="127"/>
      <c r="EU153" s="127"/>
      <c r="EV153" s="127"/>
      <c r="EW153" s="127"/>
      <c r="EX153" s="127"/>
      <c r="EY153" s="127"/>
      <c r="EZ153" s="127"/>
      <c r="FA153" s="127"/>
      <c r="FB153" s="127"/>
      <c r="FC153" s="127"/>
      <c r="FD153" s="127"/>
      <c r="FE153" s="127"/>
      <c r="FF153" s="127"/>
    </row>
    <row r="154" spans="5:162" x14ac:dyDescent="0.25">
      <c r="E154" s="117"/>
      <c r="F154" s="118"/>
      <c r="G154" s="119"/>
      <c r="H154" s="119"/>
      <c r="I154" s="119"/>
      <c r="J154" s="119"/>
      <c r="K154" s="119"/>
      <c r="L154" s="119"/>
      <c r="M154" s="119"/>
      <c r="N154" s="119"/>
      <c r="O154" s="117"/>
      <c r="P154" s="117"/>
      <c r="Q154" s="117"/>
      <c r="Z154" s="134"/>
      <c r="AA154" s="134"/>
      <c r="AB154" s="134"/>
      <c r="AC154" s="134"/>
      <c r="AD154" s="134"/>
      <c r="AE154" s="134"/>
      <c r="AF154" s="134"/>
      <c r="AG154" s="134"/>
      <c r="AH154" s="134"/>
      <c r="AI154" s="134"/>
      <c r="AJ154" s="134"/>
      <c r="AK154" s="134"/>
      <c r="AL154" s="134"/>
      <c r="AM154" s="134"/>
      <c r="AN154" s="134"/>
      <c r="AO154" s="134"/>
      <c r="AP154" s="134"/>
      <c r="AQ154" s="134"/>
      <c r="AR154" s="134"/>
      <c r="AS154" s="134"/>
      <c r="AT154" s="134"/>
      <c r="AU154" s="134"/>
      <c r="AV154" s="134"/>
      <c r="AW154" s="134"/>
      <c r="AX154" s="134"/>
      <c r="AY154" s="134"/>
      <c r="AZ154" s="134"/>
      <c r="BA154" s="134"/>
      <c r="BB154" s="134"/>
      <c r="BC154" s="134"/>
      <c r="BD154" s="134"/>
      <c r="BK154" s="92"/>
      <c r="BL154" s="92"/>
      <c r="BM154" s="92"/>
      <c r="BN154" s="92"/>
      <c r="BO154" s="92"/>
      <c r="BP154" s="92"/>
      <c r="BQ154" s="92"/>
      <c r="BR154" s="92"/>
      <c r="BS154" s="92"/>
      <c r="BT154" s="92"/>
      <c r="BU154" s="92"/>
      <c r="BV154" s="92"/>
      <c r="BW154" s="92"/>
      <c r="BX154" s="92"/>
      <c r="BY154" s="92"/>
      <c r="BZ154" s="92"/>
      <c r="CA154" s="92"/>
      <c r="CB154" s="92"/>
      <c r="CC154" s="92"/>
      <c r="CD154" s="92"/>
      <c r="CE154" s="92"/>
      <c r="CF154" s="92"/>
      <c r="CG154" s="92"/>
      <c r="CH154" s="92"/>
      <c r="CI154" s="92"/>
      <c r="CJ154" s="92"/>
      <c r="CK154" s="92"/>
      <c r="CL154" s="92"/>
      <c r="CM154" s="92"/>
      <c r="CN154" s="92"/>
      <c r="CR154" s="134"/>
      <c r="CS154" s="134"/>
      <c r="CT154" s="134"/>
      <c r="CU154" s="134"/>
      <c r="CV154" s="134"/>
      <c r="CW154" s="134"/>
      <c r="CX154" s="134"/>
      <c r="CY154" s="134"/>
      <c r="CZ154" s="134"/>
      <c r="DA154" s="134"/>
      <c r="DB154" s="134"/>
      <c r="DC154" s="134"/>
      <c r="DD154" s="134"/>
      <c r="DE154" s="134"/>
      <c r="DF154" s="134"/>
      <c r="DG154" s="134"/>
      <c r="DH154" s="134"/>
      <c r="DI154" s="134"/>
      <c r="DJ154" s="134"/>
      <c r="DK154" s="134"/>
      <c r="DL154" s="134"/>
      <c r="DM154" s="134"/>
      <c r="DN154" s="134"/>
      <c r="DO154" s="134"/>
      <c r="DP154" s="134"/>
      <c r="DQ154" s="134"/>
      <c r="DR154" s="134"/>
      <c r="DS154" s="134"/>
      <c r="DT154" s="134"/>
      <c r="DU154" s="134"/>
      <c r="DV154" s="134"/>
      <c r="EC154" s="127"/>
      <c r="ED154" s="127"/>
      <c r="EE154" s="127"/>
      <c r="EF154" s="127"/>
      <c r="EG154" s="127"/>
      <c r="EH154" s="127"/>
      <c r="EI154" s="127"/>
      <c r="EJ154" s="127"/>
      <c r="EK154" s="127"/>
      <c r="EL154" s="127"/>
      <c r="EM154" s="127"/>
      <c r="EN154" s="127"/>
      <c r="EO154" s="127"/>
      <c r="EP154" s="127"/>
      <c r="EQ154" s="127"/>
      <c r="ER154" s="127"/>
      <c r="ES154" s="127"/>
      <c r="ET154" s="127"/>
      <c r="EU154" s="127"/>
      <c r="EV154" s="127"/>
      <c r="EW154" s="127"/>
      <c r="EX154" s="127"/>
      <c r="EY154" s="127"/>
      <c r="EZ154" s="127"/>
      <c r="FA154" s="127"/>
      <c r="FB154" s="127"/>
      <c r="FC154" s="127"/>
      <c r="FD154" s="127"/>
      <c r="FE154" s="127"/>
      <c r="FF154" s="127"/>
    </row>
    <row r="155" spans="5:162" x14ac:dyDescent="0.25">
      <c r="E155" s="117"/>
      <c r="F155" s="118"/>
      <c r="G155" s="119"/>
      <c r="H155" s="119"/>
      <c r="I155" s="119"/>
      <c r="J155" s="119"/>
      <c r="K155" s="119"/>
      <c r="L155" s="119"/>
      <c r="M155" s="119"/>
      <c r="N155" s="119"/>
      <c r="O155" s="117"/>
      <c r="P155" s="117"/>
      <c r="Q155" s="117"/>
      <c r="Z155" s="92"/>
      <c r="AA155" s="92"/>
      <c r="AB155" s="92"/>
      <c r="AC155" s="92"/>
      <c r="AD155" s="92"/>
      <c r="AE155" s="92"/>
      <c r="AF155" s="92"/>
      <c r="AG155" s="92"/>
      <c r="AH155" s="92"/>
      <c r="AI155" s="92"/>
      <c r="AJ155" s="92"/>
      <c r="AK155" s="92"/>
      <c r="AL155" s="92"/>
      <c r="AM155" s="92"/>
      <c r="AN155" s="92"/>
      <c r="AO155" s="92"/>
      <c r="AP155" s="92"/>
      <c r="AQ155" s="92"/>
      <c r="AR155" s="92"/>
      <c r="AS155" s="92"/>
      <c r="AT155" s="92"/>
      <c r="AU155" s="92"/>
      <c r="AV155" s="92"/>
      <c r="AW155" s="92"/>
      <c r="AX155" s="92"/>
      <c r="AY155" s="92"/>
      <c r="AZ155" s="92"/>
      <c r="BA155" s="92"/>
      <c r="BB155" s="92"/>
      <c r="BC155" s="92"/>
      <c r="BD155" s="127"/>
      <c r="CR155" s="138"/>
      <c r="CS155" s="138"/>
      <c r="CT155" s="138"/>
      <c r="CU155" s="138"/>
      <c r="CV155" s="138"/>
      <c r="CW155" s="138"/>
      <c r="CX155" s="138"/>
      <c r="CY155" s="138"/>
      <c r="CZ155" s="138"/>
      <c r="DA155" s="138"/>
      <c r="DB155" s="138"/>
      <c r="DC155" s="138"/>
      <c r="DD155" s="138"/>
      <c r="DE155" s="138"/>
      <c r="DF155" s="138"/>
      <c r="DG155" s="138"/>
      <c r="DH155" s="138"/>
      <c r="DI155" s="138"/>
      <c r="DJ155" s="138"/>
      <c r="DK155" s="138"/>
      <c r="DL155" s="138"/>
      <c r="DM155" s="138"/>
      <c r="DN155" s="138"/>
      <c r="DO155" s="138"/>
      <c r="DP155" s="138"/>
      <c r="DQ155" s="138"/>
      <c r="DR155" s="138"/>
      <c r="DS155" s="138"/>
      <c r="DT155" s="138"/>
      <c r="DU155" s="138"/>
      <c r="DV155" s="127"/>
      <c r="EC155" s="136"/>
      <c r="ED155" s="136"/>
      <c r="EE155" s="136"/>
      <c r="EF155" s="136"/>
      <c r="EG155" s="136"/>
      <c r="EH155" s="136"/>
      <c r="EI155" s="136"/>
      <c r="EJ155" s="136"/>
      <c r="EK155" s="136"/>
      <c r="EL155" s="136"/>
      <c r="EM155" s="136"/>
      <c r="EN155" s="136"/>
      <c r="EO155" s="136"/>
      <c r="EP155" s="136"/>
      <c r="EQ155" s="136"/>
      <c r="ER155" s="136"/>
      <c r="ES155" s="136"/>
      <c r="ET155" s="136"/>
      <c r="EU155" s="136"/>
      <c r="EV155" s="136"/>
      <c r="EW155" s="136"/>
      <c r="EX155" s="136"/>
      <c r="EY155" s="136"/>
      <c r="EZ155" s="136"/>
      <c r="FA155" s="136"/>
      <c r="FB155" s="136"/>
      <c r="FC155" s="136"/>
      <c r="FD155" s="136"/>
      <c r="FE155" s="136"/>
      <c r="FF155" s="136"/>
    </row>
    <row r="156" spans="5:162" x14ac:dyDescent="0.25">
      <c r="E156" s="117"/>
      <c r="F156" s="118"/>
      <c r="G156" s="119"/>
      <c r="H156" s="119"/>
      <c r="I156" s="119"/>
      <c r="J156" s="119"/>
      <c r="K156" s="119"/>
      <c r="L156" s="119"/>
      <c r="M156" s="119"/>
      <c r="N156" s="119"/>
      <c r="O156" s="117"/>
      <c r="P156" s="117"/>
      <c r="Q156" s="117"/>
      <c r="Z156" s="135"/>
      <c r="AA156" s="135"/>
      <c r="AB156" s="135"/>
      <c r="AC156" s="135"/>
      <c r="AD156" s="135"/>
      <c r="AE156" s="135"/>
      <c r="AF156" s="135"/>
      <c r="AG156" s="135"/>
      <c r="AH156" s="135"/>
      <c r="AI156" s="135"/>
      <c r="AJ156" s="135"/>
      <c r="AK156" s="135"/>
      <c r="AL156" s="135"/>
      <c r="AM156" s="135"/>
      <c r="AN156" s="135"/>
      <c r="AO156" s="135"/>
      <c r="AP156" s="135"/>
      <c r="AQ156" s="135"/>
      <c r="AR156" s="135"/>
      <c r="AS156" s="135"/>
      <c r="AT156" s="135"/>
      <c r="AU156" s="135"/>
      <c r="AV156" s="135"/>
      <c r="AW156" s="135"/>
      <c r="AX156" s="135"/>
      <c r="AY156" s="135"/>
      <c r="AZ156" s="135"/>
      <c r="BA156" s="135"/>
      <c r="BB156" s="135"/>
      <c r="BC156" s="135"/>
      <c r="CR156" s="138"/>
      <c r="CS156" s="138"/>
      <c r="CT156" s="138"/>
      <c r="CU156" s="138"/>
      <c r="CV156" s="138"/>
      <c r="CW156" s="138"/>
      <c r="CX156" s="138"/>
      <c r="CY156" s="138"/>
      <c r="CZ156" s="138"/>
      <c r="DA156" s="138"/>
      <c r="DB156" s="138"/>
      <c r="DC156" s="138"/>
      <c r="DD156" s="138"/>
      <c r="DE156" s="138"/>
      <c r="DF156" s="138"/>
      <c r="DG156" s="138"/>
      <c r="DH156" s="138"/>
      <c r="DI156" s="138"/>
      <c r="DJ156" s="138"/>
      <c r="DK156" s="138"/>
      <c r="DL156" s="138"/>
      <c r="DM156" s="138"/>
      <c r="DN156" s="138"/>
      <c r="DO156" s="138"/>
      <c r="DP156" s="138"/>
      <c r="DQ156" s="138"/>
      <c r="DR156" s="138"/>
      <c r="DS156" s="138"/>
      <c r="DT156" s="138"/>
      <c r="DU156" s="138"/>
      <c r="EC156" s="136"/>
      <c r="ED156" s="136"/>
      <c r="EE156" s="136"/>
      <c r="EF156" s="136"/>
      <c r="EG156" s="136"/>
      <c r="EH156" s="136"/>
      <c r="EI156" s="136"/>
      <c r="EJ156" s="136"/>
      <c r="EK156" s="136"/>
      <c r="EL156" s="136"/>
      <c r="EM156" s="136"/>
      <c r="EN156" s="136"/>
      <c r="EO156" s="136"/>
      <c r="EP156" s="136"/>
      <c r="EQ156" s="136"/>
      <c r="ER156" s="136"/>
      <c r="ES156" s="136"/>
      <c r="ET156" s="136"/>
      <c r="EU156" s="136"/>
      <c r="EV156" s="136"/>
      <c r="EW156" s="136"/>
      <c r="EX156" s="136"/>
      <c r="EY156" s="136"/>
      <c r="EZ156" s="136"/>
      <c r="FA156" s="136"/>
      <c r="FB156" s="136"/>
      <c r="FC156" s="136"/>
      <c r="FD156" s="136"/>
      <c r="FE156" s="136"/>
      <c r="FF156" s="136"/>
    </row>
    <row r="157" spans="5:162" x14ac:dyDescent="0.25">
      <c r="E157" s="117"/>
      <c r="F157" s="118"/>
      <c r="G157" s="119"/>
      <c r="H157" s="119"/>
      <c r="I157" s="119"/>
      <c r="J157" s="119"/>
      <c r="K157" s="119"/>
      <c r="L157" s="119"/>
      <c r="M157" s="119"/>
      <c r="N157" s="119"/>
      <c r="O157" s="117"/>
      <c r="P157" s="117"/>
      <c r="Q157" s="117"/>
      <c r="Z157" s="44"/>
      <c r="BK157" s="44"/>
      <c r="CR157" s="44"/>
      <c r="EC157" s="44"/>
    </row>
    <row r="158" spans="5:162" x14ac:dyDescent="0.25">
      <c r="E158" s="117"/>
      <c r="F158" s="118"/>
      <c r="G158" s="119"/>
      <c r="H158" s="119"/>
      <c r="I158" s="119"/>
      <c r="J158" s="119"/>
      <c r="K158" s="119"/>
      <c r="L158" s="119"/>
      <c r="M158" s="119"/>
      <c r="N158" s="119"/>
      <c r="O158" s="117"/>
      <c r="P158" s="117"/>
      <c r="Q158" s="117"/>
      <c r="Z158" s="92"/>
      <c r="AA158" s="92"/>
      <c r="AB158" s="92"/>
      <c r="AC158" s="92"/>
      <c r="AD158" s="92"/>
      <c r="AE158" s="92"/>
      <c r="AF158" s="92"/>
      <c r="AG158" s="92"/>
      <c r="AH158" s="92"/>
      <c r="AI158" s="92"/>
      <c r="AJ158" s="92"/>
      <c r="AK158" s="92"/>
      <c r="AL158" s="92"/>
      <c r="AM158" s="92"/>
      <c r="AN158" s="92"/>
      <c r="AO158" s="92"/>
      <c r="AP158" s="92"/>
      <c r="AQ158" s="92"/>
      <c r="AR158" s="92"/>
      <c r="AS158" s="92"/>
      <c r="AT158" s="92"/>
      <c r="AU158" s="92"/>
      <c r="AV158" s="92"/>
      <c r="AW158" s="92"/>
      <c r="AX158" s="92"/>
      <c r="AY158" s="92"/>
      <c r="AZ158" s="92"/>
      <c r="BA158" s="92"/>
      <c r="BB158" s="92"/>
      <c r="BC158" s="92"/>
      <c r="BK158" s="92"/>
      <c r="BL158" s="92"/>
      <c r="BM158" s="92"/>
      <c r="BN158" s="92"/>
      <c r="BO158" s="92"/>
      <c r="BP158" s="92"/>
      <c r="BQ158" s="92"/>
      <c r="BR158" s="92"/>
      <c r="BS158" s="92"/>
      <c r="BT158" s="92"/>
      <c r="BU158" s="92"/>
      <c r="BV158" s="92"/>
      <c r="BW158" s="92"/>
      <c r="BX158" s="92"/>
      <c r="BY158" s="92"/>
      <c r="BZ158" s="92"/>
      <c r="CA158" s="92"/>
      <c r="CB158" s="92"/>
      <c r="CC158" s="92"/>
      <c r="CD158" s="92"/>
      <c r="CE158" s="92"/>
      <c r="CF158" s="92"/>
      <c r="CG158" s="92"/>
      <c r="CH158" s="92"/>
      <c r="CI158" s="92"/>
      <c r="CJ158" s="92"/>
      <c r="CK158" s="92"/>
      <c r="CL158" s="92"/>
      <c r="CM158" s="92"/>
      <c r="CN158" s="92"/>
      <c r="CR158" s="92"/>
      <c r="CS158" s="92"/>
      <c r="CT158" s="92"/>
      <c r="CU158" s="92"/>
      <c r="CV158" s="92"/>
      <c r="CW158" s="92"/>
      <c r="CX158" s="92"/>
      <c r="CY158" s="92"/>
      <c r="CZ158" s="92"/>
      <c r="DA158" s="92"/>
      <c r="DB158" s="92"/>
      <c r="DC158" s="92"/>
      <c r="DD158" s="92"/>
      <c r="DE158" s="92"/>
      <c r="DF158" s="92"/>
      <c r="DG158" s="92"/>
      <c r="DH158" s="92"/>
      <c r="DI158" s="92"/>
      <c r="DJ158" s="92"/>
      <c r="DK158" s="92"/>
      <c r="DL158" s="92"/>
      <c r="DM158" s="92"/>
      <c r="DN158" s="92"/>
      <c r="DO158" s="92"/>
      <c r="DP158" s="92"/>
      <c r="DQ158" s="92"/>
      <c r="DR158" s="92"/>
      <c r="DS158" s="92"/>
      <c r="DT158" s="92"/>
      <c r="DU158" s="92"/>
      <c r="EC158" s="92"/>
      <c r="ED158" s="92"/>
      <c r="EE158" s="92"/>
      <c r="EF158" s="92"/>
      <c r="EG158" s="92"/>
      <c r="EH158" s="92"/>
      <c r="EI158" s="92"/>
      <c r="EJ158" s="92"/>
      <c r="EK158" s="92"/>
      <c r="EL158" s="92"/>
      <c r="EM158" s="92"/>
      <c r="EN158" s="92"/>
      <c r="EO158" s="92"/>
      <c r="EP158" s="92"/>
      <c r="EQ158" s="92"/>
      <c r="ER158" s="92"/>
      <c r="ES158" s="92"/>
      <c r="ET158" s="92"/>
      <c r="EU158" s="92"/>
      <c r="EV158" s="92"/>
      <c r="EW158" s="92"/>
      <c r="EX158" s="92"/>
      <c r="EY158" s="92"/>
      <c r="EZ158" s="92"/>
      <c r="FA158" s="92"/>
      <c r="FB158" s="92"/>
      <c r="FC158" s="92"/>
      <c r="FD158" s="92"/>
      <c r="FE158" s="92"/>
      <c r="FF158" s="92"/>
    </row>
    <row r="159" spans="5:162" x14ac:dyDescent="0.25">
      <c r="E159" s="117"/>
      <c r="F159" s="118"/>
      <c r="G159" s="119"/>
      <c r="H159" s="119"/>
      <c r="I159" s="119"/>
      <c r="J159" s="119"/>
      <c r="K159" s="119"/>
      <c r="L159" s="119"/>
      <c r="M159" s="119"/>
      <c r="N159" s="119"/>
      <c r="O159" s="117"/>
      <c r="P159" s="117"/>
      <c r="Q159" s="117"/>
      <c r="Z159" s="92"/>
      <c r="AA159" s="92"/>
      <c r="AB159" s="92"/>
      <c r="AC159" s="92"/>
      <c r="AD159" s="92"/>
      <c r="AE159" s="92"/>
      <c r="AF159" s="92"/>
      <c r="AG159" s="92"/>
      <c r="AH159" s="92"/>
      <c r="AI159" s="92"/>
      <c r="AJ159" s="92"/>
      <c r="AK159" s="92"/>
      <c r="AL159" s="92"/>
      <c r="AM159" s="92"/>
      <c r="AN159" s="92"/>
      <c r="AO159" s="92"/>
      <c r="AP159" s="92"/>
      <c r="AQ159" s="92"/>
      <c r="AR159" s="92"/>
      <c r="AS159" s="92"/>
      <c r="AT159" s="92"/>
      <c r="AU159" s="92"/>
      <c r="AV159" s="92"/>
      <c r="AW159" s="92"/>
      <c r="AX159" s="92"/>
      <c r="AY159" s="92"/>
      <c r="AZ159" s="92"/>
      <c r="BA159" s="92"/>
      <c r="BB159" s="92"/>
      <c r="BC159" s="92"/>
      <c r="BD159" s="127"/>
      <c r="BK159" s="92"/>
      <c r="BL159" s="92"/>
      <c r="BM159" s="92"/>
      <c r="BN159" s="92"/>
      <c r="BO159" s="92"/>
      <c r="BP159" s="92"/>
      <c r="BQ159" s="92"/>
      <c r="BR159" s="92"/>
      <c r="BS159" s="92"/>
      <c r="BT159" s="92"/>
      <c r="BU159" s="92"/>
      <c r="BV159" s="92"/>
      <c r="BW159" s="92"/>
      <c r="BX159" s="92"/>
      <c r="BY159" s="92"/>
      <c r="BZ159" s="92"/>
      <c r="CA159" s="92"/>
      <c r="CB159" s="92"/>
      <c r="CC159" s="92"/>
      <c r="CD159" s="92"/>
      <c r="CE159" s="92"/>
      <c r="CF159" s="92"/>
      <c r="CG159" s="92"/>
      <c r="CH159" s="92"/>
      <c r="CI159" s="92"/>
      <c r="CJ159" s="92"/>
      <c r="CK159" s="92"/>
      <c r="CL159" s="92"/>
      <c r="CM159" s="92"/>
      <c r="CN159" s="92"/>
      <c r="CR159" s="92"/>
      <c r="CS159" s="92"/>
      <c r="CT159" s="92"/>
      <c r="CU159" s="92"/>
      <c r="CV159" s="92"/>
      <c r="CW159" s="92"/>
      <c r="CX159" s="92"/>
      <c r="CY159" s="92"/>
      <c r="CZ159" s="92"/>
      <c r="DA159" s="92"/>
      <c r="DB159" s="92"/>
      <c r="DC159" s="92"/>
      <c r="DD159" s="92"/>
      <c r="DE159" s="92"/>
      <c r="DF159" s="92"/>
      <c r="DG159" s="92"/>
      <c r="DH159" s="92"/>
      <c r="DI159" s="92"/>
      <c r="DJ159" s="92"/>
      <c r="DK159" s="92"/>
      <c r="DL159" s="92"/>
      <c r="DM159" s="92"/>
      <c r="DN159" s="92"/>
      <c r="DO159" s="92"/>
      <c r="DP159" s="92"/>
      <c r="DQ159" s="92"/>
      <c r="DR159" s="92"/>
      <c r="DS159" s="92"/>
      <c r="DT159" s="92"/>
      <c r="DU159" s="92"/>
      <c r="DV159" s="127"/>
      <c r="EC159" s="127"/>
      <c r="ED159" s="127"/>
      <c r="EE159" s="127"/>
      <c r="EF159" s="127"/>
      <c r="EG159" s="127"/>
      <c r="EH159" s="127"/>
      <c r="EI159" s="127"/>
      <c r="EJ159" s="127"/>
      <c r="EK159" s="127"/>
      <c r="EL159" s="127"/>
      <c r="EM159" s="127"/>
      <c r="EN159" s="127"/>
      <c r="EO159" s="127"/>
      <c r="EP159" s="127"/>
      <c r="EQ159" s="127"/>
      <c r="ER159" s="127"/>
      <c r="ES159" s="127"/>
      <c r="ET159" s="127"/>
      <c r="EU159" s="127"/>
      <c r="EV159" s="127"/>
      <c r="EW159" s="127"/>
      <c r="EX159" s="127"/>
      <c r="EY159" s="127"/>
      <c r="EZ159" s="127"/>
      <c r="FA159" s="127"/>
      <c r="FB159" s="127"/>
      <c r="FC159" s="127"/>
      <c r="FD159" s="127"/>
      <c r="FE159" s="127"/>
      <c r="FF159" s="127"/>
    </row>
    <row r="160" spans="5:162" x14ac:dyDescent="0.25">
      <c r="E160" s="117"/>
      <c r="F160" s="118"/>
      <c r="G160" s="119"/>
      <c r="H160" s="119"/>
      <c r="I160" s="119"/>
      <c r="J160" s="119"/>
      <c r="K160" s="119"/>
      <c r="L160" s="119"/>
      <c r="M160" s="119"/>
      <c r="N160" s="119"/>
      <c r="O160" s="117"/>
      <c r="P160" s="117"/>
      <c r="Q160" s="117"/>
      <c r="Z160" s="92"/>
      <c r="AA160" s="92"/>
      <c r="AB160" s="92"/>
      <c r="AC160" s="92"/>
      <c r="AD160" s="92"/>
      <c r="AE160" s="92"/>
      <c r="AF160" s="92"/>
      <c r="AG160" s="92"/>
      <c r="AH160" s="92"/>
      <c r="AI160" s="92"/>
      <c r="AJ160" s="92"/>
      <c r="AK160" s="92"/>
      <c r="AL160" s="92"/>
      <c r="AM160" s="92"/>
      <c r="AN160" s="92"/>
      <c r="AO160" s="92"/>
      <c r="AP160" s="92"/>
      <c r="AQ160" s="92"/>
      <c r="AR160" s="92"/>
      <c r="AS160" s="92"/>
      <c r="AT160" s="92"/>
      <c r="AU160" s="92"/>
      <c r="AV160" s="92"/>
      <c r="AW160" s="92"/>
      <c r="AX160" s="92"/>
      <c r="AY160" s="92"/>
      <c r="AZ160" s="92"/>
      <c r="BA160" s="92"/>
      <c r="BB160" s="92"/>
      <c r="BC160" s="92"/>
      <c r="BD160" s="127"/>
      <c r="BK160" s="92"/>
      <c r="BL160" s="92"/>
      <c r="BM160" s="92"/>
      <c r="BN160" s="92"/>
      <c r="BO160" s="92"/>
      <c r="BP160" s="92"/>
      <c r="BQ160" s="92"/>
      <c r="BR160" s="92"/>
      <c r="BS160" s="92"/>
      <c r="BT160" s="92"/>
      <c r="BU160" s="92"/>
      <c r="BV160" s="92"/>
      <c r="BW160" s="92"/>
      <c r="BX160" s="92"/>
      <c r="BY160" s="92"/>
      <c r="BZ160" s="92"/>
      <c r="CA160" s="92"/>
      <c r="CB160" s="92"/>
      <c r="CC160" s="92"/>
      <c r="CD160" s="92"/>
      <c r="CE160" s="92"/>
      <c r="CF160" s="92"/>
      <c r="CG160" s="92"/>
      <c r="CH160" s="92"/>
      <c r="CI160" s="92"/>
      <c r="CJ160" s="92"/>
      <c r="CK160" s="92"/>
      <c r="CL160" s="92"/>
      <c r="CM160" s="92"/>
      <c r="CN160" s="92"/>
      <c r="CR160" s="92"/>
      <c r="CS160" s="92"/>
      <c r="CT160" s="92"/>
      <c r="CU160" s="92"/>
      <c r="CV160" s="92"/>
      <c r="CW160" s="92"/>
      <c r="CX160" s="92"/>
      <c r="CY160" s="92"/>
      <c r="CZ160" s="92"/>
      <c r="DA160" s="92"/>
      <c r="DB160" s="92"/>
      <c r="DC160" s="92"/>
      <c r="DD160" s="92"/>
      <c r="DE160" s="92"/>
      <c r="DF160" s="92"/>
      <c r="DG160" s="92"/>
      <c r="DH160" s="92"/>
      <c r="DI160" s="92"/>
      <c r="DJ160" s="92"/>
      <c r="DK160" s="92"/>
      <c r="DL160" s="92"/>
      <c r="DM160" s="92"/>
      <c r="DN160" s="92"/>
      <c r="DO160" s="92"/>
      <c r="DP160" s="92"/>
      <c r="DQ160" s="92"/>
      <c r="DR160" s="92"/>
      <c r="DS160" s="92"/>
      <c r="DT160" s="92"/>
      <c r="DU160" s="92"/>
      <c r="DV160" s="127"/>
      <c r="EC160" s="127"/>
      <c r="ED160" s="127"/>
      <c r="EE160" s="127"/>
      <c r="EF160" s="127"/>
      <c r="EG160" s="127"/>
      <c r="EH160" s="127"/>
      <c r="EI160" s="127"/>
      <c r="EJ160" s="127"/>
      <c r="EK160" s="127"/>
      <c r="EL160" s="127"/>
      <c r="EM160" s="127"/>
      <c r="EN160" s="127"/>
      <c r="EO160" s="127"/>
      <c r="EP160" s="127"/>
      <c r="EQ160" s="127"/>
      <c r="ER160" s="127"/>
      <c r="ES160" s="127"/>
      <c r="ET160" s="127"/>
      <c r="EU160" s="127"/>
      <c r="EV160" s="127"/>
      <c r="EW160" s="127"/>
      <c r="EX160" s="127"/>
      <c r="EY160" s="127"/>
      <c r="EZ160" s="127"/>
      <c r="FA160" s="127"/>
      <c r="FB160" s="127"/>
      <c r="FC160" s="127"/>
      <c r="FD160" s="127"/>
      <c r="FE160" s="127"/>
      <c r="FF160" s="127"/>
    </row>
    <row r="161" spans="5:162" x14ac:dyDescent="0.25">
      <c r="E161" s="117"/>
      <c r="F161" s="118"/>
      <c r="G161" s="119"/>
      <c r="H161" s="119"/>
      <c r="I161" s="119"/>
      <c r="J161" s="119"/>
      <c r="K161" s="119"/>
      <c r="L161" s="119"/>
      <c r="M161" s="119"/>
      <c r="N161" s="119"/>
      <c r="O161" s="117"/>
      <c r="P161" s="117"/>
      <c r="Q161" s="117"/>
      <c r="Z161" s="92"/>
      <c r="AA161" s="92"/>
      <c r="AB161" s="92"/>
      <c r="AC161" s="92"/>
      <c r="AD161" s="92"/>
      <c r="AE161" s="92"/>
      <c r="AF161" s="92"/>
      <c r="AG161" s="92"/>
      <c r="AH161" s="92"/>
      <c r="AI161" s="92"/>
      <c r="AJ161" s="92"/>
      <c r="AK161" s="92"/>
      <c r="AL161" s="92"/>
      <c r="AM161" s="92"/>
      <c r="AN161" s="92"/>
      <c r="AO161" s="92"/>
      <c r="AP161" s="92"/>
      <c r="AQ161" s="92"/>
      <c r="AR161" s="92"/>
      <c r="AS161" s="92"/>
      <c r="AT161" s="92"/>
      <c r="AU161" s="92"/>
      <c r="AV161" s="92"/>
      <c r="AW161" s="92"/>
      <c r="AX161" s="92"/>
      <c r="AY161" s="92"/>
      <c r="AZ161" s="92"/>
      <c r="BA161" s="92"/>
      <c r="BB161" s="92"/>
      <c r="BC161" s="92"/>
      <c r="BD161" s="127"/>
      <c r="BK161" s="92"/>
      <c r="BL161" s="92"/>
      <c r="BM161" s="92"/>
      <c r="BN161" s="92"/>
      <c r="BO161" s="92"/>
      <c r="BP161" s="92"/>
      <c r="BQ161" s="92"/>
      <c r="BR161" s="92"/>
      <c r="BS161" s="92"/>
      <c r="BT161" s="92"/>
      <c r="BU161" s="92"/>
      <c r="BV161" s="92"/>
      <c r="BW161" s="92"/>
      <c r="BX161" s="92"/>
      <c r="BY161" s="92"/>
      <c r="BZ161" s="92"/>
      <c r="CA161" s="92"/>
      <c r="CB161" s="92"/>
      <c r="CC161" s="92"/>
      <c r="CD161" s="92"/>
      <c r="CE161" s="92"/>
      <c r="CF161" s="92"/>
      <c r="CG161" s="92"/>
      <c r="CH161" s="92"/>
      <c r="CI161" s="92"/>
      <c r="CJ161" s="92"/>
      <c r="CK161" s="92"/>
      <c r="CL161" s="92"/>
      <c r="CM161" s="92"/>
      <c r="CN161" s="92"/>
      <c r="CR161" s="92"/>
      <c r="CS161" s="92"/>
      <c r="CT161" s="92"/>
      <c r="CU161" s="92"/>
      <c r="CV161" s="92"/>
      <c r="CW161" s="92"/>
      <c r="CX161" s="92"/>
      <c r="CY161" s="92"/>
      <c r="CZ161" s="92"/>
      <c r="DA161" s="92"/>
      <c r="DB161" s="92"/>
      <c r="DC161" s="92"/>
      <c r="DD161" s="92"/>
      <c r="DE161" s="92"/>
      <c r="DF161" s="92"/>
      <c r="DG161" s="92"/>
      <c r="DH161" s="92"/>
      <c r="DI161" s="92"/>
      <c r="DJ161" s="92"/>
      <c r="DK161" s="92"/>
      <c r="DL161" s="92"/>
      <c r="DM161" s="92"/>
      <c r="DN161" s="92"/>
      <c r="DO161" s="92"/>
      <c r="DP161" s="92"/>
      <c r="DQ161" s="92"/>
      <c r="DR161" s="92"/>
      <c r="DS161" s="92"/>
      <c r="DT161" s="92"/>
      <c r="DU161" s="92"/>
      <c r="DV161" s="127"/>
      <c r="EC161" s="127"/>
      <c r="ED161" s="127"/>
      <c r="EE161" s="127"/>
      <c r="EF161" s="127"/>
      <c r="EG161" s="127"/>
      <c r="EH161" s="127"/>
      <c r="EI161" s="127"/>
      <c r="EJ161" s="127"/>
      <c r="EK161" s="127"/>
      <c r="EL161" s="127"/>
      <c r="EM161" s="127"/>
      <c r="EN161" s="127"/>
      <c r="EO161" s="127"/>
      <c r="EP161" s="127"/>
      <c r="EQ161" s="127"/>
      <c r="ER161" s="127"/>
      <c r="ES161" s="127"/>
      <c r="ET161" s="127"/>
      <c r="EU161" s="127"/>
      <c r="EV161" s="127"/>
      <c r="EW161" s="127"/>
      <c r="EX161" s="127"/>
      <c r="EY161" s="127"/>
      <c r="EZ161" s="127"/>
      <c r="FA161" s="127"/>
      <c r="FB161" s="127"/>
      <c r="FC161" s="127"/>
      <c r="FD161" s="127"/>
      <c r="FE161" s="127"/>
      <c r="FF161" s="127"/>
    </row>
    <row r="162" spans="5:162" x14ac:dyDescent="0.25">
      <c r="E162" s="117"/>
      <c r="F162" s="118"/>
      <c r="G162" s="119"/>
      <c r="H162" s="119"/>
      <c r="I162" s="119"/>
      <c r="J162" s="119"/>
      <c r="K162" s="119"/>
      <c r="L162" s="119"/>
      <c r="M162" s="119"/>
      <c r="N162" s="119"/>
      <c r="O162" s="117"/>
      <c r="P162" s="117"/>
      <c r="Q162" s="117"/>
      <c r="Z162" s="92"/>
      <c r="AA162" s="92"/>
      <c r="AB162" s="92"/>
      <c r="AC162" s="92"/>
      <c r="AD162" s="92"/>
      <c r="AE162" s="92"/>
      <c r="AF162" s="92"/>
      <c r="AG162" s="92"/>
      <c r="AH162" s="92"/>
      <c r="AI162" s="92"/>
      <c r="AJ162" s="92"/>
      <c r="AK162" s="92"/>
      <c r="AL162" s="92"/>
      <c r="AM162" s="92"/>
      <c r="AN162" s="92"/>
      <c r="AO162" s="92"/>
      <c r="AP162" s="92"/>
      <c r="AQ162" s="92"/>
      <c r="AR162" s="92"/>
      <c r="AS162" s="92"/>
      <c r="AT162" s="92"/>
      <c r="AU162" s="92"/>
      <c r="AV162" s="92"/>
      <c r="AW162" s="92"/>
      <c r="AX162" s="92"/>
      <c r="AY162" s="92"/>
      <c r="AZ162" s="92"/>
      <c r="BA162" s="92"/>
      <c r="BB162" s="92"/>
      <c r="BC162" s="92"/>
      <c r="BD162" s="127"/>
      <c r="BK162" s="92"/>
      <c r="BL162" s="92"/>
      <c r="BM162" s="92"/>
      <c r="BN162" s="92"/>
      <c r="BO162" s="92"/>
      <c r="BP162" s="92"/>
      <c r="BQ162" s="92"/>
      <c r="BR162" s="92"/>
      <c r="BS162" s="92"/>
      <c r="BT162" s="92"/>
      <c r="BU162" s="92"/>
      <c r="BV162" s="92"/>
      <c r="BW162" s="92"/>
      <c r="BX162" s="92"/>
      <c r="BY162" s="92"/>
      <c r="BZ162" s="92"/>
      <c r="CA162" s="92"/>
      <c r="CB162" s="92"/>
      <c r="CC162" s="92"/>
      <c r="CD162" s="92"/>
      <c r="CE162" s="92"/>
      <c r="CF162" s="92"/>
      <c r="CG162" s="92"/>
      <c r="CH162" s="92"/>
      <c r="CI162" s="92"/>
      <c r="CJ162" s="92"/>
      <c r="CK162" s="92"/>
      <c r="CL162" s="92"/>
      <c r="CM162" s="92"/>
      <c r="CN162" s="92"/>
      <c r="CR162" s="92"/>
      <c r="CS162" s="92"/>
      <c r="CT162" s="92"/>
      <c r="CU162" s="92"/>
      <c r="CV162" s="92"/>
      <c r="CW162" s="92"/>
      <c r="CX162" s="92"/>
      <c r="CY162" s="92"/>
      <c r="CZ162" s="92"/>
      <c r="DA162" s="92"/>
      <c r="DB162" s="92"/>
      <c r="DC162" s="92"/>
      <c r="DD162" s="92"/>
      <c r="DE162" s="92"/>
      <c r="DF162" s="92"/>
      <c r="DG162" s="92"/>
      <c r="DH162" s="92"/>
      <c r="DI162" s="92"/>
      <c r="DJ162" s="92"/>
      <c r="DK162" s="92"/>
      <c r="DL162" s="92"/>
      <c r="DM162" s="92"/>
      <c r="DN162" s="92"/>
      <c r="DO162" s="92"/>
      <c r="DP162" s="92"/>
      <c r="DQ162" s="92"/>
      <c r="DR162" s="92"/>
      <c r="DS162" s="92"/>
      <c r="DT162" s="92"/>
      <c r="DU162" s="92"/>
      <c r="DV162" s="127"/>
      <c r="EC162" s="127"/>
      <c r="ED162" s="127"/>
      <c r="EE162" s="127"/>
      <c r="EF162" s="127"/>
      <c r="EG162" s="127"/>
      <c r="EH162" s="127"/>
      <c r="EI162" s="127"/>
      <c r="EJ162" s="127"/>
      <c r="EK162" s="127"/>
      <c r="EL162" s="127"/>
      <c r="EM162" s="127"/>
      <c r="EN162" s="127"/>
      <c r="EO162" s="127"/>
      <c r="EP162" s="127"/>
      <c r="EQ162" s="127"/>
      <c r="ER162" s="127"/>
      <c r="ES162" s="127"/>
      <c r="ET162" s="127"/>
      <c r="EU162" s="127"/>
      <c r="EV162" s="127"/>
      <c r="EW162" s="127"/>
      <c r="EX162" s="127"/>
      <c r="EY162" s="127"/>
      <c r="EZ162" s="127"/>
      <c r="FA162" s="127"/>
      <c r="FB162" s="127"/>
      <c r="FC162" s="127"/>
      <c r="FD162" s="127"/>
      <c r="FE162" s="127"/>
      <c r="FF162" s="127"/>
    </row>
    <row r="163" spans="5:162" x14ac:dyDescent="0.25">
      <c r="E163" s="117"/>
      <c r="F163" s="118"/>
      <c r="G163" s="119"/>
      <c r="H163" s="119"/>
      <c r="I163" s="119"/>
      <c r="J163" s="119"/>
      <c r="K163" s="119"/>
      <c r="L163" s="119"/>
      <c r="M163" s="119"/>
      <c r="N163" s="119"/>
      <c r="O163" s="117"/>
      <c r="P163" s="117"/>
      <c r="Q163" s="117"/>
      <c r="Z163" s="92"/>
      <c r="AA163" s="92"/>
      <c r="AB163" s="92"/>
      <c r="AC163" s="92"/>
      <c r="AD163" s="92"/>
      <c r="AE163" s="92"/>
      <c r="AF163" s="92"/>
      <c r="AG163" s="92"/>
      <c r="AH163" s="92"/>
      <c r="AI163" s="92"/>
      <c r="AJ163" s="92"/>
      <c r="AK163" s="92"/>
      <c r="AL163" s="92"/>
      <c r="AM163" s="92"/>
      <c r="AN163" s="92"/>
      <c r="AO163" s="92"/>
      <c r="AP163" s="92"/>
      <c r="AQ163" s="92"/>
      <c r="AR163" s="92"/>
      <c r="AS163" s="92"/>
      <c r="AT163" s="92"/>
      <c r="AU163" s="92"/>
      <c r="AV163" s="92"/>
      <c r="AW163" s="92"/>
      <c r="AX163" s="92"/>
      <c r="AY163" s="92"/>
      <c r="AZ163" s="92"/>
      <c r="BA163" s="92"/>
      <c r="BB163" s="92"/>
      <c r="BC163" s="92"/>
      <c r="BD163" s="127"/>
      <c r="BK163" s="92"/>
      <c r="BL163" s="92"/>
      <c r="BM163" s="92"/>
      <c r="BN163" s="92"/>
      <c r="BO163" s="92"/>
      <c r="BP163" s="92"/>
      <c r="BQ163" s="92"/>
      <c r="BR163" s="92"/>
      <c r="BS163" s="92"/>
      <c r="BT163" s="92"/>
      <c r="BU163" s="92"/>
      <c r="BV163" s="92"/>
      <c r="BW163" s="92"/>
      <c r="BX163" s="92"/>
      <c r="BY163" s="92"/>
      <c r="BZ163" s="92"/>
      <c r="CA163" s="92"/>
      <c r="CB163" s="92"/>
      <c r="CC163" s="92"/>
      <c r="CD163" s="92"/>
      <c r="CE163" s="92"/>
      <c r="CF163" s="92"/>
      <c r="CG163" s="92"/>
      <c r="CH163" s="92"/>
      <c r="CI163" s="92"/>
      <c r="CJ163" s="92"/>
      <c r="CK163" s="92"/>
      <c r="CL163" s="92"/>
      <c r="CM163" s="92"/>
      <c r="CN163" s="92"/>
      <c r="CR163" s="92"/>
      <c r="CS163" s="92"/>
      <c r="CT163" s="92"/>
      <c r="CU163" s="92"/>
      <c r="CV163" s="92"/>
      <c r="CW163" s="92"/>
      <c r="CX163" s="92"/>
      <c r="CY163" s="92"/>
      <c r="CZ163" s="92"/>
      <c r="DA163" s="92"/>
      <c r="DB163" s="92"/>
      <c r="DC163" s="92"/>
      <c r="DD163" s="92"/>
      <c r="DE163" s="92"/>
      <c r="DF163" s="92"/>
      <c r="DG163" s="92"/>
      <c r="DH163" s="92"/>
      <c r="DI163" s="92"/>
      <c r="DJ163" s="92"/>
      <c r="DK163" s="92"/>
      <c r="DL163" s="92"/>
      <c r="DM163" s="92"/>
      <c r="DN163" s="92"/>
      <c r="DO163" s="92"/>
      <c r="DP163" s="92"/>
      <c r="DQ163" s="92"/>
      <c r="DR163" s="92"/>
      <c r="DS163" s="92"/>
      <c r="DT163" s="92"/>
      <c r="DU163" s="92"/>
      <c r="DV163" s="127"/>
      <c r="EC163" s="127"/>
      <c r="ED163" s="127"/>
      <c r="EE163" s="127"/>
      <c r="EF163" s="127"/>
      <c r="EG163" s="127"/>
      <c r="EH163" s="127"/>
      <c r="EI163" s="127"/>
      <c r="EJ163" s="127"/>
      <c r="EK163" s="127"/>
      <c r="EL163" s="127"/>
      <c r="EM163" s="127"/>
      <c r="EN163" s="127"/>
      <c r="EO163" s="127"/>
      <c r="EP163" s="127"/>
      <c r="EQ163" s="127"/>
      <c r="ER163" s="127"/>
      <c r="ES163" s="127"/>
      <c r="ET163" s="127"/>
      <c r="EU163" s="127"/>
      <c r="EV163" s="127"/>
      <c r="EW163" s="127"/>
      <c r="EX163" s="127"/>
      <c r="EY163" s="127"/>
      <c r="EZ163" s="127"/>
      <c r="FA163" s="127"/>
      <c r="FB163" s="127"/>
      <c r="FC163" s="127"/>
      <c r="FD163" s="127"/>
      <c r="FE163" s="127"/>
      <c r="FF163" s="127"/>
    </row>
    <row r="164" spans="5:162" x14ac:dyDescent="0.25">
      <c r="E164" s="117"/>
      <c r="F164" s="118"/>
      <c r="G164" s="119"/>
      <c r="H164" s="119"/>
      <c r="I164" s="119"/>
      <c r="J164" s="119"/>
      <c r="K164" s="119"/>
      <c r="L164" s="119"/>
      <c r="M164" s="119"/>
      <c r="N164" s="119"/>
      <c r="O164" s="117"/>
      <c r="P164" s="117"/>
      <c r="Q164" s="117"/>
      <c r="Z164" s="92"/>
      <c r="AA164" s="92"/>
      <c r="AB164" s="92"/>
      <c r="AC164" s="92"/>
      <c r="AD164" s="92"/>
      <c r="AE164" s="92"/>
      <c r="AF164" s="92"/>
      <c r="AG164" s="92"/>
      <c r="AH164" s="92"/>
      <c r="AI164" s="92"/>
      <c r="AJ164" s="92"/>
      <c r="AK164" s="92"/>
      <c r="AL164" s="92"/>
      <c r="AM164" s="92"/>
      <c r="AN164" s="92"/>
      <c r="AO164" s="92"/>
      <c r="AP164" s="92"/>
      <c r="AQ164" s="92"/>
      <c r="AR164" s="92"/>
      <c r="AS164" s="92"/>
      <c r="AT164" s="92"/>
      <c r="AU164" s="92"/>
      <c r="AV164" s="92"/>
      <c r="AW164" s="92"/>
      <c r="AX164" s="92"/>
      <c r="AY164" s="92"/>
      <c r="AZ164" s="92"/>
      <c r="BA164" s="92"/>
      <c r="BB164" s="92"/>
      <c r="BC164" s="92"/>
      <c r="BD164" s="127"/>
      <c r="BK164" s="92"/>
      <c r="BL164" s="92"/>
      <c r="BM164" s="92"/>
      <c r="BN164" s="92"/>
      <c r="BO164" s="92"/>
      <c r="BP164" s="92"/>
      <c r="BQ164" s="92"/>
      <c r="BR164" s="92"/>
      <c r="BS164" s="92"/>
      <c r="BT164" s="92"/>
      <c r="BU164" s="92"/>
      <c r="BV164" s="92"/>
      <c r="BW164" s="92"/>
      <c r="BX164" s="92"/>
      <c r="BY164" s="92"/>
      <c r="BZ164" s="92"/>
      <c r="CA164" s="92"/>
      <c r="CB164" s="92"/>
      <c r="CC164" s="92"/>
      <c r="CD164" s="92"/>
      <c r="CE164" s="92"/>
      <c r="CF164" s="92"/>
      <c r="CG164" s="92"/>
      <c r="CH164" s="92"/>
      <c r="CI164" s="92"/>
      <c r="CJ164" s="92"/>
      <c r="CK164" s="92"/>
      <c r="CL164" s="92"/>
      <c r="CM164" s="92"/>
      <c r="CN164" s="92"/>
      <c r="CR164" s="92"/>
      <c r="CS164" s="92"/>
      <c r="CT164" s="92"/>
      <c r="CU164" s="92"/>
      <c r="CV164" s="92"/>
      <c r="CW164" s="92"/>
      <c r="CX164" s="92"/>
      <c r="CY164" s="92"/>
      <c r="CZ164" s="92"/>
      <c r="DA164" s="92"/>
      <c r="DB164" s="92"/>
      <c r="DC164" s="92"/>
      <c r="DD164" s="92"/>
      <c r="DE164" s="92"/>
      <c r="DF164" s="92"/>
      <c r="DG164" s="92"/>
      <c r="DH164" s="92"/>
      <c r="DI164" s="92"/>
      <c r="DJ164" s="92"/>
      <c r="DK164" s="92"/>
      <c r="DL164" s="92"/>
      <c r="DM164" s="92"/>
      <c r="DN164" s="92"/>
      <c r="DO164" s="92"/>
      <c r="DP164" s="92"/>
      <c r="DQ164" s="92"/>
      <c r="DR164" s="92"/>
      <c r="DS164" s="92"/>
      <c r="DT164" s="92"/>
      <c r="DU164" s="92"/>
      <c r="DV164" s="127"/>
      <c r="EC164" s="127"/>
      <c r="ED164" s="127"/>
      <c r="EE164" s="127"/>
      <c r="EF164" s="127"/>
      <c r="EG164" s="127"/>
      <c r="EH164" s="127"/>
      <c r="EI164" s="127"/>
      <c r="EJ164" s="127"/>
      <c r="EK164" s="127"/>
      <c r="EL164" s="127"/>
      <c r="EM164" s="127"/>
      <c r="EN164" s="127"/>
      <c r="EO164" s="127"/>
      <c r="EP164" s="127"/>
      <c r="EQ164" s="127"/>
      <c r="ER164" s="127"/>
      <c r="ES164" s="127"/>
      <c r="ET164" s="127"/>
      <c r="EU164" s="127"/>
      <c r="EV164" s="127"/>
      <c r="EW164" s="127"/>
      <c r="EX164" s="127"/>
      <c r="EY164" s="127"/>
      <c r="EZ164" s="127"/>
      <c r="FA164" s="127"/>
      <c r="FB164" s="127"/>
      <c r="FC164" s="127"/>
      <c r="FD164" s="127"/>
      <c r="FE164" s="127"/>
      <c r="FF164" s="127"/>
    </row>
    <row r="165" spans="5:162" x14ac:dyDescent="0.25">
      <c r="E165" s="117"/>
      <c r="F165" s="118"/>
      <c r="G165" s="119"/>
      <c r="H165" s="119"/>
      <c r="I165" s="119"/>
      <c r="J165" s="119"/>
      <c r="K165" s="119"/>
      <c r="L165" s="119"/>
      <c r="M165" s="119"/>
      <c r="N165" s="119"/>
      <c r="O165" s="117"/>
      <c r="P165" s="117"/>
      <c r="Q165" s="117"/>
      <c r="Z165" s="92"/>
      <c r="AA165" s="92"/>
      <c r="AB165" s="92"/>
      <c r="AC165" s="92"/>
      <c r="AD165" s="92"/>
      <c r="AE165" s="92"/>
      <c r="AF165" s="92"/>
      <c r="AG165" s="92"/>
      <c r="AH165" s="92"/>
      <c r="AI165" s="92"/>
      <c r="AJ165" s="92"/>
      <c r="AK165" s="92"/>
      <c r="AL165" s="92"/>
      <c r="AM165" s="92"/>
      <c r="AN165" s="92"/>
      <c r="AO165" s="92"/>
      <c r="AP165" s="92"/>
      <c r="AQ165" s="92"/>
      <c r="AR165" s="92"/>
      <c r="AS165" s="92"/>
      <c r="AT165" s="92"/>
      <c r="AU165" s="92"/>
      <c r="AV165" s="92"/>
      <c r="AW165" s="92"/>
      <c r="AX165" s="92"/>
      <c r="AY165" s="92"/>
      <c r="AZ165" s="92"/>
      <c r="BA165" s="92"/>
      <c r="BB165" s="92"/>
      <c r="BC165" s="92"/>
      <c r="BD165" s="127"/>
      <c r="BK165" s="92"/>
      <c r="BL165" s="92"/>
      <c r="BM165" s="92"/>
      <c r="BN165" s="92"/>
      <c r="BO165" s="92"/>
      <c r="BP165" s="92"/>
      <c r="BQ165" s="92"/>
      <c r="BR165" s="92"/>
      <c r="BS165" s="92"/>
      <c r="BT165" s="92"/>
      <c r="BU165" s="92"/>
      <c r="BV165" s="92"/>
      <c r="BW165" s="92"/>
      <c r="BX165" s="92"/>
      <c r="BY165" s="92"/>
      <c r="BZ165" s="92"/>
      <c r="CA165" s="92"/>
      <c r="CB165" s="92"/>
      <c r="CC165" s="92"/>
      <c r="CD165" s="92"/>
      <c r="CE165" s="92"/>
      <c r="CF165" s="92"/>
      <c r="CG165" s="92"/>
      <c r="CH165" s="92"/>
      <c r="CI165" s="92"/>
      <c r="CJ165" s="92"/>
      <c r="CK165" s="92"/>
      <c r="CL165" s="92"/>
      <c r="CM165" s="92"/>
      <c r="CN165" s="92"/>
      <c r="CR165" s="92"/>
      <c r="CS165" s="92"/>
      <c r="CT165" s="92"/>
      <c r="CU165" s="92"/>
      <c r="CV165" s="92"/>
      <c r="CW165" s="92"/>
      <c r="CX165" s="92"/>
      <c r="CY165" s="92"/>
      <c r="CZ165" s="92"/>
      <c r="DA165" s="92"/>
      <c r="DB165" s="92"/>
      <c r="DC165" s="92"/>
      <c r="DD165" s="92"/>
      <c r="DE165" s="92"/>
      <c r="DF165" s="92"/>
      <c r="DG165" s="92"/>
      <c r="DH165" s="92"/>
      <c r="DI165" s="92"/>
      <c r="DJ165" s="92"/>
      <c r="DK165" s="92"/>
      <c r="DL165" s="92"/>
      <c r="DM165" s="92"/>
      <c r="DN165" s="92"/>
      <c r="DO165" s="92"/>
      <c r="DP165" s="92"/>
      <c r="DQ165" s="92"/>
      <c r="DR165" s="92"/>
      <c r="DS165" s="92"/>
      <c r="DT165" s="92"/>
      <c r="DU165" s="92"/>
      <c r="DV165" s="127"/>
      <c r="EC165" s="127"/>
      <c r="ED165" s="127"/>
      <c r="EE165" s="127"/>
      <c r="EF165" s="127"/>
      <c r="EG165" s="127"/>
      <c r="EH165" s="127"/>
      <c r="EI165" s="127"/>
      <c r="EJ165" s="127"/>
      <c r="EK165" s="127"/>
      <c r="EL165" s="127"/>
      <c r="EM165" s="127"/>
      <c r="EN165" s="127"/>
      <c r="EO165" s="127"/>
      <c r="EP165" s="127"/>
      <c r="EQ165" s="127"/>
      <c r="ER165" s="127"/>
      <c r="ES165" s="127"/>
      <c r="ET165" s="127"/>
      <c r="EU165" s="127"/>
      <c r="EV165" s="127"/>
      <c r="EW165" s="127"/>
      <c r="EX165" s="127"/>
      <c r="EY165" s="127"/>
      <c r="EZ165" s="127"/>
      <c r="FA165" s="127"/>
      <c r="FB165" s="127"/>
      <c r="FC165" s="127"/>
      <c r="FD165" s="127"/>
      <c r="FE165" s="127"/>
      <c r="FF165" s="127"/>
    </row>
    <row r="166" spans="5:162" x14ac:dyDescent="0.25">
      <c r="E166" s="117"/>
      <c r="F166" s="118"/>
      <c r="G166" s="119"/>
      <c r="H166" s="119"/>
      <c r="I166" s="119"/>
      <c r="J166" s="119"/>
      <c r="K166" s="119"/>
      <c r="L166" s="119"/>
      <c r="M166" s="119"/>
      <c r="N166" s="119"/>
      <c r="O166" s="117"/>
      <c r="P166" s="117"/>
      <c r="Q166" s="117"/>
      <c r="Z166" s="92"/>
      <c r="AA166" s="92"/>
      <c r="AB166" s="92"/>
      <c r="AC166" s="92"/>
      <c r="AD166" s="92"/>
      <c r="AE166" s="92"/>
      <c r="AF166" s="92"/>
      <c r="AG166" s="92"/>
      <c r="AH166" s="92"/>
      <c r="AI166" s="92"/>
      <c r="AJ166" s="92"/>
      <c r="AK166" s="92"/>
      <c r="AL166" s="92"/>
      <c r="AM166" s="92"/>
      <c r="AN166" s="92"/>
      <c r="AO166" s="92"/>
      <c r="AP166" s="92"/>
      <c r="AQ166" s="92"/>
      <c r="AR166" s="92"/>
      <c r="AS166" s="92"/>
      <c r="AT166" s="92"/>
      <c r="AU166" s="92"/>
      <c r="AV166" s="92"/>
      <c r="AW166" s="92"/>
      <c r="AX166" s="92"/>
      <c r="AY166" s="92"/>
      <c r="AZ166" s="92"/>
      <c r="BA166" s="92"/>
      <c r="BB166" s="92"/>
      <c r="BC166" s="92"/>
      <c r="BD166" s="127"/>
      <c r="BK166" s="92"/>
      <c r="BL166" s="92"/>
      <c r="BM166" s="92"/>
      <c r="BN166" s="92"/>
      <c r="BO166" s="92"/>
      <c r="BP166" s="92"/>
      <c r="BQ166" s="92"/>
      <c r="BR166" s="92"/>
      <c r="BS166" s="92"/>
      <c r="BT166" s="92"/>
      <c r="BU166" s="92"/>
      <c r="BV166" s="92"/>
      <c r="BW166" s="92"/>
      <c r="BX166" s="92"/>
      <c r="BY166" s="92"/>
      <c r="BZ166" s="92"/>
      <c r="CA166" s="92"/>
      <c r="CB166" s="92"/>
      <c r="CC166" s="92"/>
      <c r="CD166" s="92"/>
      <c r="CE166" s="92"/>
      <c r="CF166" s="92"/>
      <c r="CG166" s="92"/>
      <c r="CH166" s="92"/>
      <c r="CI166" s="92"/>
      <c r="CJ166" s="92"/>
      <c r="CK166" s="92"/>
      <c r="CL166" s="92"/>
      <c r="CM166" s="92"/>
      <c r="CN166" s="92"/>
      <c r="CR166" s="92"/>
      <c r="CS166" s="92"/>
      <c r="CT166" s="92"/>
      <c r="CU166" s="92"/>
      <c r="CV166" s="92"/>
      <c r="CW166" s="92"/>
      <c r="CX166" s="92"/>
      <c r="CY166" s="92"/>
      <c r="CZ166" s="92"/>
      <c r="DA166" s="92"/>
      <c r="DB166" s="92"/>
      <c r="DC166" s="92"/>
      <c r="DD166" s="92"/>
      <c r="DE166" s="92"/>
      <c r="DF166" s="92"/>
      <c r="DG166" s="92"/>
      <c r="DH166" s="92"/>
      <c r="DI166" s="92"/>
      <c r="DJ166" s="92"/>
      <c r="DK166" s="92"/>
      <c r="DL166" s="92"/>
      <c r="DM166" s="92"/>
      <c r="DN166" s="92"/>
      <c r="DO166" s="92"/>
      <c r="DP166" s="92"/>
      <c r="DQ166" s="92"/>
      <c r="DR166" s="92"/>
      <c r="DS166" s="92"/>
      <c r="DT166" s="92"/>
      <c r="DU166" s="92"/>
      <c r="DV166" s="127"/>
      <c r="EC166" s="127"/>
      <c r="ED166" s="127"/>
      <c r="EE166" s="127"/>
      <c r="EF166" s="127"/>
      <c r="EG166" s="127"/>
      <c r="EH166" s="127"/>
      <c r="EI166" s="127"/>
      <c r="EJ166" s="127"/>
      <c r="EK166" s="127"/>
      <c r="EL166" s="127"/>
      <c r="EM166" s="127"/>
      <c r="EN166" s="127"/>
      <c r="EO166" s="127"/>
      <c r="EP166" s="127"/>
      <c r="EQ166" s="127"/>
      <c r="ER166" s="127"/>
      <c r="ES166" s="127"/>
      <c r="ET166" s="127"/>
      <c r="EU166" s="127"/>
      <c r="EV166" s="127"/>
      <c r="EW166" s="127"/>
      <c r="EX166" s="127"/>
      <c r="EY166" s="127"/>
      <c r="EZ166" s="127"/>
      <c r="FA166" s="127"/>
      <c r="FB166" s="127"/>
      <c r="FC166" s="127"/>
      <c r="FD166" s="127"/>
      <c r="FE166" s="127"/>
      <c r="FF166" s="127"/>
    </row>
    <row r="167" spans="5:162" x14ac:dyDescent="0.25">
      <c r="E167" s="117"/>
      <c r="F167" s="118"/>
      <c r="G167" s="119"/>
      <c r="H167" s="119"/>
      <c r="I167" s="119"/>
      <c r="J167" s="119"/>
      <c r="K167" s="119"/>
      <c r="L167" s="119"/>
      <c r="M167" s="119"/>
      <c r="N167" s="119"/>
      <c r="O167" s="117"/>
      <c r="P167" s="117"/>
      <c r="Q167" s="117"/>
      <c r="Z167" s="92"/>
      <c r="AA167" s="92"/>
      <c r="AB167" s="92"/>
      <c r="AC167" s="92"/>
      <c r="AD167" s="92"/>
      <c r="AE167" s="92"/>
      <c r="AF167" s="92"/>
      <c r="AG167" s="92"/>
      <c r="AH167" s="92"/>
      <c r="AI167" s="92"/>
      <c r="AJ167" s="92"/>
      <c r="AK167" s="92"/>
      <c r="AL167" s="92"/>
      <c r="AM167" s="92"/>
      <c r="AN167" s="92"/>
      <c r="AO167" s="92"/>
      <c r="AP167" s="92"/>
      <c r="AQ167" s="92"/>
      <c r="AR167" s="92"/>
      <c r="AS167" s="92"/>
      <c r="AT167" s="92"/>
      <c r="AU167" s="92"/>
      <c r="AV167" s="92"/>
      <c r="AW167" s="92"/>
      <c r="AX167" s="92"/>
      <c r="AY167" s="92"/>
      <c r="AZ167" s="92"/>
      <c r="BA167" s="92"/>
      <c r="BB167" s="92"/>
      <c r="BC167" s="92"/>
      <c r="BD167" s="127"/>
      <c r="BK167" s="92"/>
      <c r="BL167" s="92"/>
      <c r="BM167" s="92"/>
      <c r="BN167" s="92"/>
      <c r="BO167" s="92"/>
      <c r="BP167" s="92"/>
      <c r="BQ167" s="92"/>
      <c r="BR167" s="92"/>
      <c r="BS167" s="92"/>
      <c r="BT167" s="92"/>
      <c r="BU167" s="92"/>
      <c r="BV167" s="92"/>
      <c r="BW167" s="92"/>
      <c r="BX167" s="92"/>
      <c r="BY167" s="92"/>
      <c r="BZ167" s="92"/>
      <c r="CA167" s="92"/>
      <c r="CB167" s="92"/>
      <c r="CC167" s="92"/>
      <c r="CD167" s="92"/>
      <c r="CE167" s="92"/>
      <c r="CF167" s="92"/>
      <c r="CG167" s="92"/>
      <c r="CH167" s="92"/>
      <c r="CI167" s="92"/>
      <c r="CJ167" s="92"/>
      <c r="CK167" s="92"/>
      <c r="CL167" s="92"/>
      <c r="CM167" s="92"/>
      <c r="CN167" s="92"/>
      <c r="CR167" s="92"/>
      <c r="CS167" s="92"/>
      <c r="CT167" s="92"/>
      <c r="CU167" s="92"/>
      <c r="CV167" s="92"/>
      <c r="CW167" s="92"/>
      <c r="CX167" s="92"/>
      <c r="CY167" s="92"/>
      <c r="CZ167" s="92"/>
      <c r="DA167" s="92"/>
      <c r="DB167" s="92"/>
      <c r="DC167" s="92"/>
      <c r="DD167" s="92"/>
      <c r="DE167" s="92"/>
      <c r="DF167" s="92"/>
      <c r="DG167" s="92"/>
      <c r="DH167" s="92"/>
      <c r="DI167" s="92"/>
      <c r="DJ167" s="92"/>
      <c r="DK167" s="92"/>
      <c r="DL167" s="92"/>
      <c r="DM167" s="92"/>
      <c r="DN167" s="92"/>
      <c r="DO167" s="92"/>
      <c r="DP167" s="92"/>
      <c r="DQ167" s="92"/>
      <c r="DR167" s="92"/>
      <c r="DS167" s="92"/>
      <c r="DT167" s="92"/>
      <c r="DU167" s="92"/>
      <c r="DV167" s="127"/>
      <c r="EC167" s="127"/>
      <c r="ED167" s="127"/>
      <c r="EE167" s="127"/>
      <c r="EF167" s="127"/>
      <c r="EG167" s="127"/>
      <c r="EH167" s="127"/>
      <c r="EI167" s="127"/>
      <c r="EJ167" s="127"/>
      <c r="EK167" s="127"/>
      <c r="EL167" s="127"/>
      <c r="EM167" s="127"/>
      <c r="EN167" s="127"/>
      <c r="EO167" s="127"/>
      <c r="EP167" s="127"/>
      <c r="EQ167" s="127"/>
      <c r="ER167" s="127"/>
      <c r="ES167" s="127"/>
      <c r="ET167" s="127"/>
      <c r="EU167" s="127"/>
      <c r="EV167" s="127"/>
      <c r="EW167" s="127"/>
      <c r="EX167" s="127"/>
      <c r="EY167" s="127"/>
      <c r="EZ167" s="127"/>
      <c r="FA167" s="127"/>
      <c r="FB167" s="127"/>
      <c r="FC167" s="127"/>
      <c r="FD167" s="127"/>
      <c r="FE167" s="127"/>
      <c r="FF167" s="127"/>
    </row>
    <row r="168" spans="5:162" x14ac:dyDescent="0.25">
      <c r="E168" s="117"/>
      <c r="F168" s="118"/>
      <c r="G168" s="119"/>
      <c r="H168" s="119"/>
      <c r="I168" s="119"/>
      <c r="J168" s="119"/>
      <c r="K168" s="119"/>
      <c r="L168" s="119"/>
      <c r="M168" s="119"/>
      <c r="N168" s="119"/>
      <c r="O168" s="117"/>
      <c r="P168" s="117"/>
      <c r="Q168" s="117"/>
      <c r="Z168" s="92"/>
      <c r="AA168" s="92"/>
      <c r="AB168" s="92"/>
      <c r="AC168" s="92"/>
      <c r="AD168" s="92"/>
      <c r="AE168" s="92"/>
      <c r="AF168" s="92"/>
      <c r="AG168" s="92"/>
      <c r="AH168" s="92"/>
      <c r="AI168" s="92"/>
      <c r="AJ168" s="92"/>
      <c r="AK168" s="92"/>
      <c r="AL168" s="92"/>
      <c r="AM168" s="92"/>
      <c r="AN168" s="92"/>
      <c r="AO168" s="92"/>
      <c r="AP168" s="92"/>
      <c r="AQ168" s="92"/>
      <c r="AR168" s="92"/>
      <c r="AS168" s="92"/>
      <c r="AT168" s="92"/>
      <c r="AU168" s="92"/>
      <c r="AV168" s="92"/>
      <c r="AW168" s="92"/>
      <c r="AX168" s="92"/>
      <c r="AY168" s="92"/>
      <c r="AZ168" s="92"/>
      <c r="BA168" s="92"/>
      <c r="BB168" s="92"/>
      <c r="BC168" s="92"/>
      <c r="BD168" s="127"/>
      <c r="BK168" s="92"/>
      <c r="BL168" s="92"/>
      <c r="BM168" s="92"/>
      <c r="BN168" s="92"/>
      <c r="BO168" s="92"/>
      <c r="BP168" s="92"/>
      <c r="BQ168" s="92"/>
      <c r="BR168" s="92"/>
      <c r="BS168" s="92"/>
      <c r="BT168" s="92"/>
      <c r="BU168" s="92"/>
      <c r="BV168" s="92"/>
      <c r="BW168" s="92"/>
      <c r="BX168" s="92"/>
      <c r="BY168" s="92"/>
      <c r="BZ168" s="92"/>
      <c r="CA168" s="92"/>
      <c r="CB168" s="92"/>
      <c r="CC168" s="92"/>
      <c r="CD168" s="92"/>
      <c r="CE168" s="92"/>
      <c r="CF168" s="92"/>
      <c r="CG168" s="92"/>
      <c r="CH168" s="92"/>
      <c r="CI168" s="92"/>
      <c r="CJ168" s="92"/>
      <c r="CK168" s="92"/>
      <c r="CL168" s="92"/>
      <c r="CM168" s="92"/>
      <c r="CN168" s="92"/>
      <c r="CR168" s="92"/>
      <c r="CS168" s="92"/>
      <c r="CT168" s="92"/>
      <c r="CU168" s="92"/>
      <c r="CV168" s="92"/>
      <c r="CW168" s="92"/>
      <c r="CX168" s="92"/>
      <c r="CY168" s="92"/>
      <c r="CZ168" s="92"/>
      <c r="DA168" s="92"/>
      <c r="DB168" s="92"/>
      <c r="DC168" s="92"/>
      <c r="DD168" s="92"/>
      <c r="DE168" s="92"/>
      <c r="DF168" s="92"/>
      <c r="DG168" s="92"/>
      <c r="DH168" s="92"/>
      <c r="DI168" s="92"/>
      <c r="DJ168" s="92"/>
      <c r="DK168" s="92"/>
      <c r="DL168" s="92"/>
      <c r="DM168" s="92"/>
      <c r="DN168" s="92"/>
      <c r="DO168" s="92"/>
      <c r="DP168" s="92"/>
      <c r="DQ168" s="92"/>
      <c r="DR168" s="92"/>
      <c r="DS168" s="92"/>
      <c r="DT168" s="92"/>
      <c r="DU168" s="92"/>
      <c r="DV168" s="127"/>
      <c r="EC168" s="127"/>
      <c r="ED168" s="127"/>
      <c r="EE168" s="127"/>
      <c r="EF168" s="127"/>
      <c r="EG168" s="127"/>
      <c r="EH168" s="127"/>
      <c r="EI168" s="127"/>
      <c r="EJ168" s="127"/>
      <c r="EK168" s="127"/>
      <c r="EL168" s="127"/>
      <c r="EM168" s="127"/>
      <c r="EN168" s="127"/>
      <c r="EO168" s="127"/>
      <c r="EP168" s="127"/>
      <c r="EQ168" s="127"/>
      <c r="ER168" s="127"/>
      <c r="ES168" s="127"/>
      <c r="ET168" s="127"/>
      <c r="EU168" s="127"/>
      <c r="EV168" s="127"/>
      <c r="EW168" s="127"/>
      <c r="EX168" s="127"/>
      <c r="EY168" s="127"/>
      <c r="EZ168" s="127"/>
      <c r="FA168" s="127"/>
      <c r="FB168" s="127"/>
      <c r="FC168" s="127"/>
      <c r="FD168" s="127"/>
      <c r="FE168" s="127"/>
      <c r="FF168" s="127"/>
    </row>
    <row r="169" spans="5:162" x14ac:dyDescent="0.25">
      <c r="E169" s="117"/>
      <c r="F169" s="118"/>
      <c r="G169" s="119"/>
      <c r="H169" s="119"/>
      <c r="I169" s="119"/>
      <c r="J169" s="119"/>
      <c r="K169" s="119"/>
      <c r="L169" s="119"/>
      <c r="M169" s="119"/>
      <c r="N169" s="119"/>
      <c r="O169" s="117"/>
      <c r="P169" s="117"/>
      <c r="Q169" s="117"/>
      <c r="Z169" s="92"/>
      <c r="AA169" s="92"/>
      <c r="AB169" s="92"/>
      <c r="AC169" s="92"/>
      <c r="AD169" s="92"/>
      <c r="AE169" s="92"/>
      <c r="AF169" s="92"/>
      <c r="AG169" s="92"/>
      <c r="AH169" s="92"/>
      <c r="AI169" s="92"/>
      <c r="AJ169" s="92"/>
      <c r="AK169" s="92"/>
      <c r="AL169" s="92"/>
      <c r="AM169" s="92"/>
      <c r="AN169" s="92"/>
      <c r="AO169" s="92"/>
      <c r="AP169" s="92"/>
      <c r="AQ169" s="92"/>
      <c r="AR169" s="92"/>
      <c r="AS169" s="92"/>
      <c r="AT169" s="92"/>
      <c r="AU169" s="92"/>
      <c r="AV169" s="92"/>
      <c r="AW169" s="92"/>
      <c r="AX169" s="92"/>
      <c r="AY169" s="92"/>
      <c r="AZ169" s="92"/>
      <c r="BA169" s="92"/>
      <c r="BB169" s="92"/>
      <c r="BC169" s="92"/>
      <c r="BD169" s="127"/>
      <c r="BK169" s="92"/>
      <c r="BL169" s="92"/>
      <c r="BM169" s="92"/>
      <c r="BN169" s="92"/>
      <c r="BO169" s="92"/>
      <c r="BP169" s="92"/>
      <c r="BQ169" s="92"/>
      <c r="BR169" s="92"/>
      <c r="BS169" s="92"/>
      <c r="BT169" s="92"/>
      <c r="BU169" s="92"/>
      <c r="BV169" s="92"/>
      <c r="BW169" s="92"/>
      <c r="BX169" s="92"/>
      <c r="BY169" s="92"/>
      <c r="BZ169" s="92"/>
      <c r="CA169" s="92"/>
      <c r="CB169" s="92"/>
      <c r="CC169" s="92"/>
      <c r="CD169" s="92"/>
      <c r="CE169" s="92"/>
      <c r="CF169" s="92"/>
      <c r="CG169" s="92"/>
      <c r="CH169" s="92"/>
      <c r="CI169" s="92"/>
      <c r="CJ169" s="92"/>
      <c r="CK169" s="92"/>
      <c r="CL169" s="92"/>
      <c r="CM169" s="92"/>
      <c r="CN169" s="92"/>
      <c r="CR169" s="92"/>
      <c r="CS169" s="92"/>
      <c r="CT169" s="92"/>
      <c r="CU169" s="92"/>
      <c r="CV169" s="92"/>
      <c r="CW169" s="92"/>
      <c r="CX169" s="92"/>
      <c r="CY169" s="92"/>
      <c r="CZ169" s="92"/>
      <c r="DA169" s="92"/>
      <c r="DB169" s="92"/>
      <c r="DC169" s="92"/>
      <c r="DD169" s="92"/>
      <c r="DE169" s="92"/>
      <c r="DF169" s="92"/>
      <c r="DG169" s="92"/>
      <c r="DH169" s="92"/>
      <c r="DI169" s="92"/>
      <c r="DJ169" s="92"/>
      <c r="DK169" s="92"/>
      <c r="DL169" s="92"/>
      <c r="DM169" s="92"/>
      <c r="DN169" s="92"/>
      <c r="DO169" s="92"/>
      <c r="DP169" s="92"/>
      <c r="DQ169" s="92"/>
      <c r="DR169" s="92"/>
      <c r="DS169" s="92"/>
      <c r="DT169" s="92"/>
      <c r="DU169" s="92"/>
      <c r="DV169" s="127"/>
      <c r="EC169" s="127"/>
      <c r="ED169" s="127"/>
      <c r="EE169" s="127"/>
      <c r="EF169" s="127"/>
      <c r="EG169" s="127"/>
      <c r="EH169" s="127"/>
      <c r="EI169" s="127"/>
      <c r="EJ169" s="127"/>
      <c r="EK169" s="127"/>
      <c r="EL169" s="127"/>
      <c r="EM169" s="127"/>
      <c r="EN169" s="127"/>
      <c r="EO169" s="127"/>
      <c r="EP169" s="127"/>
      <c r="EQ169" s="127"/>
      <c r="ER169" s="127"/>
      <c r="ES169" s="127"/>
      <c r="ET169" s="127"/>
      <c r="EU169" s="127"/>
      <c r="EV169" s="127"/>
      <c r="EW169" s="127"/>
      <c r="EX169" s="127"/>
      <c r="EY169" s="127"/>
      <c r="EZ169" s="127"/>
      <c r="FA169" s="127"/>
      <c r="FB169" s="127"/>
      <c r="FC169" s="127"/>
      <c r="FD169" s="127"/>
      <c r="FE169" s="127"/>
      <c r="FF169" s="127"/>
    </row>
    <row r="170" spans="5:162" x14ac:dyDescent="0.25">
      <c r="E170" s="117"/>
      <c r="F170" s="118"/>
      <c r="G170" s="119"/>
      <c r="H170" s="119"/>
      <c r="I170" s="119"/>
      <c r="J170" s="119"/>
      <c r="K170" s="119"/>
      <c r="L170" s="119"/>
      <c r="M170" s="119"/>
      <c r="N170" s="119"/>
      <c r="O170" s="117"/>
      <c r="P170" s="117"/>
      <c r="Q170" s="117"/>
      <c r="Z170" s="92"/>
      <c r="AA170" s="92"/>
      <c r="AB170" s="92"/>
      <c r="AC170" s="92"/>
      <c r="AD170" s="92"/>
      <c r="AE170" s="92"/>
      <c r="AF170" s="92"/>
      <c r="AG170" s="92"/>
      <c r="AH170" s="92"/>
      <c r="AI170" s="92"/>
      <c r="AJ170" s="92"/>
      <c r="AK170" s="92"/>
      <c r="AL170" s="92"/>
      <c r="AM170" s="92"/>
      <c r="AN170" s="92"/>
      <c r="AO170" s="92"/>
      <c r="AP170" s="92"/>
      <c r="AQ170" s="92"/>
      <c r="AR170" s="92"/>
      <c r="AS170" s="92"/>
      <c r="AT170" s="92"/>
      <c r="AU170" s="92"/>
      <c r="AV170" s="92"/>
      <c r="AW170" s="92"/>
      <c r="AX170" s="92"/>
      <c r="AY170" s="92"/>
      <c r="AZ170" s="92"/>
      <c r="BA170" s="92"/>
      <c r="BB170" s="92"/>
      <c r="BC170" s="92"/>
      <c r="BD170" s="127"/>
      <c r="BK170" s="92"/>
      <c r="BL170" s="92"/>
      <c r="BM170" s="92"/>
      <c r="BN170" s="92"/>
      <c r="BO170" s="92"/>
      <c r="BP170" s="92"/>
      <c r="BQ170" s="92"/>
      <c r="BR170" s="92"/>
      <c r="BS170" s="92"/>
      <c r="BT170" s="92"/>
      <c r="BU170" s="92"/>
      <c r="BV170" s="92"/>
      <c r="BW170" s="92"/>
      <c r="BX170" s="92"/>
      <c r="BY170" s="92"/>
      <c r="BZ170" s="92"/>
      <c r="CA170" s="92"/>
      <c r="CB170" s="92"/>
      <c r="CC170" s="92"/>
      <c r="CD170" s="92"/>
      <c r="CE170" s="92"/>
      <c r="CF170" s="92"/>
      <c r="CG170" s="92"/>
      <c r="CH170" s="92"/>
      <c r="CI170" s="92"/>
      <c r="CJ170" s="92"/>
      <c r="CK170" s="92"/>
      <c r="CL170" s="92"/>
      <c r="CM170" s="92"/>
      <c r="CN170" s="92"/>
      <c r="CR170" s="92"/>
      <c r="CS170" s="92"/>
      <c r="CT170" s="92"/>
      <c r="CU170" s="92"/>
      <c r="CV170" s="92"/>
      <c r="CW170" s="92"/>
      <c r="CX170" s="92"/>
      <c r="CY170" s="92"/>
      <c r="CZ170" s="92"/>
      <c r="DA170" s="92"/>
      <c r="DB170" s="92"/>
      <c r="DC170" s="92"/>
      <c r="DD170" s="92"/>
      <c r="DE170" s="92"/>
      <c r="DF170" s="92"/>
      <c r="DG170" s="92"/>
      <c r="DH170" s="92"/>
      <c r="DI170" s="92"/>
      <c r="DJ170" s="92"/>
      <c r="DK170" s="92"/>
      <c r="DL170" s="92"/>
      <c r="DM170" s="92"/>
      <c r="DN170" s="92"/>
      <c r="DO170" s="92"/>
      <c r="DP170" s="92"/>
      <c r="DQ170" s="92"/>
      <c r="DR170" s="92"/>
      <c r="DS170" s="92"/>
      <c r="DT170" s="92"/>
      <c r="DU170" s="92"/>
      <c r="DV170" s="127"/>
      <c r="EC170" s="127"/>
      <c r="ED170" s="127"/>
      <c r="EE170" s="127"/>
      <c r="EF170" s="127"/>
      <c r="EG170" s="127"/>
      <c r="EH170" s="127"/>
      <c r="EI170" s="127"/>
      <c r="EJ170" s="127"/>
      <c r="EK170" s="127"/>
      <c r="EL170" s="127"/>
      <c r="EM170" s="127"/>
      <c r="EN170" s="127"/>
      <c r="EO170" s="127"/>
      <c r="EP170" s="127"/>
      <c r="EQ170" s="127"/>
      <c r="ER170" s="127"/>
      <c r="ES170" s="127"/>
      <c r="ET170" s="127"/>
      <c r="EU170" s="127"/>
      <c r="EV170" s="127"/>
      <c r="EW170" s="127"/>
      <c r="EX170" s="127"/>
      <c r="EY170" s="127"/>
      <c r="EZ170" s="127"/>
      <c r="FA170" s="127"/>
      <c r="FB170" s="127"/>
      <c r="FC170" s="127"/>
      <c r="FD170" s="127"/>
      <c r="FE170" s="127"/>
      <c r="FF170" s="127"/>
    </row>
    <row r="171" spans="5:162" x14ac:dyDescent="0.25">
      <c r="E171" s="117"/>
      <c r="F171" s="118"/>
      <c r="G171" s="119"/>
      <c r="H171" s="119"/>
      <c r="I171" s="119"/>
      <c r="J171" s="119"/>
      <c r="K171" s="119"/>
      <c r="L171" s="119"/>
      <c r="M171" s="119"/>
      <c r="N171" s="119"/>
      <c r="O171" s="117"/>
      <c r="P171" s="117"/>
      <c r="Q171" s="117"/>
      <c r="Z171" s="92"/>
      <c r="AA171" s="92"/>
      <c r="AB171" s="92"/>
      <c r="AC171" s="92"/>
      <c r="AD171" s="92"/>
      <c r="AE171" s="92"/>
      <c r="AF171" s="92"/>
      <c r="AG171" s="92"/>
      <c r="AH171" s="92"/>
      <c r="AI171" s="92"/>
      <c r="AJ171" s="92"/>
      <c r="AK171" s="92"/>
      <c r="AL171" s="92"/>
      <c r="AM171" s="92"/>
      <c r="AN171" s="92"/>
      <c r="AO171" s="92"/>
      <c r="AP171" s="92"/>
      <c r="AQ171" s="92"/>
      <c r="AR171" s="92"/>
      <c r="AS171" s="92"/>
      <c r="AT171" s="92"/>
      <c r="AU171" s="92"/>
      <c r="AV171" s="92"/>
      <c r="AW171" s="92"/>
      <c r="AX171" s="92"/>
      <c r="AY171" s="92"/>
      <c r="AZ171" s="92"/>
      <c r="BA171" s="92"/>
      <c r="BB171" s="92"/>
      <c r="BC171" s="92"/>
      <c r="BD171" s="127"/>
      <c r="BK171" s="92"/>
      <c r="BL171" s="92"/>
      <c r="BM171" s="92"/>
      <c r="BN171" s="92"/>
      <c r="BO171" s="92"/>
      <c r="BP171" s="92"/>
      <c r="BQ171" s="92"/>
      <c r="BR171" s="92"/>
      <c r="BS171" s="92"/>
      <c r="BT171" s="92"/>
      <c r="BU171" s="92"/>
      <c r="BV171" s="92"/>
      <c r="BW171" s="92"/>
      <c r="BX171" s="92"/>
      <c r="BY171" s="92"/>
      <c r="BZ171" s="92"/>
      <c r="CA171" s="92"/>
      <c r="CB171" s="92"/>
      <c r="CC171" s="92"/>
      <c r="CD171" s="92"/>
      <c r="CE171" s="92"/>
      <c r="CF171" s="92"/>
      <c r="CG171" s="92"/>
      <c r="CH171" s="92"/>
      <c r="CI171" s="92"/>
      <c r="CJ171" s="92"/>
      <c r="CK171" s="92"/>
      <c r="CL171" s="92"/>
      <c r="CM171" s="92"/>
      <c r="CN171" s="92"/>
      <c r="CR171" s="92"/>
      <c r="CS171" s="92"/>
      <c r="CT171" s="92"/>
      <c r="CU171" s="92"/>
      <c r="CV171" s="92"/>
      <c r="CW171" s="92"/>
      <c r="CX171" s="92"/>
      <c r="CY171" s="92"/>
      <c r="CZ171" s="92"/>
      <c r="DA171" s="92"/>
      <c r="DB171" s="92"/>
      <c r="DC171" s="92"/>
      <c r="DD171" s="92"/>
      <c r="DE171" s="92"/>
      <c r="DF171" s="92"/>
      <c r="DG171" s="92"/>
      <c r="DH171" s="92"/>
      <c r="DI171" s="92"/>
      <c r="DJ171" s="92"/>
      <c r="DK171" s="92"/>
      <c r="DL171" s="92"/>
      <c r="DM171" s="92"/>
      <c r="DN171" s="92"/>
      <c r="DO171" s="92"/>
      <c r="DP171" s="92"/>
      <c r="DQ171" s="92"/>
      <c r="DR171" s="92"/>
      <c r="DS171" s="92"/>
      <c r="DT171" s="92"/>
      <c r="DU171" s="92"/>
      <c r="DV171" s="127"/>
      <c r="EC171" s="127"/>
      <c r="ED171" s="127"/>
      <c r="EE171" s="127"/>
      <c r="EF171" s="127"/>
      <c r="EG171" s="127"/>
      <c r="EH171" s="127"/>
      <c r="EI171" s="127"/>
      <c r="EJ171" s="127"/>
      <c r="EK171" s="127"/>
      <c r="EL171" s="127"/>
      <c r="EM171" s="127"/>
      <c r="EN171" s="127"/>
      <c r="EO171" s="127"/>
      <c r="EP171" s="127"/>
      <c r="EQ171" s="127"/>
      <c r="ER171" s="127"/>
      <c r="ES171" s="127"/>
      <c r="ET171" s="127"/>
      <c r="EU171" s="127"/>
      <c r="EV171" s="127"/>
      <c r="EW171" s="127"/>
      <c r="EX171" s="127"/>
      <c r="EY171" s="127"/>
      <c r="EZ171" s="127"/>
      <c r="FA171" s="127"/>
      <c r="FB171" s="127"/>
      <c r="FC171" s="127"/>
      <c r="FD171" s="127"/>
      <c r="FE171" s="127"/>
      <c r="FF171" s="127"/>
    </row>
    <row r="172" spans="5:162" x14ac:dyDescent="0.25">
      <c r="E172" s="117"/>
      <c r="F172" s="118"/>
      <c r="G172" s="119"/>
      <c r="H172" s="119"/>
      <c r="I172" s="119"/>
      <c r="J172" s="119"/>
      <c r="K172" s="119"/>
      <c r="L172" s="119"/>
      <c r="M172" s="119"/>
      <c r="N172" s="119"/>
      <c r="O172" s="117"/>
      <c r="P172" s="117"/>
      <c r="Q172" s="117"/>
      <c r="Z172" s="92"/>
      <c r="AA172" s="92"/>
      <c r="AB172" s="92"/>
      <c r="AC172" s="92"/>
      <c r="AD172" s="92"/>
      <c r="AE172" s="92"/>
      <c r="AF172" s="92"/>
      <c r="AG172" s="92"/>
      <c r="AH172" s="92"/>
      <c r="AI172" s="92"/>
      <c r="AJ172" s="92"/>
      <c r="AK172" s="92"/>
      <c r="AL172" s="92"/>
      <c r="AM172" s="92"/>
      <c r="AN172" s="92"/>
      <c r="AO172" s="92"/>
      <c r="AP172" s="92"/>
      <c r="AQ172" s="92"/>
      <c r="AR172" s="92"/>
      <c r="AS172" s="92"/>
      <c r="AT172" s="92"/>
      <c r="AU172" s="92"/>
      <c r="AV172" s="92"/>
      <c r="AW172" s="92"/>
      <c r="AX172" s="92"/>
      <c r="AY172" s="92"/>
      <c r="AZ172" s="92"/>
      <c r="BA172" s="92"/>
      <c r="BB172" s="92"/>
      <c r="BC172" s="92"/>
      <c r="BD172" s="127"/>
      <c r="BK172" s="92"/>
      <c r="BL172" s="92"/>
      <c r="BM172" s="92"/>
      <c r="BN172" s="92"/>
      <c r="BO172" s="92"/>
      <c r="BP172" s="92"/>
      <c r="BQ172" s="92"/>
      <c r="BR172" s="92"/>
      <c r="BS172" s="92"/>
      <c r="BT172" s="92"/>
      <c r="BU172" s="92"/>
      <c r="BV172" s="92"/>
      <c r="BW172" s="92"/>
      <c r="BX172" s="92"/>
      <c r="BY172" s="92"/>
      <c r="BZ172" s="92"/>
      <c r="CA172" s="92"/>
      <c r="CB172" s="92"/>
      <c r="CC172" s="92"/>
      <c r="CD172" s="92"/>
      <c r="CE172" s="92"/>
      <c r="CF172" s="92"/>
      <c r="CG172" s="92"/>
      <c r="CH172" s="92"/>
      <c r="CI172" s="92"/>
      <c r="CJ172" s="92"/>
      <c r="CK172" s="92"/>
      <c r="CL172" s="92"/>
      <c r="CM172" s="92"/>
      <c r="CN172" s="92"/>
      <c r="CR172" s="92"/>
      <c r="CS172" s="92"/>
      <c r="CT172" s="92"/>
      <c r="CU172" s="92"/>
      <c r="CV172" s="92"/>
      <c r="CW172" s="92"/>
      <c r="CX172" s="92"/>
      <c r="CY172" s="92"/>
      <c r="CZ172" s="92"/>
      <c r="DA172" s="92"/>
      <c r="DB172" s="92"/>
      <c r="DC172" s="92"/>
      <c r="DD172" s="92"/>
      <c r="DE172" s="92"/>
      <c r="DF172" s="92"/>
      <c r="DG172" s="92"/>
      <c r="DH172" s="92"/>
      <c r="DI172" s="92"/>
      <c r="DJ172" s="92"/>
      <c r="DK172" s="92"/>
      <c r="DL172" s="92"/>
      <c r="DM172" s="92"/>
      <c r="DN172" s="92"/>
      <c r="DO172" s="92"/>
      <c r="DP172" s="92"/>
      <c r="DQ172" s="92"/>
      <c r="DR172" s="92"/>
      <c r="DS172" s="92"/>
      <c r="DT172" s="92"/>
      <c r="DU172" s="92"/>
      <c r="DV172" s="127"/>
      <c r="EC172" s="127"/>
      <c r="ED172" s="127"/>
      <c r="EE172" s="127"/>
      <c r="EF172" s="127"/>
      <c r="EG172" s="127"/>
      <c r="EH172" s="127"/>
      <c r="EI172" s="127"/>
      <c r="EJ172" s="127"/>
      <c r="EK172" s="127"/>
      <c r="EL172" s="127"/>
      <c r="EM172" s="127"/>
      <c r="EN172" s="127"/>
      <c r="EO172" s="127"/>
      <c r="EP172" s="127"/>
      <c r="EQ172" s="127"/>
      <c r="ER172" s="127"/>
      <c r="ES172" s="127"/>
      <c r="ET172" s="127"/>
      <c r="EU172" s="127"/>
      <c r="EV172" s="127"/>
      <c r="EW172" s="127"/>
      <c r="EX172" s="127"/>
      <c r="EY172" s="127"/>
      <c r="EZ172" s="127"/>
      <c r="FA172" s="127"/>
      <c r="FB172" s="127"/>
      <c r="FC172" s="127"/>
      <c r="FD172" s="127"/>
      <c r="FE172" s="127"/>
      <c r="FF172" s="127"/>
    </row>
    <row r="173" spans="5:162" x14ac:dyDescent="0.25">
      <c r="E173" s="117"/>
      <c r="F173" s="118"/>
      <c r="G173" s="119"/>
      <c r="H173" s="119"/>
      <c r="I173" s="119"/>
      <c r="J173" s="119"/>
      <c r="K173" s="119"/>
      <c r="L173" s="119"/>
      <c r="M173" s="119"/>
      <c r="N173" s="119"/>
      <c r="O173" s="117"/>
      <c r="P173" s="117"/>
      <c r="Q173" s="117"/>
      <c r="Z173" s="92"/>
      <c r="AA173" s="92"/>
      <c r="AB173" s="92"/>
      <c r="AC173" s="92"/>
      <c r="AD173" s="92"/>
      <c r="AE173" s="92"/>
      <c r="AF173" s="92"/>
      <c r="AG173" s="92"/>
      <c r="AH173" s="92"/>
      <c r="AI173" s="92"/>
      <c r="AJ173" s="92"/>
      <c r="AK173" s="92"/>
      <c r="AL173" s="92"/>
      <c r="AM173" s="92"/>
      <c r="AN173" s="92"/>
      <c r="AO173" s="92"/>
      <c r="AP173" s="92"/>
      <c r="AQ173" s="92"/>
      <c r="AR173" s="92"/>
      <c r="AS173" s="92"/>
      <c r="AT173" s="92"/>
      <c r="AU173" s="92"/>
      <c r="AV173" s="92"/>
      <c r="AW173" s="92"/>
      <c r="AX173" s="92"/>
      <c r="AY173" s="92"/>
      <c r="AZ173" s="92"/>
      <c r="BA173" s="92"/>
      <c r="BB173" s="92"/>
      <c r="BC173" s="92"/>
      <c r="BD173" s="127"/>
      <c r="BK173" s="92"/>
      <c r="BL173" s="92"/>
      <c r="BM173" s="92"/>
      <c r="BN173" s="92"/>
      <c r="BO173" s="92"/>
      <c r="BP173" s="92"/>
      <c r="BQ173" s="92"/>
      <c r="BR173" s="92"/>
      <c r="BS173" s="92"/>
      <c r="BT173" s="92"/>
      <c r="BU173" s="92"/>
      <c r="BV173" s="92"/>
      <c r="BW173" s="92"/>
      <c r="BX173" s="92"/>
      <c r="BY173" s="92"/>
      <c r="BZ173" s="92"/>
      <c r="CA173" s="92"/>
      <c r="CB173" s="92"/>
      <c r="CC173" s="92"/>
      <c r="CD173" s="92"/>
      <c r="CE173" s="92"/>
      <c r="CF173" s="92"/>
      <c r="CG173" s="92"/>
      <c r="CH173" s="92"/>
      <c r="CI173" s="92"/>
      <c r="CJ173" s="92"/>
      <c r="CK173" s="92"/>
      <c r="CL173" s="92"/>
      <c r="CM173" s="92"/>
      <c r="CN173" s="92"/>
      <c r="CR173" s="92"/>
      <c r="CS173" s="92"/>
      <c r="CT173" s="92"/>
      <c r="CU173" s="92"/>
      <c r="CV173" s="92"/>
      <c r="CW173" s="92"/>
      <c r="CX173" s="92"/>
      <c r="CY173" s="92"/>
      <c r="CZ173" s="92"/>
      <c r="DA173" s="92"/>
      <c r="DB173" s="92"/>
      <c r="DC173" s="92"/>
      <c r="DD173" s="92"/>
      <c r="DE173" s="92"/>
      <c r="DF173" s="92"/>
      <c r="DG173" s="92"/>
      <c r="DH173" s="92"/>
      <c r="DI173" s="92"/>
      <c r="DJ173" s="92"/>
      <c r="DK173" s="92"/>
      <c r="DL173" s="92"/>
      <c r="DM173" s="92"/>
      <c r="DN173" s="92"/>
      <c r="DO173" s="92"/>
      <c r="DP173" s="92"/>
      <c r="DQ173" s="92"/>
      <c r="DR173" s="92"/>
      <c r="DS173" s="92"/>
      <c r="DT173" s="92"/>
      <c r="DU173" s="92"/>
      <c r="DV173" s="127"/>
      <c r="EC173" s="127"/>
      <c r="ED173" s="127"/>
      <c r="EE173" s="127"/>
      <c r="EF173" s="127"/>
      <c r="EG173" s="127"/>
      <c r="EH173" s="127"/>
      <c r="EI173" s="127"/>
      <c r="EJ173" s="127"/>
      <c r="EK173" s="127"/>
      <c r="EL173" s="127"/>
      <c r="EM173" s="127"/>
      <c r="EN173" s="127"/>
      <c r="EO173" s="127"/>
      <c r="EP173" s="127"/>
      <c r="EQ173" s="127"/>
      <c r="ER173" s="127"/>
      <c r="ES173" s="127"/>
      <c r="ET173" s="127"/>
      <c r="EU173" s="127"/>
      <c r="EV173" s="127"/>
      <c r="EW173" s="127"/>
      <c r="EX173" s="127"/>
      <c r="EY173" s="127"/>
      <c r="EZ173" s="127"/>
      <c r="FA173" s="127"/>
      <c r="FB173" s="127"/>
      <c r="FC173" s="127"/>
      <c r="FD173" s="127"/>
      <c r="FE173" s="127"/>
      <c r="FF173" s="127"/>
    </row>
    <row r="174" spans="5:162" x14ac:dyDescent="0.25">
      <c r="E174" s="117"/>
      <c r="F174" s="118"/>
      <c r="G174" s="119"/>
      <c r="H174" s="119"/>
      <c r="I174" s="119"/>
      <c r="J174" s="119"/>
      <c r="K174" s="119"/>
      <c r="L174" s="119"/>
      <c r="M174" s="119"/>
      <c r="N174" s="119"/>
      <c r="O174" s="117"/>
      <c r="P174" s="117"/>
      <c r="Q174" s="117"/>
      <c r="Z174" s="92"/>
      <c r="AA174" s="92"/>
      <c r="AB174" s="92"/>
      <c r="AC174" s="92"/>
      <c r="AD174" s="92"/>
      <c r="AE174" s="92"/>
      <c r="AF174" s="92"/>
      <c r="AG174" s="92"/>
      <c r="AH174" s="92"/>
      <c r="AI174" s="92"/>
      <c r="AJ174" s="92"/>
      <c r="AK174" s="92"/>
      <c r="AL174" s="92"/>
      <c r="AM174" s="92"/>
      <c r="AN174" s="92"/>
      <c r="AO174" s="92"/>
      <c r="AP174" s="92"/>
      <c r="AQ174" s="92"/>
      <c r="AR174" s="92"/>
      <c r="AS174" s="92"/>
      <c r="AT174" s="92"/>
      <c r="AU174" s="92"/>
      <c r="AV174" s="92"/>
      <c r="AW174" s="92"/>
      <c r="AX174" s="92"/>
      <c r="AY174" s="92"/>
      <c r="AZ174" s="92"/>
      <c r="BA174" s="92"/>
      <c r="BB174" s="92"/>
      <c r="BC174" s="92"/>
      <c r="BD174" s="127"/>
      <c r="BK174" s="92"/>
      <c r="BL174" s="92"/>
      <c r="BM174" s="92"/>
      <c r="BN174" s="92"/>
      <c r="BO174" s="92"/>
      <c r="BP174" s="92"/>
      <c r="BQ174" s="92"/>
      <c r="BR174" s="92"/>
      <c r="BS174" s="92"/>
      <c r="BT174" s="92"/>
      <c r="BU174" s="92"/>
      <c r="BV174" s="92"/>
      <c r="BW174" s="92"/>
      <c r="BX174" s="92"/>
      <c r="BY174" s="92"/>
      <c r="BZ174" s="92"/>
      <c r="CA174" s="92"/>
      <c r="CB174" s="92"/>
      <c r="CC174" s="92"/>
      <c r="CD174" s="92"/>
      <c r="CE174" s="92"/>
      <c r="CF174" s="92"/>
      <c r="CG174" s="92"/>
      <c r="CH174" s="92"/>
      <c r="CI174" s="92"/>
      <c r="CJ174" s="92"/>
      <c r="CK174" s="92"/>
      <c r="CL174" s="92"/>
      <c r="CM174" s="92"/>
      <c r="CN174" s="92"/>
      <c r="CR174" s="92"/>
      <c r="CS174" s="92"/>
      <c r="CT174" s="92"/>
      <c r="CU174" s="92"/>
      <c r="CV174" s="92"/>
      <c r="CW174" s="92"/>
      <c r="CX174" s="92"/>
      <c r="CY174" s="92"/>
      <c r="CZ174" s="92"/>
      <c r="DA174" s="92"/>
      <c r="DB174" s="92"/>
      <c r="DC174" s="92"/>
      <c r="DD174" s="92"/>
      <c r="DE174" s="92"/>
      <c r="DF174" s="92"/>
      <c r="DG174" s="92"/>
      <c r="DH174" s="92"/>
      <c r="DI174" s="92"/>
      <c r="DJ174" s="92"/>
      <c r="DK174" s="92"/>
      <c r="DL174" s="92"/>
      <c r="DM174" s="92"/>
      <c r="DN174" s="92"/>
      <c r="DO174" s="92"/>
      <c r="DP174" s="92"/>
      <c r="DQ174" s="92"/>
      <c r="DR174" s="92"/>
      <c r="DS174" s="92"/>
      <c r="DT174" s="92"/>
      <c r="DU174" s="92"/>
      <c r="DV174" s="127"/>
      <c r="EC174" s="127"/>
      <c r="ED174" s="127"/>
      <c r="EE174" s="127"/>
      <c r="EF174" s="127"/>
      <c r="EG174" s="127"/>
      <c r="EH174" s="127"/>
      <c r="EI174" s="127"/>
      <c r="EJ174" s="127"/>
      <c r="EK174" s="127"/>
      <c r="EL174" s="127"/>
      <c r="EM174" s="127"/>
      <c r="EN174" s="127"/>
      <c r="EO174" s="127"/>
      <c r="EP174" s="127"/>
      <c r="EQ174" s="127"/>
      <c r="ER174" s="127"/>
      <c r="ES174" s="127"/>
      <c r="ET174" s="127"/>
      <c r="EU174" s="127"/>
      <c r="EV174" s="127"/>
      <c r="EW174" s="127"/>
      <c r="EX174" s="127"/>
      <c r="EY174" s="127"/>
      <c r="EZ174" s="127"/>
      <c r="FA174" s="127"/>
      <c r="FB174" s="127"/>
      <c r="FC174" s="127"/>
      <c r="FD174" s="127"/>
      <c r="FE174" s="127"/>
      <c r="FF174" s="127"/>
    </row>
    <row r="175" spans="5:162" x14ac:dyDescent="0.25">
      <c r="E175" s="117"/>
      <c r="F175" s="118"/>
      <c r="G175" s="119"/>
      <c r="H175" s="119"/>
      <c r="I175" s="119"/>
      <c r="J175" s="119"/>
      <c r="K175" s="119"/>
      <c r="L175" s="119"/>
      <c r="M175" s="119"/>
      <c r="N175" s="119"/>
      <c r="O175" s="117"/>
      <c r="P175" s="117"/>
      <c r="Q175" s="117"/>
      <c r="Z175" s="92"/>
      <c r="AA175" s="92"/>
      <c r="AB175" s="92"/>
      <c r="AC175" s="92"/>
      <c r="AD175" s="92"/>
      <c r="AE175" s="92"/>
      <c r="AF175" s="92"/>
      <c r="AG175" s="92"/>
      <c r="AH175" s="92"/>
      <c r="AI175" s="92"/>
      <c r="AJ175" s="92"/>
      <c r="AK175" s="92"/>
      <c r="AL175" s="92"/>
      <c r="AM175" s="92"/>
      <c r="AN175" s="92"/>
      <c r="AO175" s="92"/>
      <c r="AP175" s="92"/>
      <c r="AQ175" s="92"/>
      <c r="AR175" s="92"/>
      <c r="AS175" s="92"/>
      <c r="AT175" s="92"/>
      <c r="AU175" s="92"/>
      <c r="AV175" s="92"/>
      <c r="AW175" s="92"/>
      <c r="AX175" s="92"/>
      <c r="AY175" s="92"/>
      <c r="AZ175" s="92"/>
      <c r="BA175" s="92"/>
      <c r="BB175" s="92"/>
      <c r="BC175" s="92"/>
      <c r="BD175" s="127"/>
      <c r="BK175" s="92"/>
      <c r="BL175" s="92"/>
      <c r="BM175" s="92"/>
      <c r="BN175" s="92"/>
      <c r="BO175" s="92"/>
      <c r="BP175" s="92"/>
      <c r="BQ175" s="92"/>
      <c r="BR175" s="92"/>
      <c r="BS175" s="92"/>
      <c r="BT175" s="92"/>
      <c r="BU175" s="92"/>
      <c r="BV175" s="92"/>
      <c r="BW175" s="92"/>
      <c r="BX175" s="92"/>
      <c r="BY175" s="92"/>
      <c r="BZ175" s="92"/>
      <c r="CA175" s="92"/>
      <c r="CB175" s="92"/>
      <c r="CC175" s="92"/>
      <c r="CD175" s="92"/>
      <c r="CE175" s="92"/>
      <c r="CF175" s="92"/>
      <c r="CG175" s="92"/>
      <c r="CH175" s="92"/>
      <c r="CI175" s="92"/>
      <c r="CJ175" s="92"/>
      <c r="CK175" s="92"/>
      <c r="CL175" s="92"/>
      <c r="CM175" s="92"/>
      <c r="CN175" s="92"/>
      <c r="CR175" s="92"/>
      <c r="CS175" s="92"/>
      <c r="CT175" s="92"/>
      <c r="CU175" s="92"/>
      <c r="CV175" s="92"/>
      <c r="CW175" s="92"/>
      <c r="CX175" s="92"/>
      <c r="CY175" s="92"/>
      <c r="CZ175" s="92"/>
      <c r="DA175" s="92"/>
      <c r="DB175" s="92"/>
      <c r="DC175" s="92"/>
      <c r="DD175" s="92"/>
      <c r="DE175" s="92"/>
      <c r="DF175" s="92"/>
      <c r="DG175" s="92"/>
      <c r="DH175" s="92"/>
      <c r="DI175" s="92"/>
      <c r="DJ175" s="92"/>
      <c r="DK175" s="92"/>
      <c r="DL175" s="92"/>
      <c r="DM175" s="92"/>
      <c r="DN175" s="92"/>
      <c r="DO175" s="92"/>
      <c r="DP175" s="92"/>
      <c r="DQ175" s="92"/>
      <c r="DR175" s="92"/>
      <c r="DS175" s="92"/>
      <c r="DT175" s="92"/>
      <c r="DU175" s="92"/>
      <c r="DV175" s="127"/>
      <c r="EC175" s="127"/>
      <c r="ED175" s="127"/>
      <c r="EE175" s="127"/>
      <c r="EF175" s="127"/>
      <c r="EG175" s="127"/>
      <c r="EH175" s="127"/>
      <c r="EI175" s="127"/>
      <c r="EJ175" s="127"/>
      <c r="EK175" s="127"/>
      <c r="EL175" s="127"/>
      <c r="EM175" s="127"/>
      <c r="EN175" s="127"/>
      <c r="EO175" s="127"/>
      <c r="EP175" s="127"/>
      <c r="EQ175" s="127"/>
      <c r="ER175" s="127"/>
      <c r="ES175" s="127"/>
      <c r="ET175" s="127"/>
      <c r="EU175" s="127"/>
      <c r="EV175" s="127"/>
      <c r="EW175" s="127"/>
      <c r="EX175" s="127"/>
      <c r="EY175" s="127"/>
      <c r="EZ175" s="127"/>
      <c r="FA175" s="127"/>
      <c r="FB175" s="127"/>
      <c r="FC175" s="127"/>
      <c r="FD175" s="127"/>
      <c r="FE175" s="127"/>
      <c r="FF175" s="127"/>
    </row>
  </sheetData>
  <sheetProtection algorithmName="SHA-512" hashValue="N4wc9iKUiAvlleujzm/Is0hx3COFnrDZiuEMtVFy8L79xtmriNfNiplIe+QmWRZB6EXgkoyV/kY5QY8u/waY+g==" saltValue="ySN2KMsGZofLAG1sWkVVYg==" spinCount="100000" sheet="1" objects="1" scenarios="1"/>
  <printOptions horizontalCentered="1"/>
  <pageMargins left="0.19685039370078741" right="0.19685039370078741" top="0.78740157480314965" bottom="0.78740157480314965" header="0.31496062992125984" footer="0.31496062992125984"/>
  <pageSetup orientation="landscape" r:id="rId1"/>
  <headerFooter>
    <oddFooter>&amp;C&amp;P z &amp;N</oddFooter>
  </headerFooter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02"/>
  <sheetViews>
    <sheetView zoomScaleNormal="100" workbookViewId="0"/>
  </sheetViews>
  <sheetFormatPr defaultRowHeight="15" x14ac:dyDescent="0.25"/>
  <cols>
    <col min="1" max="1" width="35.5703125" customWidth="1"/>
    <col min="2" max="2" width="39.5703125" customWidth="1"/>
    <col min="3" max="3" width="14.5703125" customWidth="1"/>
    <col min="4" max="4" width="14.28515625" customWidth="1"/>
    <col min="5" max="5" width="12" customWidth="1"/>
    <col min="6" max="6" width="13.85546875" customWidth="1"/>
    <col min="7" max="7" width="13.42578125" customWidth="1"/>
    <col min="8" max="8" width="13" customWidth="1"/>
    <col min="9" max="9" width="13.140625" customWidth="1"/>
    <col min="10" max="10" width="12.42578125" customWidth="1"/>
    <col min="11" max="15" width="10.85546875" customWidth="1"/>
    <col min="16" max="16" width="13.5703125" style="15" customWidth="1"/>
    <col min="17" max="17" width="9.140625" style="15"/>
    <col min="18" max="18" width="10.28515625" style="15" hidden="1" customWidth="1"/>
    <col min="19" max="25" width="9.140625" style="15" hidden="1" customWidth="1"/>
    <col min="26" max="28" width="9.140625" hidden="1" customWidth="1"/>
    <col min="29" max="29" width="16.28515625" hidden="1" customWidth="1"/>
    <col min="30" max="31" width="9.140625" hidden="1" customWidth="1"/>
    <col min="32" max="32" width="9.140625" customWidth="1"/>
  </cols>
  <sheetData>
    <row r="1" spans="1:29" x14ac:dyDescent="0.25">
      <c r="A1" s="160" t="s">
        <v>138</v>
      </c>
      <c r="R1" s="15">
        <v>30</v>
      </c>
      <c r="S1" s="15" t="s">
        <v>0</v>
      </c>
    </row>
    <row r="2" spans="1:29" x14ac:dyDescent="0.25">
      <c r="R2" s="15">
        <v>50</v>
      </c>
      <c r="S2" s="15" t="s">
        <v>1</v>
      </c>
    </row>
    <row r="3" spans="1:29" x14ac:dyDescent="0.25">
      <c r="A3" s="37" t="s">
        <v>26</v>
      </c>
      <c r="R3" s="15">
        <v>70</v>
      </c>
      <c r="S3" s="15" t="s">
        <v>6</v>
      </c>
    </row>
    <row r="4" spans="1:29" x14ac:dyDescent="0.25">
      <c r="R4" s="15">
        <v>90</v>
      </c>
      <c r="S4" s="15" t="s">
        <v>2</v>
      </c>
    </row>
    <row r="5" spans="1:29" x14ac:dyDescent="0.25">
      <c r="A5" s="3" t="s">
        <v>7</v>
      </c>
      <c r="R5" s="15">
        <v>110</v>
      </c>
      <c r="S5" s="15" t="s">
        <v>3</v>
      </c>
    </row>
    <row r="6" spans="1:29" x14ac:dyDescent="0.25">
      <c r="AC6" s="125">
        <f>SUM(AC8:AC402)</f>
        <v>0</v>
      </c>
    </row>
    <row r="7" spans="1:29" ht="38.25" x14ac:dyDescent="0.25">
      <c r="A7" s="4" t="s">
        <v>4</v>
      </c>
      <c r="B7" s="4" t="s">
        <v>15</v>
      </c>
      <c r="C7" s="5" t="s">
        <v>117</v>
      </c>
      <c r="D7" s="5" t="s">
        <v>13</v>
      </c>
      <c r="E7" s="5" t="s">
        <v>8</v>
      </c>
      <c r="F7" s="5" t="s">
        <v>9</v>
      </c>
      <c r="G7" s="5" t="s">
        <v>12</v>
      </c>
      <c r="H7" s="5" t="s">
        <v>10</v>
      </c>
      <c r="I7" s="5" t="s">
        <v>11</v>
      </c>
      <c r="J7" s="5" t="s">
        <v>114</v>
      </c>
      <c r="K7" s="89" t="s">
        <v>107</v>
      </c>
      <c r="L7" s="90" t="s">
        <v>108</v>
      </c>
      <c r="M7" s="4" t="s">
        <v>115</v>
      </c>
      <c r="N7" s="6" t="s">
        <v>5</v>
      </c>
      <c r="O7" s="6" t="s">
        <v>14</v>
      </c>
      <c r="P7" s="89" t="s">
        <v>122</v>
      </c>
      <c r="Q7" s="92"/>
      <c r="R7" s="92"/>
      <c r="S7" s="92"/>
      <c r="Z7" s="15"/>
      <c r="AA7" s="15"/>
      <c r="AB7" s="15"/>
      <c r="AC7" s="43" t="s">
        <v>124</v>
      </c>
    </row>
    <row r="8" spans="1:29" x14ac:dyDescent="0.25">
      <c r="A8" s="8"/>
      <c r="B8" s="8"/>
      <c r="C8" s="96"/>
      <c r="D8" s="20"/>
      <c r="E8" s="20"/>
      <c r="F8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8" s="20"/>
      <c r="H8" s="20"/>
      <c r="I8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8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8" s="93"/>
      <c r="L8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8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8" s="22" t="str">
        <f t="shared" ref="N8:N44" si="0">IF(AND(A8="",B8="",D8="",E8="",C8=""),"",IF(AND(F8&gt;0,OR(B8="",A8="",C8="")),"chyba",IF(AND(B8=$S$1,E8&gt;$R$1),"vyššie",IF(AND(B8=$S$2,E8&gt;$R$2),"vyššie",IF(AND(B8=$S$3,E8&gt;$R$3),"vyššie",IF(AND(B8=$S$4,E8&gt;$R$4),"vyššie",IF(AND(B8=$S$5,E8&gt;$R$5),"vyššie","")))))))</f>
        <v/>
      </c>
      <c r="O8" s="139" t="str">
        <f>IF(AND(B8=$S$1,H8&gt;$R$1),"vyššie",IF(AND(B8=$S$2,H8&gt;$R$2),"vyššie",IF(AND(B8=$S$3,H8&gt;$R$3),"vyššie",IF(AND(B8=$S$4,H8&gt;$R$4),"vyššie",IF(AND(B8=$S$5,H8&gt;$R$5),"vyššie",IF(G8&gt;D8,"prekročenie hodín na prípravu",IF(AND(D8&gt;5,G8&gt;5),"prekročenie hodín na prípravu",IF('Témy a lektori'!W74="chyba","prekročenie hodín na prípravu",""))))))))</f>
        <v/>
      </c>
      <c r="P8" s="121"/>
      <c r="Q8" s="12"/>
      <c r="R8" s="12"/>
      <c r="S8" s="12" t="s">
        <v>123</v>
      </c>
      <c r="Z8" s="15"/>
      <c r="AA8" s="15"/>
      <c r="AB8" s="15"/>
      <c r="AC8" s="18">
        <f>IF(Tabuľka1[[#This Row],[CELKOM]]="",0,IF(Tabuľka1[[#This Row],[subkontrahácia]]=$S$8,Tabuľka1[[#This Row],[CELKOM]],0))</f>
        <v>0</v>
      </c>
    </row>
    <row r="9" spans="1:29" x14ac:dyDescent="0.25">
      <c r="A9" s="8"/>
      <c r="B9" s="8"/>
      <c r="C9" s="96"/>
      <c r="D9" s="20"/>
      <c r="E9" s="20"/>
      <c r="F9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9" s="20"/>
      <c r="H9" s="20"/>
      <c r="I9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9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9" s="93"/>
      <c r="L9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9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9" s="22" t="str">
        <f t="shared" si="0"/>
        <v/>
      </c>
      <c r="O9" s="139" t="str">
        <f>IF(AND(B9=$S$1,H9&gt;$R$1),"vyššie",IF(AND(B9=$S$2,H9&gt;$R$2),"vyššie",IF(AND(B9=$S$3,H9&gt;$R$3),"vyššie",IF(AND(B9=$S$4,H9&gt;$R$4),"vyššie",IF(AND(B9=$S$5,H9&gt;$R$5),"vyššie",IF(G9&gt;D9,"prekročenie hodín na prípravu",IF(AND(D9&gt;5,G9&gt;5),"prekročenie hodín na prípravu",IF('Témy a lektori'!W75="chyba","prekročenie hodín na prípravu",""))))))))</f>
        <v/>
      </c>
      <c r="P9" s="121"/>
      <c r="Q9" s="12"/>
      <c r="R9" s="12"/>
      <c r="S9" s="12" t="s">
        <v>109</v>
      </c>
      <c r="Z9" s="15"/>
      <c r="AA9" s="15"/>
      <c r="AB9" s="15"/>
      <c r="AC9" s="18">
        <f>IF(Tabuľka1[[#This Row],[CELKOM]]="",0,IF(Tabuľka1[[#This Row],[subkontrahácia]]=$S$8,Tabuľka1[[#This Row],[CELKOM]],0))</f>
        <v>0</v>
      </c>
    </row>
    <row r="10" spans="1:29" x14ac:dyDescent="0.25">
      <c r="A10" s="8"/>
      <c r="B10" s="8"/>
      <c r="C10" s="96"/>
      <c r="D10" s="20"/>
      <c r="E10" s="20"/>
      <c r="F10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10" s="20"/>
      <c r="H10" s="20"/>
      <c r="I10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10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10" s="93"/>
      <c r="L10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10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10" s="22" t="str">
        <f t="shared" si="0"/>
        <v/>
      </c>
      <c r="O10" s="139" t="str">
        <f>IF(AND(B10=$S$1,H10&gt;$R$1),"vyššie",IF(AND(B10=$S$2,H10&gt;$R$2),"vyššie",IF(AND(B10=$S$3,H10&gt;$R$3),"vyššie",IF(AND(B10=$S$4,H10&gt;$R$4),"vyššie",IF(AND(B10=$S$5,H10&gt;$R$5),"vyššie",IF(G10&gt;D10,"prekročenie hodín na prípravu",IF(AND(D10&gt;5,G10&gt;5),"prekročenie hodín na prípravu",IF('Témy a lektori'!W76="chyba","prekročenie hodín na prípravu",""))))))))</f>
        <v/>
      </c>
      <c r="P10" s="121"/>
      <c r="Q10" s="12"/>
      <c r="R10" s="12"/>
      <c r="S10" s="12"/>
      <c r="Z10" s="15"/>
      <c r="AA10" s="15"/>
      <c r="AB10" s="15"/>
      <c r="AC10" s="18">
        <f>IF(Tabuľka1[[#This Row],[CELKOM]]="",0,IF(Tabuľka1[[#This Row],[subkontrahácia]]=$S$8,Tabuľka1[[#This Row],[CELKOM]],0))</f>
        <v>0</v>
      </c>
    </row>
    <row r="11" spans="1:29" x14ac:dyDescent="0.25">
      <c r="A11" s="8"/>
      <c r="B11" s="8"/>
      <c r="C11" s="96"/>
      <c r="D11" s="20"/>
      <c r="E11" s="20"/>
      <c r="F11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11" s="20"/>
      <c r="H11" s="20"/>
      <c r="I11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11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11" s="93"/>
      <c r="L11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11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11" s="22" t="str">
        <f t="shared" si="0"/>
        <v/>
      </c>
      <c r="O11" s="139" t="str">
        <f>IF(AND(B11=$S$1,H11&gt;$R$1),"vyššie",IF(AND(B11=$S$2,H11&gt;$R$2),"vyššie",IF(AND(B11=$S$3,H11&gt;$R$3),"vyššie",IF(AND(B11=$S$4,H11&gt;$R$4),"vyššie",IF(AND(B11=$S$5,H11&gt;$R$5),"vyššie",IF(G11&gt;D11,"prekročenie hodín na prípravu",IF(AND(D11&gt;5,G11&gt;5),"prekročenie hodín na prípravu",IF('Témy a lektori'!W77="chyba","prekročenie hodín na prípravu",""))))))))</f>
        <v/>
      </c>
      <c r="P11" s="121"/>
      <c r="Q11" s="12"/>
      <c r="R11" s="12"/>
      <c r="S11" s="12"/>
      <c r="Z11" s="15"/>
      <c r="AA11" s="15"/>
      <c r="AB11" s="15"/>
      <c r="AC11" s="18">
        <f>IF(Tabuľka1[[#This Row],[CELKOM]]="",0,IF(Tabuľka1[[#This Row],[subkontrahácia]]=$S$8,Tabuľka1[[#This Row],[CELKOM]],0))</f>
        <v>0</v>
      </c>
    </row>
    <row r="12" spans="1:29" x14ac:dyDescent="0.25">
      <c r="A12" s="8"/>
      <c r="B12" s="8"/>
      <c r="C12" s="96"/>
      <c r="D12" s="20"/>
      <c r="E12" s="20"/>
      <c r="F12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12" s="20"/>
      <c r="H12" s="20"/>
      <c r="I12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12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12" s="93"/>
      <c r="L12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12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12" s="22" t="str">
        <f t="shared" si="0"/>
        <v/>
      </c>
      <c r="O12" s="139" t="str">
        <f>IF(AND(B12=$S$1,H12&gt;$R$1),"vyššie",IF(AND(B12=$S$2,H12&gt;$R$2),"vyššie",IF(AND(B12=$S$3,H12&gt;$R$3),"vyššie",IF(AND(B12=$S$4,H12&gt;$R$4),"vyššie",IF(AND(B12=$S$5,H12&gt;$R$5),"vyššie",IF(G12&gt;D12,"prekročenie hodín na prípravu",IF(AND(D12&gt;5,G12&gt;5),"prekročenie hodín na prípravu",IF('Témy a lektori'!W78="chyba","prekročenie hodín na prípravu",""))))))))</f>
        <v/>
      </c>
      <c r="P12" s="121"/>
      <c r="Q12" s="12"/>
      <c r="R12" s="12"/>
      <c r="S12" s="12"/>
      <c r="Z12" s="15"/>
      <c r="AA12" s="15"/>
      <c r="AB12" s="15"/>
      <c r="AC12" s="18">
        <f>IF(Tabuľka1[[#This Row],[CELKOM]]="",0,IF(Tabuľka1[[#This Row],[subkontrahácia]]=$S$8,Tabuľka1[[#This Row],[CELKOM]],0))</f>
        <v>0</v>
      </c>
    </row>
    <row r="13" spans="1:29" x14ac:dyDescent="0.25">
      <c r="A13" s="8"/>
      <c r="B13" s="8"/>
      <c r="C13" s="96"/>
      <c r="D13" s="20"/>
      <c r="E13" s="20"/>
      <c r="F13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13" s="20"/>
      <c r="H13" s="20"/>
      <c r="I13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13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13" s="93"/>
      <c r="L13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13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13" s="22" t="str">
        <f t="shared" si="0"/>
        <v/>
      </c>
      <c r="O13" s="139" t="str">
        <f>IF(AND(B13=$S$1,H13&gt;$R$1),"vyššie",IF(AND(B13=$S$2,H13&gt;$R$2),"vyššie",IF(AND(B13=$S$3,H13&gt;$R$3),"vyššie",IF(AND(B13=$S$4,H13&gt;$R$4),"vyššie",IF(AND(B13=$S$5,H13&gt;$R$5),"vyššie",IF(G13&gt;D13,"prekročenie hodín na prípravu",IF(AND(D13&gt;5,G13&gt;5),"prekročenie hodín na prípravu",IF('Témy a lektori'!W79="chyba","prekročenie hodín na prípravu",""))))))))</f>
        <v/>
      </c>
      <c r="P13" s="121"/>
      <c r="Q13" s="12"/>
      <c r="R13" s="12"/>
      <c r="S13" s="12"/>
      <c r="Z13" s="15"/>
      <c r="AA13" s="15"/>
      <c r="AB13" s="15"/>
      <c r="AC13" s="18">
        <f>IF(Tabuľka1[[#This Row],[CELKOM]]="",0,IF(Tabuľka1[[#This Row],[subkontrahácia]]=$S$8,Tabuľka1[[#This Row],[CELKOM]],0))</f>
        <v>0</v>
      </c>
    </row>
    <row r="14" spans="1:29" x14ac:dyDescent="0.25">
      <c r="A14" s="8"/>
      <c r="B14" s="8"/>
      <c r="C14" s="96"/>
      <c r="D14" s="20"/>
      <c r="E14" s="20"/>
      <c r="F14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14" s="20"/>
      <c r="H14" s="20"/>
      <c r="I14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14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14" s="93"/>
      <c r="L14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14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14" s="22" t="str">
        <f t="shared" si="0"/>
        <v/>
      </c>
      <c r="O14" s="139" t="str">
        <f>IF(AND(B14=$S$1,H14&gt;$R$1),"vyššie",IF(AND(B14=$S$2,H14&gt;$R$2),"vyššie",IF(AND(B14=$S$3,H14&gt;$R$3),"vyššie",IF(AND(B14=$S$4,H14&gt;$R$4),"vyššie",IF(AND(B14=$S$5,H14&gt;$R$5),"vyššie",IF(G14&gt;D14,"prekročenie hodín na prípravu",IF(AND(D14&gt;5,G14&gt;5),"prekročenie hodín na prípravu",IF('Témy a lektori'!W80="chyba","prekročenie hodín na prípravu",""))))))))</f>
        <v/>
      </c>
      <c r="P14" s="121"/>
      <c r="Q14" s="12"/>
      <c r="R14" s="12"/>
      <c r="S14" s="12"/>
      <c r="V14" s="15" t="s">
        <v>112</v>
      </c>
      <c r="Z14" s="15"/>
      <c r="AA14" s="15"/>
      <c r="AB14" s="15"/>
      <c r="AC14" s="18">
        <f>IF(Tabuľka1[[#This Row],[CELKOM]]="",0,IF(Tabuľka1[[#This Row],[subkontrahácia]]=$S$8,Tabuľka1[[#This Row],[CELKOM]],0))</f>
        <v>0</v>
      </c>
    </row>
    <row r="15" spans="1:29" x14ac:dyDescent="0.25">
      <c r="A15" s="8"/>
      <c r="B15" s="8"/>
      <c r="C15" s="96"/>
      <c r="D15" s="20"/>
      <c r="E15" s="20"/>
      <c r="F15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15" s="20"/>
      <c r="H15" s="20"/>
      <c r="I15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15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15" s="93"/>
      <c r="L15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15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15" s="22" t="str">
        <f t="shared" si="0"/>
        <v/>
      </c>
      <c r="O15" s="139" t="str">
        <f>IF(AND(B15=$S$1,H15&gt;$R$1),"vyššie",IF(AND(B15=$S$2,H15&gt;$R$2),"vyššie",IF(AND(B15=$S$3,H15&gt;$R$3),"vyššie",IF(AND(B15=$S$4,H15&gt;$R$4),"vyššie",IF(AND(B15=$S$5,H15&gt;$R$5),"vyššie",IF(G15&gt;D15,"prekročenie hodín na prípravu",IF(AND(D15&gt;5,G15&gt;5),"prekročenie hodín na prípravu",IF('Témy a lektori'!W81="chyba","prekročenie hodín na prípravu",""))))))))</f>
        <v/>
      </c>
      <c r="P15" s="121"/>
      <c r="Q15" s="12"/>
      <c r="R15" s="12"/>
      <c r="S15" s="12"/>
      <c r="V15" s="15" t="s">
        <v>113</v>
      </c>
      <c r="Z15" s="15"/>
      <c r="AA15" s="15"/>
      <c r="AB15" s="15"/>
      <c r="AC15" s="18">
        <f>IF(Tabuľka1[[#This Row],[CELKOM]]="",0,IF(Tabuľka1[[#This Row],[subkontrahácia]]=$S$8,Tabuľka1[[#This Row],[CELKOM]],0))</f>
        <v>0</v>
      </c>
    </row>
    <row r="16" spans="1:29" x14ac:dyDescent="0.25">
      <c r="A16" s="8"/>
      <c r="B16" s="8"/>
      <c r="C16" s="96"/>
      <c r="D16" s="20"/>
      <c r="E16" s="20"/>
      <c r="F16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16" s="20"/>
      <c r="H16" s="20"/>
      <c r="I16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16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16" s="93"/>
      <c r="L16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16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16" s="22" t="str">
        <f t="shared" si="0"/>
        <v/>
      </c>
      <c r="O16" s="139" t="str">
        <f>IF(AND(B16=$S$1,H16&gt;$R$1),"vyššie",IF(AND(B16=$S$2,H16&gt;$R$2),"vyššie",IF(AND(B16=$S$3,H16&gt;$R$3),"vyššie",IF(AND(B16=$S$4,H16&gt;$R$4),"vyššie",IF(AND(B16=$S$5,H16&gt;$R$5),"vyššie",IF(G16&gt;D16,"prekročenie hodín na prípravu",IF(AND(D16&gt;5,G16&gt;5),"prekročenie hodín na prípravu",IF('Témy a lektori'!W82="chyba","prekročenie hodín na prípravu",""))))))))</f>
        <v/>
      </c>
      <c r="P16" s="121"/>
      <c r="Q16" s="12"/>
      <c r="R16" s="12"/>
      <c r="S16" s="12"/>
      <c r="V16" s="15" t="s">
        <v>109</v>
      </c>
      <c r="Z16" s="15"/>
      <c r="AA16" s="15"/>
      <c r="AB16" s="15"/>
      <c r="AC16" s="18">
        <f>IF(Tabuľka1[[#This Row],[CELKOM]]="",0,IF(Tabuľka1[[#This Row],[subkontrahácia]]=$S$8,Tabuľka1[[#This Row],[CELKOM]],0))</f>
        <v>0</v>
      </c>
    </row>
    <row r="17" spans="1:29" x14ac:dyDescent="0.25">
      <c r="A17" s="8"/>
      <c r="B17" s="8"/>
      <c r="C17" s="96"/>
      <c r="D17" s="20"/>
      <c r="E17" s="20"/>
      <c r="F17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17" s="20"/>
      <c r="H17" s="20"/>
      <c r="I17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17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17" s="93"/>
      <c r="L17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17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17" s="22" t="str">
        <f t="shared" si="0"/>
        <v/>
      </c>
      <c r="O17" s="139" t="str">
        <f>IF(AND(B17=$S$1,H17&gt;$R$1),"vyššie",IF(AND(B17=$S$2,H17&gt;$R$2),"vyššie",IF(AND(B17=$S$3,H17&gt;$R$3),"vyššie",IF(AND(B17=$S$4,H17&gt;$R$4),"vyššie",IF(AND(B17=$S$5,H17&gt;$R$5),"vyššie",IF(G17&gt;D17,"prekročenie hodín na prípravu",IF(AND(D17&gt;5,G17&gt;5),"prekročenie hodín na prípravu",IF('Témy a lektori'!W83="chyba","prekročenie hodín na prípravu",""))))))))</f>
        <v/>
      </c>
      <c r="P17" s="121"/>
      <c r="Q17" s="12"/>
      <c r="R17" s="12"/>
      <c r="S17" s="12"/>
      <c r="V17" s="87">
        <v>1.1000000000000001</v>
      </c>
      <c r="W17" s="15" t="s">
        <v>110</v>
      </c>
      <c r="Z17" s="15"/>
      <c r="AA17" s="15"/>
      <c r="AB17" s="15"/>
      <c r="AC17" s="18">
        <f>IF(Tabuľka1[[#This Row],[CELKOM]]="",0,IF(Tabuľka1[[#This Row],[subkontrahácia]]=$S$8,Tabuľka1[[#This Row],[CELKOM]],0))</f>
        <v>0</v>
      </c>
    </row>
    <row r="18" spans="1:29" x14ac:dyDescent="0.25">
      <c r="A18" s="8"/>
      <c r="B18" s="8"/>
      <c r="C18" s="96"/>
      <c r="D18" s="20"/>
      <c r="E18" s="20"/>
      <c r="F18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18" s="20"/>
      <c r="H18" s="20"/>
      <c r="I18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18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18" s="93"/>
      <c r="L18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18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18" s="22" t="str">
        <f t="shared" si="0"/>
        <v/>
      </c>
      <c r="O18" s="139" t="str">
        <f>IF(AND(B18=$S$1,H18&gt;$R$1),"vyššie",IF(AND(B18=$S$2,H18&gt;$R$2),"vyššie",IF(AND(B18=$S$3,H18&gt;$R$3),"vyššie",IF(AND(B18=$S$4,H18&gt;$R$4),"vyššie",IF(AND(B18=$S$5,H18&gt;$R$5),"vyššie",IF(G18&gt;D18,"prekročenie hodín na prípravu",IF(AND(D18&gt;5,G18&gt;5),"prekročenie hodín na prípravu",IF('Témy a lektori'!W84="chyba","prekročenie hodín na prípravu",""))))))))</f>
        <v/>
      </c>
      <c r="P18" s="121"/>
      <c r="Q18" s="12"/>
      <c r="R18" s="12"/>
      <c r="S18" s="12"/>
      <c r="V18" s="87">
        <v>1.2</v>
      </c>
      <c r="W18" s="15" t="s">
        <v>110</v>
      </c>
      <c r="Z18" s="15"/>
      <c r="AA18" s="15"/>
      <c r="AB18" s="15"/>
      <c r="AC18" s="18">
        <f>IF(Tabuľka1[[#This Row],[CELKOM]]="",0,IF(Tabuľka1[[#This Row],[subkontrahácia]]=$S$8,Tabuľka1[[#This Row],[CELKOM]],0))</f>
        <v>0</v>
      </c>
    </row>
    <row r="19" spans="1:29" x14ac:dyDescent="0.25">
      <c r="A19" s="8"/>
      <c r="B19" s="8"/>
      <c r="C19" s="96"/>
      <c r="D19" s="20"/>
      <c r="E19" s="20"/>
      <c r="F19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19" s="20"/>
      <c r="H19" s="20"/>
      <c r="I19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19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19" s="93"/>
      <c r="L19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19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19" s="22" t="str">
        <f t="shared" si="0"/>
        <v/>
      </c>
      <c r="O19" s="139" t="str">
        <f>IF(AND(B19=$S$1,H19&gt;$R$1),"vyššie",IF(AND(B19=$S$2,H19&gt;$R$2),"vyššie",IF(AND(B19=$S$3,H19&gt;$R$3),"vyššie",IF(AND(B19=$S$4,H19&gt;$R$4),"vyššie",IF(AND(B19=$S$5,H19&gt;$R$5),"vyššie",IF(G19&gt;D19,"prekročenie hodín na prípravu",IF(AND(D19&gt;5,G19&gt;5),"prekročenie hodín na prípravu",IF('Témy a lektori'!W85="chyba","prekročenie hodín na prípravu",""))))))))</f>
        <v/>
      </c>
      <c r="P19" s="121"/>
      <c r="Q19" s="12"/>
      <c r="R19" s="12"/>
      <c r="S19" s="12"/>
      <c r="Z19" s="15"/>
      <c r="AA19" s="15"/>
      <c r="AB19" s="15"/>
      <c r="AC19" s="18">
        <f>IF(Tabuľka1[[#This Row],[CELKOM]]="",0,IF(Tabuľka1[[#This Row],[subkontrahácia]]=$S$8,Tabuľka1[[#This Row],[CELKOM]],0))</f>
        <v>0</v>
      </c>
    </row>
    <row r="20" spans="1:29" x14ac:dyDescent="0.25">
      <c r="A20" s="8"/>
      <c r="B20" s="8"/>
      <c r="C20" s="96"/>
      <c r="D20" s="20"/>
      <c r="E20" s="20"/>
      <c r="F20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20" s="20"/>
      <c r="H20" s="20"/>
      <c r="I20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20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20" s="93"/>
      <c r="L20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20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20" s="22" t="str">
        <f t="shared" si="0"/>
        <v/>
      </c>
      <c r="O20" s="139" t="str">
        <f>IF(AND(B20=$S$1,H20&gt;$R$1),"vyššie",IF(AND(B20=$S$2,H20&gt;$R$2),"vyššie",IF(AND(B20=$S$3,H20&gt;$R$3),"vyššie",IF(AND(B20=$S$4,H20&gt;$R$4),"vyššie",IF(AND(B20=$S$5,H20&gt;$R$5),"vyššie",IF(G20&gt;D20,"prekročenie hodín na prípravu",IF(AND(D20&gt;5,G20&gt;5),"prekročenie hodín na prípravu",IF('Témy a lektori'!W86="chyba","prekročenie hodín na prípravu",""))))))))</f>
        <v/>
      </c>
      <c r="P20" s="121"/>
      <c r="Q20" s="12"/>
      <c r="R20" s="12"/>
      <c r="S20" s="12"/>
      <c r="Z20" s="15"/>
      <c r="AA20" s="15"/>
      <c r="AB20" s="15"/>
      <c r="AC20" s="18">
        <f>IF(Tabuľka1[[#This Row],[CELKOM]]="",0,IF(Tabuľka1[[#This Row],[subkontrahácia]]=$S$8,Tabuľka1[[#This Row],[CELKOM]],0))</f>
        <v>0</v>
      </c>
    </row>
    <row r="21" spans="1:29" x14ac:dyDescent="0.25">
      <c r="A21" s="8"/>
      <c r="B21" s="8"/>
      <c r="C21" s="96"/>
      <c r="D21" s="20"/>
      <c r="E21" s="20"/>
      <c r="F21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21" s="20"/>
      <c r="H21" s="20"/>
      <c r="I21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21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21" s="93"/>
      <c r="L21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21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21" s="22" t="str">
        <f t="shared" si="0"/>
        <v/>
      </c>
      <c r="O21" s="139" t="str">
        <f>IF(AND(B21=$S$1,H21&gt;$R$1),"vyššie",IF(AND(B21=$S$2,H21&gt;$R$2),"vyššie",IF(AND(B21=$S$3,H21&gt;$R$3),"vyššie",IF(AND(B21=$S$4,H21&gt;$R$4),"vyššie",IF(AND(B21=$S$5,H21&gt;$R$5),"vyššie",IF(G21&gt;D21,"prekročenie hodín na prípravu",IF(AND(D21&gt;5,G21&gt;5),"prekročenie hodín na prípravu",IF('Témy a lektori'!W87="chyba","prekročenie hodín na prípravu",""))))))))</f>
        <v/>
      </c>
      <c r="P21" s="121"/>
      <c r="Q21" s="12"/>
      <c r="R21" s="12"/>
      <c r="S21" s="12"/>
      <c r="Z21" s="15"/>
      <c r="AA21" s="15"/>
      <c r="AB21" s="15"/>
      <c r="AC21" s="18">
        <f>IF(Tabuľka1[[#This Row],[CELKOM]]="",0,IF(Tabuľka1[[#This Row],[subkontrahácia]]=$S$8,Tabuľka1[[#This Row],[CELKOM]],0))</f>
        <v>0</v>
      </c>
    </row>
    <row r="22" spans="1:29" x14ac:dyDescent="0.25">
      <c r="A22" s="8"/>
      <c r="B22" s="8"/>
      <c r="C22" s="96"/>
      <c r="D22" s="20"/>
      <c r="E22" s="20"/>
      <c r="F22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22" s="20"/>
      <c r="H22" s="20"/>
      <c r="I22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22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22" s="93"/>
      <c r="L22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22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22" s="22" t="str">
        <f t="shared" si="0"/>
        <v/>
      </c>
      <c r="O22" s="139" t="str">
        <f>IF(AND(B22=$S$1,H22&gt;$R$1),"vyššie",IF(AND(B22=$S$2,H22&gt;$R$2),"vyššie",IF(AND(B22=$S$3,H22&gt;$R$3),"vyššie",IF(AND(B22=$S$4,H22&gt;$R$4),"vyššie",IF(AND(B22=$S$5,H22&gt;$R$5),"vyššie",IF(G22&gt;D22,"prekročenie hodín na prípravu",IF(AND(D22&gt;5,G22&gt;5),"prekročenie hodín na prípravu",IF('Témy a lektori'!W88="chyba","prekročenie hodín na prípravu",""))))))))</f>
        <v/>
      </c>
      <c r="P22" s="121"/>
      <c r="Q22" s="12"/>
      <c r="R22" s="12"/>
      <c r="S22" s="12"/>
      <c r="Z22" s="15"/>
      <c r="AA22" s="15"/>
      <c r="AB22" s="15"/>
      <c r="AC22" s="18">
        <f>IF(Tabuľka1[[#This Row],[CELKOM]]="",0,IF(Tabuľka1[[#This Row],[subkontrahácia]]=$S$8,Tabuľka1[[#This Row],[CELKOM]],0))</f>
        <v>0</v>
      </c>
    </row>
    <row r="23" spans="1:29" x14ac:dyDescent="0.25">
      <c r="A23" s="8"/>
      <c r="B23" s="8"/>
      <c r="C23" s="96"/>
      <c r="D23" s="20"/>
      <c r="E23" s="20"/>
      <c r="F23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23" s="20"/>
      <c r="H23" s="20"/>
      <c r="I23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23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23" s="93"/>
      <c r="L23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23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23" s="22" t="str">
        <f t="shared" si="0"/>
        <v/>
      </c>
      <c r="O23" s="139" t="str">
        <f>IF(AND(B23=$S$1,H23&gt;$R$1),"vyššie",IF(AND(B23=$S$2,H23&gt;$R$2),"vyššie",IF(AND(B23=$S$3,H23&gt;$R$3),"vyššie",IF(AND(B23=$S$4,H23&gt;$R$4),"vyššie",IF(AND(B23=$S$5,H23&gt;$R$5),"vyššie",IF(G23&gt;D23,"prekročenie hodín na prípravu",IF(AND(D23&gt;5,G23&gt;5),"prekročenie hodín na prípravu",IF('Témy a lektori'!W89="chyba","prekročenie hodín na prípravu",""))))))))</f>
        <v/>
      </c>
      <c r="P23" s="121"/>
      <c r="Q23" s="12"/>
      <c r="R23" s="12"/>
      <c r="S23" s="12"/>
      <c r="Z23" s="15"/>
      <c r="AA23" s="15"/>
      <c r="AB23" s="15"/>
      <c r="AC23" s="18">
        <f>IF(Tabuľka1[[#This Row],[CELKOM]]="",0,IF(Tabuľka1[[#This Row],[subkontrahácia]]=$S$8,Tabuľka1[[#This Row],[CELKOM]],0))</f>
        <v>0</v>
      </c>
    </row>
    <row r="24" spans="1:29" x14ac:dyDescent="0.25">
      <c r="A24" s="8"/>
      <c r="B24" s="8"/>
      <c r="C24" s="96"/>
      <c r="D24" s="20"/>
      <c r="E24" s="20"/>
      <c r="F24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24" s="20"/>
      <c r="H24" s="20"/>
      <c r="I24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24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24" s="93"/>
      <c r="L24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24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24" s="22" t="str">
        <f t="shared" si="0"/>
        <v/>
      </c>
      <c r="O24" s="139" t="str">
        <f>IF(AND(B24=$S$1,H24&gt;$R$1),"vyššie",IF(AND(B24=$S$2,H24&gt;$R$2),"vyššie",IF(AND(B24=$S$3,H24&gt;$R$3),"vyššie",IF(AND(B24=$S$4,H24&gt;$R$4),"vyššie",IF(AND(B24=$S$5,H24&gt;$R$5),"vyššie",IF(G24&gt;D24,"prekročenie hodín na prípravu",IF(AND(D24&gt;5,G24&gt;5),"prekročenie hodín na prípravu",IF('Témy a lektori'!W90="chyba","prekročenie hodín na prípravu",""))))))))</f>
        <v/>
      </c>
      <c r="P24" s="121"/>
      <c r="Q24" s="12"/>
      <c r="R24" s="12"/>
      <c r="S24" s="12"/>
      <c r="Z24" s="15"/>
      <c r="AA24" s="15"/>
      <c r="AB24" s="15"/>
      <c r="AC24" s="18">
        <f>IF(Tabuľka1[[#This Row],[CELKOM]]="",0,IF(Tabuľka1[[#This Row],[subkontrahácia]]=$S$8,Tabuľka1[[#This Row],[CELKOM]],0))</f>
        <v>0</v>
      </c>
    </row>
    <row r="25" spans="1:29" x14ac:dyDescent="0.25">
      <c r="A25" s="8"/>
      <c r="B25" s="8"/>
      <c r="C25" s="96"/>
      <c r="D25" s="20"/>
      <c r="E25" s="20"/>
      <c r="F25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25" s="20"/>
      <c r="H25" s="20"/>
      <c r="I25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25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25" s="93"/>
      <c r="L25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25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25" s="22" t="str">
        <f t="shared" si="0"/>
        <v/>
      </c>
      <c r="O25" s="139" t="str">
        <f>IF(AND(B25=$S$1,H25&gt;$R$1),"vyššie",IF(AND(B25=$S$2,H25&gt;$R$2),"vyššie",IF(AND(B25=$S$3,H25&gt;$R$3),"vyššie",IF(AND(B25=$S$4,H25&gt;$R$4),"vyššie",IF(AND(B25=$S$5,H25&gt;$R$5),"vyššie",IF(G25&gt;D25,"prekročenie hodín na prípravu",IF(AND(D25&gt;5,G25&gt;5),"prekročenie hodín na prípravu",IF('Témy a lektori'!W91="chyba","prekročenie hodín na prípravu",""))))))))</f>
        <v/>
      </c>
      <c r="P25" s="121"/>
      <c r="Q25" s="12"/>
      <c r="R25" s="12"/>
      <c r="S25" s="12"/>
      <c r="Z25" s="15"/>
      <c r="AA25" s="15"/>
      <c r="AB25" s="15"/>
      <c r="AC25" s="18">
        <f>IF(Tabuľka1[[#This Row],[CELKOM]]="",0,IF(Tabuľka1[[#This Row],[subkontrahácia]]=$S$8,Tabuľka1[[#This Row],[CELKOM]],0))</f>
        <v>0</v>
      </c>
    </row>
    <row r="26" spans="1:29" x14ac:dyDescent="0.25">
      <c r="A26" s="8"/>
      <c r="B26" s="8"/>
      <c r="C26" s="96"/>
      <c r="D26" s="20"/>
      <c r="E26" s="20"/>
      <c r="F26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26" s="20"/>
      <c r="H26" s="20"/>
      <c r="I26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26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26" s="93"/>
      <c r="L26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26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26" s="22" t="str">
        <f t="shared" si="0"/>
        <v/>
      </c>
      <c r="O26" s="139" t="str">
        <f>IF(AND(B26=$S$1,H26&gt;$R$1),"vyššie",IF(AND(B26=$S$2,H26&gt;$R$2),"vyššie",IF(AND(B26=$S$3,H26&gt;$R$3),"vyššie",IF(AND(B26=$S$4,H26&gt;$R$4),"vyššie",IF(AND(B26=$S$5,H26&gt;$R$5),"vyššie",IF(G26&gt;D26,"prekročenie hodín na prípravu",IF(AND(D26&gt;5,G26&gt;5),"prekročenie hodín na prípravu",IF('Témy a lektori'!W92="chyba","prekročenie hodín na prípravu",""))))))))</f>
        <v/>
      </c>
      <c r="P26" s="121"/>
      <c r="Q26" s="12"/>
      <c r="R26" s="12"/>
      <c r="S26" s="12"/>
      <c r="Z26" s="15"/>
      <c r="AA26" s="15"/>
      <c r="AB26" s="15"/>
      <c r="AC26" s="18">
        <f>IF(Tabuľka1[[#This Row],[CELKOM]]="",0,IF(Tabuľka1[[#This Row],[subkontrahácia]]=$S$8,Tabuľka1[[#This Row],[CELKOM]],0))</f>
        <v>0</v>
      </c>
    </row>
    <row r="27" spans="1:29" x14ac:dyDescent="0.25">
      <c r="A27" s="8"/>
      <c r="B27" s="8"/>
      <c r="C27" s="96"/>
      <c r="D27" s="20"/>
      <c r="E27" s="20"/>
      <c r="F27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27" s="20"/>
      <c r="H27" s="20"/>
      <c r="I27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27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27" s="93"/>
      <c r="L27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27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27" s="97" t="str">
        <f t="shared" si="0"/>
        <v/>
      </c>
      <c r="O27" s="140" t="str">
        <f>IF(AND(B27=$S$1,H27&gt;$R$1),"vyššie",IF(AND(B27=$S$2,H27&gt;$R$2),"vyššie",IF(AND(B27=$S$3,H27&gt;$R$3),"vyššie",IF(AND(B27=$S$4,H27&gt;$R$4),"vyššie",IF(AND(B27=$S$5,H27&gt;$R$5),"vyššie",IF(G27&gt;D27,"prekročenie hodín na prípravu",IF(AND(D27&gt;5,G27&gt;5),"prekročenie hodín na prípravu",IF('Témy a lektori'!W93="chyba","prekročenie hodín na prípravu",""))))))))</f>
        <v/>
      </c>
      <c r="P27" s="121"/>
      <c r="Q27" s="12"/>
      <c r="R27" s="12"/>
      <c r="S27" s="12"/>
      <c r="Z27" s="15"/>
      <c r="AA27" s="15"/>
      <c r="AB27" s="15"/>
      <c r="AC27" s="18">
        <f>IF(Tabuľka1[[#This Row],[CELKOM]]="",0,IF(Tabuľka1[[#This Row],[subkontrahácia]]=$S$8,Tabuľka1[[#This Row],[CELKOM]],0))</f>
        <v>0</v>
      </c>
    </row>
    <row r="28" spans="1:29" x14ac:dyDescent="0.25">
      <c r="A28" s="8"/>
      <c r="B28" s="8"/>
      <c r="C28" s="96"/>
      <c r="D28" s="20"/>
      <c r="E28" s="20"/>
      <c r="F28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28" s="20"/>
      <c r="H28" s="20"/>
      <c r="I28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28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28" s="93"/>
      <c r="L28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28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28" s="97" t="str">
        <f t="shared" si="0"/>
        <v/>
      </c>
      <c r="O28" s="140" t="str">
        <f>IF(AND(B28=$S$1,H28&gt;$R$1),"vyššie",IF(AND(B28=$S$2,H28&gt;$R$2),"vyššie",IF(AND(B28=$S$3,H28&gt;$R$3),"vyššie",IF(AND(B28=$S$4,H28&gt;$R$4),"vyššie",IF(AND(B28=$S$5,H28&gt;$R$5),"vyššie",IF(G28&gt;D28,"prekročenie hodín na prípravu",IF(AND(D28&gt;5,G28&gt;5),"prekročenie hodín na prípravu",IF('Témy a lektori'!W94="chyba","prekročenie hodín na prípravu",""))))))))</f>
        <v/>
      </c>
      <c r="P28" s="121"/>
      <c r="Q28" s="12"/>
      <c r="R28" s="12"/>
      <c r="S28" s="12"/>
      <c r="Z28" s="15"/>
      <c r="AA28" s="15"/>
      <c r="AB28" s="15"/>
      <c r="AC28" s="18">
        <f>IF(Tabuľka1[[#This Row],[CELKOM]]="",0,IF(Tabuľka1[[#This Row],[subkontrahácia]]=$S$8,Tabuľka1[[#This Row],[CELKOM]],0))</f>
        <v>0</v>
      </c>
    </row>
    <row r="29" spans="1:29" x14ac:dyDescent="0.25">
      <c r="A29" s="8"/>
      <c r="B29" s="8"/>
      <c r="C29" s="96"/>
      <c r="D29" s="20"/>
      <c r="E29" s="20"/>
      <c r="F29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29" s="20"/>
      <c r="H29" s="20"/>
      <c r="I29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29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29" s="93"/>
      <c r="L29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29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29" s="97" t="str">
        <f t="shared" si="0"/>
        <v/>
      </c>
      <c r="O29" s="140" t="str">
        <f>IF(AND(B29=$S$1,H29&gt;$R$1),"vyššie",IF(AND(B29=$S$2,H29&gt;$R$2),"vyššie",IF(AND(B29=$S$3,H29&gt;$R$3),"vyššie",IF(AND(B29=$S$4,H29&gt;$R$4),"vyššie",IF(AND(B29=$S$5,H29&gt;$R$5),"vyššie",IF(G29&gt;D29,"prekročenie hodín na prípravu",IF(AND(D29&gt;5,G29&gt;5),"prekročenie hodín na prípravu",IF('Témy a lektori'!W95="chyba","prekročenie hodín na prípravu",""))))))))</f>
        <v/>
      </c>
      <c r="P29" s="95"/>
      <c r="Q29"/>
      <c r="R29"/>
      <c r="S29"/>
      <c r="Z29" s="15"/>
      <c r="AA29" s="15"/>
      <c r="AB29" s="15"/>
      <c r="AC29" s="18">
        <f>IF(Tabuľka1[[#This Row],[CELKOM]]="",0,IF(Tabuľka1[[#This Row],[subkontrahácia]]=$S$8,Tabuľka1[[#This Row],[CELKOM]],0))</f>
        <v>0</v>
      </c>
    </row>
    <row r="30" spans="1:29" x14ac:dyDescent="0.25">
      <c r="A30" s="8"/>
      <c r="B30" s="8"/>
      <c r="C30" s="96"/>
      <c r="D30" s="20"/>
      <c r="E30" s="20"/>
      <c r="F30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30" s="20"/>
      <c r="H30" s="20"/>
      <c r="I30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30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30" s="93"/>
      <c r="L30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30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30" s="97" t="str">
        <f t="shared" si="0"/>
        <v/>
      </c>
      <c r="O30" s="140" t="str">
        <f>IF(AND(B30=$S$1,H30&gt;$R$1),"vyššie",IF(AND(B30=$S$2,H30&gt;$R$2),"vyššie",IF(AND(B30=$S$3,H30&gt;$R$3),"vyššie",IF(AND(B30=$S$4,H30&gt;$R$4),"vyššie",IF(AND(B30=$S$5,H30&gt;$R$5),"vyššie",IF(G30&gt;D30,"prekročenie hodín na prípravu",IF(AND(D30&gt;5,G30&gt;5),"prekročenie hodín na prípravu",IF('Témy a lektori'!W96="chyba","prekročenie hodín na prípravu",""))))))))</f>
        <v/>
      </c>
      <c r="P30" s="95"/>
      <c r="AC30" s="18">
        <f>IF(Tabuľka1[[#This Row],[CELKOM]]="",0,IF(Tabuľka1[[#This Row],[subkontrahácia]]=$S$8,Tabuľka1[[#This Row],[CELKOM]],0))</f>
        <v>0</v>
      </c>
    </row>
    <row r="31" spans="1:29" x14ac:dyDescent="0.25">
      <c r="A31" s="8"/>
      <c r="B31" s="8"/>
      <c r="C31" s="96"/>
      <c r="D31" s="20"/>
      <c r="E31" s="20"/>
      <c r="F31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31" s="20"/>
      <c r="H31" s="20"/>
      <c r="I31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31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31" s="93"/>
      <c r="L31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31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31" s="97" t="str">
        <f t="shared" si="0"/>
        <v/>
      </c>
      <c r="O31" s="140" t="str">
        <f>IF(AND(B31=$S$1,H31&gt;$R$1),"vyššie",IF(AND(B31=$S$2,H31&gt;$R$2),"vyššie",IF(AND(B31=$S$3,H31&gt;$R$3),"vyššie",IF(AND(B31=$S$4,H31&gt;$R$4),"vyššie",IF(AND(B31=$S$5,H31&gt;$R$5),"vyššie",IF(G31&gt;D31,"prekročenie hodín na prípravu",IF(AND(D31&gt;5,G31&gt;5),"prekročenie hodín na prípravu",IF('Témy a lektori'!W97="chyba","prekročenie hodín na prípravu",""))))))))</f>
        <v/>
      </c>
      <c r="P31" s="95"/>
      <c r="AC31" s="18">
        <f>IF(Tabuľka1[[#This Row],[CELKOM]]="",0,IF(Tabuľka1[[#This Row],[subkontrahácia]]=$S$8,Tabuľka1[[#This Row],[CELKOM]],0))</f>
        <v>0</v>
      </c>
    </row>
    <row r="32" spans="1:29" x14ac:dyDescent="0.25">
      <c r="A32" s="8"/>
      <c r="B32" s="8"/>
      <c r="C32" s="96"/>
      <c r="D32" s="20"/>
      <c r="E32" s="20"/>
      <c r="F32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32" s="20"/>
      <c r="H32" s="20"/>
      <c r="I32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32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32" s="93"/>
      <c r="L32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32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32" s="97" t="str">
        <f t="shared" si="0"/>
        <v/>
      </c>
      <c r="O32" s="140" t="str">
        <f>IF(AND(B32=$S$1,H32&gt;$R$1),"vyššie",IF(AND(B32=$S$2,H32&gt;$R$2),"vyššie",IF(AND(B32=$S$3,H32&gt;$R$3),"vyššie",IF(AND(B32=$S$4,H32&gt;$R$4),"vyššie",IF(AND(B32=$S$5,H32&gt;$R$5),"vyššie",IF(G32&gt;D32,"prekročenie hodín na prípravu",IF(AND(D32&gt;5,G32&gt;5),"prekročenie hodín na prípravu",IF('Témy a lektori'!W98="chyba","prekročenie hodín na prípravu",""))))))))</f>
        <v/>
      </c>
      <c r="P32" s="95"/>
      <c r="AC32" s="18">
        <f>IF(Tabuľka1[[#This Row],[CELKOM]]="",0,IF(Tabuľka1[[#This Row],[subkontrahácia]]=$S$8,Tabuľka1[[#This Row],[CELKOM]],0))</f>
        <v>0</v>
      </c>
    </row>
    <row r="33" spans="1:29" x14ac:dyDescent="0.25">
      <c r="A33" s="8"/>
      <c r="B33" s="8"/>
      <c r="C33" s="96"/>
      <c r="D33" s="20"/>
      <c r="E33" s="20"/>
      <c r="F33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33" s="20"/>
      <c r="H33" s="20"/>
      <c r="I33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33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33" s="93"/>
      <c r="L33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33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33" s="97" t="str">
        <f t="shared" si="0"/>
        <v/>
      </c>
      <c r="O33" s="140" t="str">
        <f>IF(AND(B33=$S$1,H33&gt;$R$1),"vyššie",IF(AND(B33=$S$2,H33&gt;$R$2),"vyššie",IF(AND(B33=$S$3,H33&gt;$R$3),"vyššie",IF(AND(B33=$S$4,H33&gt;$R$4),"vyššie",IF(AND(B33=$S$5,H33&gt;$R$5),"vyššie",IF(G33&gt;D33,"prekročenie hodín na prípravu",IF(AND(D33&gt;5,G33&gt;5),"prekročenie hodín na prípravu",IF('Témy a lektori'!W99="chyba","prekročenie hodín na prípravu",""))))))))</f>
        <v/>
      </c>
      <c r="P33" s="95"/>
      <c r="AC33" s="18">
        <f>IF(Tabuľka1[[#This Row],[CELKOM]]="",0,IF(Tabuľka1[[#This Row],[subkontrahácia]]=$S$8,Tabuľka1[[#This Row],[CELKOM]],0))</f>
        <v>0</v>
      </c>
    </row>
    <row r="34" spans="1:29" x14ac:dyDescent="0.25">
      <c r="A34" s="8"/>
      <c r="B34" s="8"/>
      <c r="C34" s="96"/>
      <c r="D34" s="20"/>
      <c r="E34" s="20"/>
      <c r="F34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34" s="20"/>
      <c r="H34" s="20"/>
      <c r="I34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34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34" s="93"/>
      <c r="L34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34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34" s="97" t="str">
        <f t="shared" si="0"/>
        <v/>
      </c>
      <c r="O34" s="140" t="str">
        <f>IF(AND(B34=$S$1,H34&gt;$R$1),"vyššie",IF(AND(B34=$S$2,H34&gt;$R$2),"vyššie",IF(AND(B34=$S$3,H34&gt;$R$3),"vyššie",IF(AND(B34=$S$4,H34&gt;$R$4),"vyššie",IF(AND(B34=$S$5,H34&gt;$R$5),"vyššie",IF(G34&gt;D34,"prekročenie hodín na prípravu",IF(AND(D34&gt;5,G34&gt;5),"prekročenie hodín na prípravu",IF('Témy a lektori'!W100="chyba","prekročenie hodín na prípravu",""))))))))</f>
        <v/>
      </c>
      <c r="P34" s="95"/>
      <c r="AC34" s="18">
        <f>IF(Tabuľka1[[#This Row],[CELKOM]]="",0,IF(Tabuľka1[[#This Row],[subkontrahácia]]=$S$8,Tabuľka1[[#This Row],[CELKOM]],0))</f>
        <v>0</v>
      </c>
    </row>
    <row r="35" spans="1:29" x14ac:dyDescent="0.25">
      <c r="A35" s="8"/>
      <c r="B35" s="8"/>
      <c r="C35" s="96"/>
      <c r="D35" s="20"/>
      <c r="E35" s="20"/>
      <c r="F35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35" s="20"/>
      <c r="H35" s="20"/>
      <c r="I35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35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35" s="93"/>
      <c r="L35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35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35" s="97" t="str">
        <f t="shared" si="0"/>
        <v/>
      </c>
      <c r="O35" s="140" t="str">
        <f>IF(AND(B35=$S$1,H35&gt;$R$1),"vyššie",IF(AND(B35=$S$2,H35&gt;$R$2),"vyššie",IF(AND(B35=$S$3,H35&gt;$R$3),"vyššie",IF(AND(B35=$S$4,H35&gt;$R$4),"vyššie",IF(AND(B35=$S$5,H35&gt;$R$5),"vyššie",IF(G35&gt;D35,"prekročenie hodín na prípravu",IF(AND(D35&gt;5,G35&gt;5),"prekročenie hodín na prípravu",IF('Témy a lektori'!W101="chyba","prekročenie hodín na prípravu",""))))))))</f>
        <v/>
      </c>
      <c r="P35" s="95"/>
      <c r="R35" s="15">
        <v>30</v>
      </c>
      <c r="S35" s="15" t="s">
        <v>19</v>
      </c>
      <c r="AC35" s="18">
        <f>IF(Tabuľka1[[#This Row],[CELKOM]]="",0,IF(Tabuľka1[[#This Row],[subkontrahácia]]=$S$8,Tabuľka1[[#This Row],[CELKOM]],0))</f>
        <v>0</v>
      </c>
    </row>
    <row r="36" spans="1:29" x14ac:dyDescent="0.25">
      <c r="A36" s="8"/>
      <c r="B36" s="8"/>
      <c r="C36" s="96"/>
      <c r="D36" s="20"/>
      <c r="E36" s="20"/>
      <c r="F36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36" s="20"/>
      <c r="H36" s="20"/>
      <c r="I36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36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36" s="93"/>
      <c r="L36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36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36" s="97" t="str">
        <f t="shared" si="0"/>
        <v/>
      </c>
      <c r="O36" s="140" t="str">
        <f>IF(AND(B36=$S$1,H36&gt;$R$1),"vyššie",IF(AND(B36=$S$2,H36&gt;$R$2),"vyššie",IF(AND(B36=$S$3,H36&gt;$R$3),"vyššie",IF(AND(B36=$S$4,H36&gt;$R$4),"vyššie",IF(AND(B36=$S$5,H36&gt;$R$5),"vyššie",IF(G36&gt;D36,"prekročenie hodín na prípravu",IF(AND(D36&gt;5,G36&gt;5),"prekročenie hodín na prípravu",IF('Témy a lektori'!W102="chyba","prekročenie hodín na prípravu",""))))))))</f>
        <v/>
      </c>
      <c r="P36" s="95"/>
      <c r="R36" s="15">
        <v>50</v>
      </c>
      <c r="S36" s="15" t="s">
        <v>18</v>
      </c>
      <c r="AC36" s="18">
        <f>IF(Tabuľka1[[#This Row],[CELKOM]]="",0,IF(Tabuľka1[[#This Row],[subkontrahácia]]=$S$8,Tabuľka1[[#This Row],[CELKOM]],0))</f>
        <v>0</v>
      </c>
    </row>
    <row r="37" spans="1:29" x14ac:dyDescent="0.25">
      <c r="A37" s="8"/>
      <c r="B37" s="8"/>
      <c r="C37" s="96"/>
      <c r="D37" s="20"/>
      <c r="E37" s="20"/>
      <c r="F37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37" s="20"/>
      <c r="H37" s="20"/>
      <c r="I37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37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37" s="93"/>
      <c r="L37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37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37" s="97" t="str">
        <f t="shared" si="0"/>
        <v/>
      </c>
      <c r="O37" s="140" t="str">
        <f>IF(AND(B37=$S$1,H37&gt;$R$1),"vyššie",IF(AND(B37=$S$2,H37&gt;$R$2),"vyššie",IF(AND(B37=$S$3,H37&gt;$R$3),"vyššie",IF(AND(B37=$S$4,H37&gt;$R$4),"vyššie",IF(AND(B37=$S$5,H37&gt;$R$5),"vyššie",IF(G37&gt;D37,"prekročenie hodín na prípravu",IF(AND(D37&gt;5,G37&gt;5),"prekročenie hodín na prípravu",IF('Témy a lektori'!W103="chyba","prekročenie hodín na prípravu",""))))))))</f>
        <v/>
      </c>
      <c r="P37" s="95"/>
      <c r="R37" s="15">
        <v>70</v>
      </c>
      <c r="S37" s="15" t="s">
        <v>17</v>
      </c>
      <c r="AC37" s="18">
        <f>IF(Tabuľka1[[#This Row],[CELKOM]]="",0,IF(Tabuľka1[[#This Row],[subkontrahácia]]=$S$8,Tabuľka1[[#This Row],[CELKOM]],0))</f>
        <v>0</v>
      </c>
    </row>
    <row r="38" spans="1:29" x14ac:dyDescent="0.25">
      <c r="A38" s="8"/>
      <c r="B38" s="8"/>
      <c r="C38" s="96"/>
      <c r="D38" s="20"/>
      <c r="E38" s="20"/>
      <c r="F38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38" s="20"/>
      <c r="H38" s="20"/>
      <c r="I38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38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38" s="93"/>
      <c r="L38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38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38" s="97" t="str">
        <f t="shared" si="0"/>
        <v/>
      </c>
      <c r="O38" s="140" t="str">
        <f>IF(AND(B38=$S$1,H38&gt;$R$1),"vyššie",IF(AND(B38=$S$2,H38&gt;$R$2),"vyššie",IF(AND(B38=$S$3,H38&gt;$R$3),"vyššie",IF(AND(B38=$S$4,H38&gt;$R$4),"vyššie",IF(AND(B38=$S$5,H38&gt;$R$5),"vyššie",IF(G38&gt;D38,"prekročenie hodín na prípravu",IF(AND(D38&gt;5,G38&gt;5),"prekročenie hodín na prípravu",IF('Témy a lektori'!W104="chyba","prekročenie hodín na prípravu",""))))))))</f>
        <v/>
      </c>
      <c r="P38" s="95"/>
      <c r="R38" s="15">
        <v>90</v>
      </c>
      <c r="S38" s="15" t="s">
        <v>20</v>
      </c>
      <c r="AC38" s="18">
        <f>IF(Tabuľka1[[#This Row],[CELKOM]]="",0,IF(Tabuľka1[[#This Row],[subkontrahácia]]=$S$8,Tabuľka1[[#This Row],[CELKOM]],0))</f>
        <v>0</v>
      </c>
    </row>
    <row r="39" spans="1:29" x14ac:dyDescent="0.25">
      <c r="A39" s="8"/>
      <c r="B39" s="8"/>
      <c r="C39" s="96"/>
      <c r="D39" s="20"/>
      <c r="E39" s="20"/>
      <c r="F39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39" s="20"/>
      <c r="H39" s="20"/>
      <c r="I39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39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39" s="93"/>
      <c r="L39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39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39" s="22" t="str">
        <f t="shared" si="0"/>
        <v/>
      </c>
      <c r="O39" s="139" t="str">
        <f>IF(AND(B39=$S$1,H39&gt;$R$1),"vyššie",IF(AND(B39=$S$2,H39&gt;$R$2),"vyššie",IF(AND(B39=$S$3,H39&gt;$R$3),"vyššie",IF(AND(B39=$S$4,H39&gt;$R$4),"vyššie",IF(AND(B39=$S$5,H39&gt;$R$5),"vyššie",IF(G39&gt;D39,"prekročenie hodín na prípravu",IF(AND(D39&gt;5,G39&gt;5),"prekročenie hodín na prípravu",IF('Témy a lektori'!W105="chyba","prekročenie hodín na prípravu",""))))))))</f>
        <v/>
      </c>
      <c r="P39" s="95"/>
      <c r="R39" s="15">
        <v>110</v>
      </c>
      <c r="S39" s="15" t="s">
        <v>21</v>
      </c>
      <c r="AC39" s="18">
        <f>IF(Tabuľka1[[#This Row],[CELKOM]]="",0,IF(Tabuľka1[[#This Row],[subkontrahácia]]=$S$8,Tabuľka1[[#This Row],[CELKOM]],0))</f>
        <v>0</v>
      </c>
    </row>
    <row r="40" spans="1:29" x14ac:dyDescent="0.25">
      <c r="A40" s="8"/>
      <c r="B40" s="8"/>
      <c r="C40" s="96"/>
      <c r="D40" s="20"/>
      <c r="E40" s="20"/>
      <c r="F40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40" s="20"/>
      <c r="H40" s="20"/>
      <c r="I40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40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40" s="93"/>
      <c r="L40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40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40" s="97" t="str">
        <f t="shared" si="0"/>
        <v/>
      </c>
      <c r="O40" s="140" t="str">
        <f>IF(AND(B40=$S$1,H40&gt;$R$1),"vyššie",IF(AND(B40=$S$2,H40&gt;$R$2),"vyššie",IF(AND(B40=$S$3,H40&gt;$R$3),"vyššie",IF(AND(B40=$S$4,H40&gt;$R$4),"vyššie",IF(AND(B40=$S$5,H40&gt;$R$5),"vyššie",IF(G40&gt;D40,"prekročenie hodín na prípravu",IF(AND(D40&gt;5,G40&gt;5),"prekročenie hodín na prípravu",IF('Témy a lektori'!W106="chyba","prekročenie hodín na prípravu",""))))))))</f>
        <v/>
      </c>
      <c r="P40" s="95"/>
      <c r="AC40" s="18">
        <f>IF(Tabuľka1[[#This Row],[CELKOM]]="",0,IF(Tabuľka1[[#This Row],[subkontrahácia]]=$S$8,Tabuľka1[[#This Row],[CELKOM]],0))</f>
        <v>0</v>
      </c>
    </row>
    <row r="41" spans="1:29" x14ac:dyDescent="0.25">
      <c r="A41" s="8"/>
      <c r="B41" s="8"/>
      <c r="C41" s="96"/>
      <c r="D41" s="20"/>
      <c r="E41" s="20"/>
      <c r="F41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41" s="20"/>
      <c r="H41" s="20"/>
      <c r="I41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41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41" s="93"/>
      <c r="L41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41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41" s="97" t="str">
        <f t="shared" si="0"/>
        <v/>
      </c>
      <c r="O41" s="140" t="str">
        <f>IF(AND(B41=$S$1,H41&gt;$R$1),"vyššie",IF(AND(B41=$S$2,H41&gt;$R$2),"vyššie",IF(AND(B41=$S$3,H41&gt;$R$3),"vyššie",IF(AND(B41=$S$4,H41&gt;$R$4),"vyššie",IF(AND(B41=$S$5,H41&gt;$R$5),"vyššie",IF(G41&gt;D41,"prekročenie hodín na prípravu",IF(AND(D41&gt;5,G41&gt;5),"prekročenie hodín na prípravu",IF('Témy a lektori'!W107="chyba","prekročenie hodín na prípravu",""))))))))</f>
        <v/>
      </c>
      <c r="P41" s="95"/>
      <c r="AC41" s="18">
        <f>IF(Tabuľka1[[#This Row],[CELKOM]]="",0,IF(Tabuľka1[[#This Row],[subkontrahácia]]=$S$8,Tabuľka1[[#This Row],[CELKOM]],0))</f>
        <v>0</v>
      </c>
    </row>
    <row r="42" spans="1:29" x14ac:dyDescent="0.25">
      <c r="A42" s="8"/>
      <c r="B42" s="8"/>
      <c r="C42" s="96"/>
      <c r="D42" s="20"/>
      <c r="E42" s="20"/>
      <c r="F42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42" s="20"/>
      <c r="H42" s="20"/>
      <c r="I42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42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42" s="93"/>
      <c r="L42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42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42" s="97" t="str">
        <f t="shared" si="0"/>
        <v/>
      </c>
      <c r="O42" s="140" t="str">
        <f>IF(AND(B42=$S$1,H42&gt;$R$1),"vyššie",IF(AND(B42=$S$2,H42&gt;$R$2),"vyššie",IF(AND(B42=$S$3,H42&gt;$R$3),"vyššie",IF(AND(B42=$S$4,H42&gt;$R$4),"vyššie",IF(AND(B42=$S$5,H42&gt;$R$5),"vyššie",IF(G42&gt;D42,"prekročenie hodín na prípravu",IF(AND(D42&gt;5,G42&gt;5),"prekročenie hodín na prípravu",IF('Témy a lektori'!W108="chyba","prekročenie hodín na prípravu",""))))))))</f>
        <v/>
      </c>
      <c r="P42" s="95"/>
      <c r="AC42" s="18">
        <f>IF(Tabuľka1[[#This Row],[CELKOM]]="",0,IF(Tabuľka1[[#This Row],[subkontrahácia]]=$S$8,Tabuľka1[[#This Row],[CELKOM]],0))</f>
        <v>0</v>
      </c>
    </row>
    <row r="43" spans="1:29" x14ac:dyDescent="0.25">
      <c r="A43" s="8"/>
      <c r="B43" s="8"/>
      <c r="C43" s="96"/>
      <c r="D43" s="20"/>
      <c r="E43" s="20"/>
      <c r="F43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43" s="20"/>
      <c r="H43" s="20"/>
      <c r="I43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43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43" s="93"/>
      <c r="L43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43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43" s="97" t="str">
        <f t="shared" si="0"/>
        <v/>
      </c>
      <c r="O43" s="140" t="str">
        <f>IF(AND(B43=$S$1,H43&gt;$R$1),"vyššie",IF(AND(B43=$S$2,H43&gt;$R$2),"vyššie",IF(AND(B43=$S$3,H43&gt;$R$3),"vyššie",IF(AND(B43=$S$4,H43&gt;$R$4),"vyššie",IF(AND(B43=$S$5,H43&gt;$R$5),"vyššie",IF(G43&gt;D43,"prekročenie hodín na prípravu",IF(AND(D43&gt;5,G43&gt;5),"prekročenie hodín na prípravu",IF('Témy a lektori'!W109="chyba","prekročenie hodín na prípravu",""))))))))</f>
        <v/>
      </c>
      <c r="P43" s="95"/>
      <c r="AC43" s="18">
        <f>IF(Tabuľka1[[#This Row],[CELKOM]]="",0,IF(Tabuľka1[[#This Row],[subkontrahácia]]=$S$8,Tabuľka1[[#This Row],[CELKOM]],0))</f>
        <v>0</v>
      </c>
    </row>
    <row r="44" spans="1:29" x14ac:dyDescent="0.25">
      <c r="A44" s="8"/>
      <c r="B44" s="8"/>
      <c r="C44" s="96"/>
      <c r="D44" s="20"/>
      <c r="E44" s="20"/>
      <c r="F44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44" s="20"/>
      <c r="H44" s="20"/>
      <c r="I44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44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44" s="93"/>
      <c r="L44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44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44" s="97" t="str">
        <f t="shared" si="0"/>
        <v/>
      </c>
      <c r="O44" s="140" t="str">
        <f>IF(AND(B44=$S$1,H44&gt;$R$1),"vyššie",IF(AND(B44=$S$2,H44&gt;$R$2),"vyššie",IF(AND(B44=$S$3,H44&gt;$R$3),"vyššie",IF(AND(B44=$S$4,H44&gt;$R$4),"vyššie",IF(AND(B44=$S$5,H44&gt;$R$5),"vyššie",IF(G44&gt;D44,"prekročenie hodín na prípravu",IF(AND(D44&gt;5,G44&gt;5),"prekročenie hodín na prípravu",IF('Témy a lektori'!W110="chyba","prekročenie hodín na prípravu",""))))))))</f>
        <v/>
      </c>
      <c r="P44" s="95"/>
      <c r="AC44" s="18">
        <f>IF(Tabuľka1[[#This Row],[CELKOM]]="",0,IF(Tabuľka1[[#This Row],[subkontrahácia]]=$S$8,Tabuľka1[[#This Row],[CELKOM]],0))</f>
        <v>0</v>
      </c>
    </row>
    <row r="45" spans="1:29" x14ac:dyDescent="0.25">
      <c r="A45" s="126"/>
      <c r="B45" s="8"/>
      <c r="C45" s="96"/>
      <c r="D45" s="20"/>
      <c r="E45" s="20"/>
      <c r="F45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45" s="20"/>
      <c r="H45" s="20"/>
      <c r="I45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45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45" s="93"/>
      <c r="L45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45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45" s="97" t="str">
        <f t="shared" ref="N45:N50" si="1">IF(AND(A45="",B45="",D45="",E45="",C45=""),"",IF(AND(F45&gt;0,OR(B45="",A45="",C45="")),"chyba",IF(AND(B45=$S$1,E45&gt;$R$1),"vyššie",IF(AND(B45=$S$2,E45&gt;$R$2),"vyššie",IF(AND(B45=$S$3,E45&gt;$R$3),"vyššie",IF(AND(B45=$S$4,E45&gt;$R$4),"vyššie",IF(AND(B45=$S$5,E45&gt;$R$5),"vyššie","")))))))</f>
        <v/>
      </c>
      <c r="O45" s="140" t="str">
        <f>IF(AND(B45=$S$1,H45&gt;$R$1),"vyššie",IF(AND(B45=$S$2,H45&gt;$R$2),"vyššie",IF(AND(B45=$S$3,H45&gt;$R$3),"vyššie",IF(AND(B45=$S$4,H45&gt;$R$4),"vyššie",IF(AND(B45=$S$5,H45&gt;$R$5),"vyššie",IF(G45&gt;D45,"prekročenie hodín na prípravu",IF(AND(D45&gt;5,G45&gt;5),"prekročenie hodín na prípravu",IF('Témy a lektori'!W111="chyba","prekročenie hodín na prípravu",""))))))))</f>
        <v/>
      </c>
      <c r="P45" s="95"/>
      <c r="AC45" s="18">
        <f>IF(Tabuľka1[[#This Row],[CELKOM]]="",0,IF(Tabuľka1[[#This Row],[subkontrahácia]]=$S$8,Tabuľka1[[#This Row],[CELKOM]],0))</f>
        <v>0</v>
      </c>
    </row>
    <row r="46" spans="1:29" x14ac:dyDescent="0.25">
      <c r="A46" s="126"/>
      <c r="B46" s="8"/>
      <c r="C46" s="96"/>
      <c r="D46" s="20"/>
      <c r="E46" s="20"/>
      <c r="F46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46" s="20"/>
      <c r="H46" s="20"/>
      <c r="I46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46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46" s="93"/>
      <c r="L46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46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46" s="97" t="str">
        <f t="shared" si="1"/>
        <v/>
      </c>
      <c r="O46" s="140" t="str">
        <f>IF(AND(B46=$S$1,H46&gt;$R$1),"vyššie",IF(AND(B46=$S$2,H46&gt;$R$2),"vyššie",IF(AND(B46=$S$3,H46&gt;$R$3),"vyššie",IF(AND(B46=$S$4,H46&gt;$R$4),"vyššie",IF(AND(B46=$S$5,H46&gt;$R$5),"vyššie",IF(G46&gt;D46,"prekročenie hodín na prípravu",IF(AND(D46&gt;5,G46&gt;5),"prekročenie hodín na prípravu",IF('Témy a lektori'!W112="chyba","prekročenie hodín na prípravu",""))))))))</f>
        <v/>
      </c>
      <c r="P46" s="95"/>
      <c r="AC46" s="18">
        <f>IF(Tabuľka1[[#This Row],[CELKOM]]="",0,IF(Tabuľka1[[#This Row],[subkontrahácia]]=$S$8,Tabuľka1[[#This Row],[CELKOM]],0))</f>
        <v>0</v>
      </c>
    </row>
    <row r="47" spans="1:29" x14ac:dyDescent="0.25">
      <c r="A47" s="126"/>
      <c r="B47" s="8"/>
      <c r="C47" s="96"/>
      <c r="D47" s="20"/>
      <c r="E47" s="20"/>
      <c r="F47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47" s="20"/>
      <c r="H47" s="20"/>
      <c r="I47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47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47" s="93"/>
      <c r="L47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47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47" s="97" t="str">
        <f t="shared" si="1"/>
        <v/>
      </c>
      <c r="O47" s="140" t="str">
        <f>IF(AND(B47=$S$1,H47&gt;$R$1),"vyššie",IF(AND(B47=$S$2,H47&gt;$R$2),"vyššie",IF(AND(B47=$S$3,H47&gt;$R$3),"vyššie",IF(AND(B47=$S$4,H47&gt;$R$4),"vyššie",IF(AND(B47=$S$5,H47&gt;$R$5),"vyššie",IF(G47&gt;D47,"prekročenie hodín na prípravu",IF(AND(D47&gt;5,G47&gt;5),"prekročenie hodín na prípravu",IF('Témy a lektori'!W113="chyba","prekročenie hodín na prípravu",""))))))))</f>
        <v/>
      </c>
      <c r="P47" s="95"/>
      <c r="AC47" s="18">
        <f>IF(Tabuľka1[[#This Row],[CELKOM]]="",0,IF(Tabuľka1[[#This Row],[subkontrahácia]]=$S$8,Tabuľka1[[#This Row],[CELKOM]],0))</f>
        <v>0</v>
      </c>
    </row>
    <row r="48" spans="1:29" x14ac:dyDescent="0.25">
      <c r="A48" s="126"/>
      <c r="B48" s="8"/>
      <c r="C48" s="96"/>
      <c r="D48" s="20"/>
      <c r="E48" s="20"/>
      <c r="F48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48" s="20"/>
      <c r="H48" s="20"/>
      <c r="I48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48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48" s="93"/>
      <c r="L48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48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48" s="97" t="str">
        <f t="shared" si="1"/>
        <v/>
      </c>
      <c r="O48" s="140" t="str">
        <f>IF(AND(B48=$S$1,H48&gt;$R$1),"vyššie",IF(AND(B48=$S$2,H48&gt;$R$2),"vyššie",IF(AND(B48=$S$3,H48&gt;$R$3),"vyššie",IF(AND(B48=$S$4,H48&gt;$R$4),"vyššie",IF(AND(B48=$S$5,H48&gt;$R$5),"vyššie",IF(G48&gt;D48,"prekročenie hodín na prípravu",IF(AND(D48&gt;5,G48&gt;5),"prekročenie hodín na prípravu",IF('Témy a lektori'!W114="chyba","prekročenie hodín na prípravu",""))))))))</f>
        <v/>
      </c>
      <c r="P48" s="95"/>
      <c r="AC48" s="18">
        <f>IF(Tabuľka1[[#This Row],[CELKOM]]="",0,IF(Tabuľka1[[#This Row],[subkontrahácia]]=$S$8,Tabuľka1[[#This Row],[CELKOM]],0))</f>
        <v>0</v>
      </c>
    </row>
    <row r="49" spans="1:29" x14ac:dyDescent="0.25">
      <c r="A49" s="126"/>
      <c r="B49" s="8"/>
      <c r="C49" s="96"/>
      <c r="D49" s="20"/>
      <c r="E49" s="20"/>
      <c r="F49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49" s="20"/>
      <c r="H49" s="20"/>
      <c r="I49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49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49" s="93"/>
      <c r="L49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49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49" s="97" t="str">
        <f t="shared" si="1"/>
        <v/>
      </c>
      <c r="O49" s="140" t="str">
        <f>IF(AND(B49=$S$1,H49&gt;$R$1),"vyššie",IF(AND(B49=$S$2,H49&gt;$R$2),"vyššie",IF(AND(B49=$S$3,H49&gt;$R$3),"vyššie",IF(AND(B49=$S$4,H49&gt;$R$4),"vyššie",IF(AND(B49=$S$5,H49&gt;$R$5),"vyššie",IF(G49&gt;D49,"prekročenie hodín na prípravu",IF(AND(D49&gt;5,G49&gt;5),"prekročenie hodín na prípravu",IF('Témy a lektori'!W115="chyba","prekročenie hodín na prípravu",""))))))))</f>
        <v/>
      </c>
      <c r="P49" s="95"/>
      <c r="AC49" s="18">
        <f>IF(Tabuľka1[[#This Row],[CELKOM]]="",0,IF(Tabuľka1[[#This Row],[subkontrahácia]]=$S$8,Tabuľka1[[#This Row],[CELKOM]],0))</f>
        <v>0</v>
      </c>
    </row>
    <row r="50" spans="1:29" x14ac:dyDescent="0.25">
      <c r="A50" s="126"/>
      <c r="B50" s="8"/>
      <c r="C50" s="96"/>
      <c r="D50" s="20"/>
      <c r="E50" s="20"/>
      <c r="F50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50" s="20"/>
      <c r="H50" s="20"/>
      <c r="I50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50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50" s="93"/>
      <c r="L50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50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50" s="97" t="str">
        <f t="shared" si="1"/>
        <v/>
      </c>
      <c r="O50" s="140" t="str">
        <f>IF(AND(B50=$S$1,H50&gt;$R$1),"vyššie",IF(AND(B50=$S$2,H50&gt;$R$2),"vyššie",IF(AND(B50=$S$3,H50&gt;$R$3),"vyššie",IF(AND(B50=$S$4,H50&gt;$R$4),"vyššie",IF(AND(B50=$S$5,H50&gt;$R$5),"vyššie",IF(G50&gt;D50,"prekročenie hodín na prípravu",IF(AND(D50&gt;5,G50&gt;5),"prekročenie hodín na prípravu",IF('Témy a lektori'!W116="chyba","prekročenie hodín na prípravu",""))))))))</f>
        <v/>
      </c>
      <c r="P50" s="95"/>
      <c r="AC50" s="18">
        <f>IF(Tabuľka1[[#This Row],[CELKOM]]="",0,IF(Tabuľka1[[#This Row],[subkontrahácia]]=$S$8,Tabuľka1[[#This Row],[CELKOM]],0))</f>
        <v>0</v>
      </c>
    </row>
    <row r="51" spans="1:29" x14ac:dyDescent="0.25">
      <c r="A51" s="126"/>
      <c r="B51" s="8"/>
      <c r="C51" s="96"/>
      <c r="D51" s="20"/>
      <c r="E51" s="20"/>
      <c r="F51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51" s="20"/>
      <c r="H51" s="20"/>
      <c r="I51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51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51" s="93"/>
      <c r="L51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51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51" s="97" t="str">
        <f t="shared" ref="N51:N56" si="2">IF(AND(A51="",B51="",D51="",E51="",C51=""),"",IF(AND(F51&gt;0,OR(B51="",A51="",C51="")),"chyba",IF(AND(B51=$S$1,E51&gt;$R$1),"vyššie",IF(AND(B51=$S$2,E51&gt;$R$2),"vyššie",IF(AND(B51=$S$3,E51&gt;$R$3),"vyššie",IF(AND(B51=$S$4,E51&gt;$R$4),"vyššie",IF(AND(B51=$S$5,E51&gt;$R$5),"vyššie","")))))))</f>
        <v/>
      </c>
      <c r="O51" s="140" t="str">
        <f>IF(AND(B51=$S$1,H51&gt;$R$1),"vyššie",IF(AND(B51=$S$2,H51&gt;$R$2),"vyššie",IF(AND(B51=$S$3,H51&gt;$R$3),"vyššie",IF(AND(B51=$S$4,H51&gt;$R$4),"vyššie",IF(AND(B51=$S$5,H51&gt;$R$5),"vyššie",IF(G51&gt;D51,"prekročenie hodín na prípravu",IF(AND(D51&gt;5,G51&gt;5),"prekročenie hodín na prípravu",IF('Témy a lektori'!W117="chyba","prekročenie hodín na prípravu",""))))))))</f>
        <v/>
      </c>
      <c r="P51" s="95"/>
      <c r="AC51" s="18">
        <f>IF(Tabuľka1[[#This Row],[CELKOM]]="",0,IF(Tabuľka1[[#This Row],[subkontrahácia]]=$S$8,Tabuľka1[[#This Row],[CELKOM]],0))</f>
        <v>0</v>
      </c>
    </row>
    <row r="52" spans="1:29" x14ac:dyDescent="0.25">
      <c r="A52" s="126"/>
      <c r="B52" s="8"/>
      <c r="C52" s="96"/>
      <c r="D52" s="20"/>
      <c r="E52" s="20"/>
      <c r="F52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52" s="20"/>
      <c r="H52" s="20"/>
      <c r="I52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52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52" s="93"/>
      <c r="L52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52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52" s="97" t="str">
        <f t="shared" si="2"/>
        <v/>
      </c>
      <c r="O52" s="140" t="str">
        <f>IF(AND(B52=$S$1,H52&gt;$R$1),"vyššie",IF(AND(B52=$S$2,H52&gt;$R$2),"vyššie",IF(AND(B52=$S$3,H52&gt;$R$3),"vyššie",IF(AND(B52=$S$4,H52&gt;$R$4),"vyššie",IF(AND(B52=$S$5,H52&gt;$R$5),"vyššie",IF(G52&gt;D52,"prekročenie hodín na prípravu",IF(AND(D52&gt;5,G52&gt;5),"prekročenie hodín na prípravu",IF('Témy a lektori'!W118="chyba","prekročenie hodín na prípravu",""))))))))</f>
        <v/>
      </c>
      <c r="P52" s="95"/>
      <c r="AC52" s="18">
        <f>IF(Tabuľka1[[#This Row],[CELKOM]]="",0,IF(Tabuľka1[[#This Row],[subkontrahácia]]=$S$8,Tabuľka1[[#This Row],[CELKOM]],0))</f>
        <v>0</v>
      </c>
    </row>
    <row r="53" spans="1:29" x14ac:dyDescent="0.25">
      <c r="A53" s="126"/>
      <c r="B53" s="8"/>
      <c r="C53" s="96"/>
      <c r="D53" s="20"/>
      <c r="E53" s="20"/>
      <c r="F53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53" s="20"/>
      <c r="H53" s="20"/>
      <c r="I53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53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53" s="93"/>
      <c r="L53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53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53" s="97" t="str">
        <f t="shared" si="2"/>
        <v/>
      </c>
      <c r="O53" s="140" t="str">
        <f>IF(AND(B53=$S$1,H53&gt;$R$1),"vyššie",IF(AND(B53=$S$2,H53&gt;$R$2),"vyššie",IF(AND(B53=$S$3,H53&gt;$R$3),"vyššie",IF(AND(B53=$S$4,H53&gt;$R$4),"vyššie",IF(AND(B53=$S$5,H53&gt;$R$5),"vyššie",IF(G53&gt;D53,"prekročenie hodín na prípravu",IF(AND(D53&gt;5,G53&gt;5),"prekročenie hodín na prípravu",IF('Témy a lektori'!W119="chyba","prekročenie hodín na prípravu",""))))))))</f>
        <v/>
      </c>
      <c r="P53" s="95"/>
      <c r="AC53" s="18">
        <f>IF(Tabuľka1[[#This Row],[CELKOM]]="",0,IF(Tabuľka1[[#This Row],[subkontrahácia]]=$S$8,Tabuľka1[[#This Row],[CELKOM]],0))</f>
        <v>0</v>
      </c>
    </row>
    <row r="54" spans="1:29" x14ac:dyDescent="0.25">
      <c r="A54" s="126"/>
      <c r="B54" s="8"/>
      <c r="C54" s="96"/>
      <c r="D54" s="20"/>
      <c r="E54" s="20"/>
      <c r="F54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54" s="20"/>
      <c r="H54" s="20"/>
      <c r="I54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54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54" s="93"/>
      <c r="L54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54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54" s="97" t="str">
        <f t="shared" si="2"/>
        <v/>
      </c>
      <c r="O54" s="140" t="str">
        <f>IF(AND(B54=$S$1,H54&gt;$R$1),"vyššie",IF(AND(B54=$S$2,H54&gt;$R$2),"vyššie",IF(AND(B54=$S$3,H54&gt;$R$3),"vyššie",IF(AND(B54=$S$4,H54&gt;$R$4),"vyššie",IF(AND(B54=$S$5,H54&gt;$R$5),"vyššie",IF(G54&gt;D54,"prekročenie hodín na prípravu",IF(AND(D54&gt;5,G54&gt;5),"prekročenie hodín na prípravu",IF('Témy a lektori'!W120="chyba","prekročenie hodín na prípravu",""))))))))</f>
        <v/>
      </c>
      <c r="P54" s="95"/>
      <c r="AC54" s="18">
        <f>IF(Tabuľka1[[#This Row],[CELKOM]]="",0,IF(Tabuľka1[[#This Row],[subkontrahácia]]=$S$8,Tabuľka1[[#This Row],[CELKOM]],0))</f>
        <v>0</v>
      </c>
    </row>
    <row r="55" spans="1:29" x14ac:dyDescent="0.25">
      <c r="A55" s="126"/>
      <c r="B55" s="8"/>
      <c r="C55" s="96"/>
      <c r="D55" s="20"/>
      <c r="E55" s="20"/>
      <c r="F55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55" s="20"/>
      <c r="H55" s="20"/>
      <c r="I55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55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55" s="93"/>
      <c r="L55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55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55" s="97" t="str">
        <f t="shared" si="2"/>
        <v/>
      </c>
      <c r="O55" s="140" t="str">
        <f>IF(AND(B55=$S$1,H55&gt;$R$1),"vyššie",IF(AND(B55=$S$2,H55&gt;$R$2),"vyššie",IF(AND(B55=$S$3,H55&gt;$R$3),"vyššie",IF(AND(B55=$S$4,H55&gt;$R$4),"vyššie",IF(AND(B55=$S$5,H55&gt;$R$5),"vyššie",IF(G55&gt;D55,"prekročenie hodín na prípravu",IF(AND(D55&gt;5,G55&gt;5),"prekročenie hodín na prípravu",IF('Témy a lektori'!W121="chyba","prekročenie hodín na prípravu",""))))))))</f>
        <v/>
      </c>
      <c r="P55" s="95"/>
      <c r="AC55" s="18">
        <f>IF(Tabuľka1[[#This Row],[CELKOM]]="",0,IF(Tabuľka1[[#This Row],[subkontrahácia]]=$S$8,Tabuľka1[[#This Row],[CELKOM]],0))</f>
        <v>0</v>
      </c>
    </row>
    <row r="56" spans="1:29" x14ac:dyDescent="0.25">
      <c r="A56" s="126"/>
      <c r="B56" s="8"/>
      <c r="C56" s="96"/>
      <c r="D56" s="20"/>
      <c r="E56" s="20"/>
      <c r="F56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56" s="20"/>
      <c r="H56" s="20"/>
      <c r="I56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56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56" s="93"/>
      <c r="L56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56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56" s="97" t="str">
        <f t="shared" si="2"/>
        <v/>
      </c>
      <c r="O56" s="140" t="str">
        <f>IF(AND(B56=$S$1,H56&gt;$R$1),"vyššie",IF(AND(B56=$S$2,H56&gt;$R$2),"vyššie",IF(AND(B56=$S$3,H56&gt;$R$3),"vyššie",IF(AND(B56=$S$4,H56&gt;$R$4),"vyššie",IF(AND(B56=$S$5,H56&gt;$R$5),"vyššie",IF(G56&gt;D56,"prekročenie hodín na prípravu",IF(AND(D56&gt;5,G56&gt;5),"prekročenie hodín na prípravu",IF('Témy a lektori'!W122="chyba","prekročenie hodín na prípravu",""))))))))</f>
        <v/>
      </c>
      <c r="P56" s="95"/>
      <c r="AC56" s="18">
        <f>IF(Tabuľka1[[#This Row],[CELKOM]]="",0,IF(Tabuľka1[[#This Row],[subkontrahácia]]=$S$8,Tabuľka1[[#This Row],[CELKOM]],0))</f>
        <v>0</v>
      </c>
    </row>
    <row r="57" spans="1:29" x14ac:dyDescent="0.25">
      <c r="A57" s="126"/>
      <c r="B57" s="8"/>
      <c r="C57" s="96"/>
      <c r="D57" s="20"/>
      <c r="E57" s="20"/>
      <c r="F57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57" s="20"/>
      <c r="H57" s="20"/>
      <c r="I57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57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57" s="93"/>
      <c r="L57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57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57" s="97" t="str">
        <f t="shared" ref="N57:N70" si="3">IF(AND(A57="",B57="",D57="",E57="",C57=""),"",IF(AND(F57&gt;0,OR(B57="",A57="",C57="")),"chyba",IF(AND(B57=$S$1,E57&gt;$R$1),"vyššie",IF(AND(B57=$S$2,E57&gt;$R$2),"vyššie",IF(AND(B57=$S$3,E57&gt;$R$3),"vyššie",IF(AND(B57=$S$4,E57&gt;$R$4),"vyššie",IF(AND(B57=$S$5,E57&gt;$R$5),"vyššie","")))))))</f>
        <v/>
      </c>
      <c r="O57" s="140" t="str">
        <f>IF(AND(B57=$S$1,H57&gt;$R$1),"vyššie",IF(AND(B57=$S$2,H57&gt;$R$2),"vyššie",IF(AND(B57=$S$3,H57&gt;$R$3),"vyššie",IF(AND(B57=$S$4,H57&gt;$R$4),"vyššie",IF(AND(B57=$S$5,H57&gt;$R$5),"vyššie",IF(G57&gt;D57,"prekročenie hodín na prípravu",IF(AND(D57&gt;5,G57&gt;5),"prekročenie hodín na prípravu",IF('Témy a lektori'!W123="chyba","prekročenie hodín na prípravu",""))))))))</f>
        <v/>
      </c>
      <c r="P57" s="95"/>
      <c r="AC57" s="18">
        <f>IF(Tabuľka1[[#This Row],[CELKOM]]="",0,IF(Tabuľka1[[#This Row],[subkontrahácia]]=$S$8,Tabuľka1[[#This Row],[CELKOM]],0))</f>
        <v>0</v>
      </c>
    </row>
    <row r="58" spans="1:29" x14ac:dyDescent="0.25">
      <c r="A58" s="126"/>
      <c r="B58" s="8"/>
      <c r="C58" s="96"/>
      <c r="D58" s="20"/>
      <c r="E58" s="20"/>
      <c r="F58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58" s="20"/>
      <c r="H58" s="20"/>
      <c r="I58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58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58" s="93"/>
      <c r="L58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58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58" s="97" t="str">
        <f t="shared" si="3"/>
        <v/>
      </c>
      <c r="O58" s="140" t="str">
        <f>IF(AND(B58=$S$1,H58&gt;$R$1),"vyššie",IF(AND(B58=$S$2,H58&gt;$R$2),"vyššie",IF(AND(B58=$S$3,H58&gt;$R$3),"vyššie",IF(AND(B58=$S$4,H58&gt;$R$4),"vyššie",IF(AND(B58=$S$5,H58&gt;$R$5),"vyššie",IF(G58&gt;D58,"prekročenie hodín na prípravu",IF(AND(D58&gt;5,G58&gt;5),"prekročenie hodín na prípravu",IF('Témy a lektori'!W124="chyba","prekročenie hodín na prípravu",""))))))))</f>
        <v/>
      </c>
      <c r="P58" s="95"/>
      <c r="AC58" s="18">
        <f>IF(Tabuľka1[[#This Row],[CELKOM]]="",0,IF(Tabuľka1[[#This Row],[subkontrahácia]]=$S$8,Tabuľka1[[#This Row],[CELKOM]],0))</f>
        <v>0</v>
      </c>
    </row>
    <row r="59" spans="1:29" x14ac:dyDescent="0.25">
      <c r="A59" s="126"/>
      <c r="B59" s="8"/>
      <c r="C59" s="96"/>
      <c r="D59" s="20"/>
      <c r="E59" s="20"/>
      <c r="F59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59" s="20"/>
      <c r="H59" s="20"/>
      <c r="I59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59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59" s="93"/>
      <c r="L59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59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59" s="97" t="str">
        <f t="shared" si="3"/>
        <v/>
      </c>
      <c r="O59" s="140" t="str">
        <f>IF(AND(B59=$S$1,H59&gt;$R$1),"vyššie",IF(AND(B59=$S$2,H59&gt;$R$2),"vyššie",IF(AND(B59=$S$3,H59&gt;$R$3),"vyššie",IF(AND(B59=$S$4,H59&gt;$R$4),"vyššie",IF(AND(B59=$S$5,H59&gt;$R$5),"vyššie",IF(G59&gt;D59,"prekročenie hodín na prípravu",IF(AND(D59&gt;5,G59&gt;5),"prekročenie hodín na prípravu",IF('Témy a lektori'!W125="chyba","prekročenie hodín na prípravu",""))))))))</f>
        <v/>
      </c>
      <c r="P59" s="95"/>
      <c r="AC59" s="18">
        <f>IF(Tabuľka1[[#This Row],[CELKOM]]="",0,IF(Tabuľka1[[#This Row],[subkontrahácia]]=$S$8,Tabuľka1[[#This Row],[CELKOM]],0))</f>
        <v>0</v>
      </c>
    </row>
    <row r="60" spans="1:29" x14ac:dyDescent="0.25">
      <c r="A60" s="126"/>
      <c r="B60" s="8"/>
      <c r="C60" s="96"/>
      <c r="D60" s="20"/>
      <c r="E60" s="20"/>
      <c r="F60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60" s="20"/>
      <c r="H60" s="20"/>
      <c r="I60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60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60" s="93"/>
      <c r="L60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60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60" s="97" t="str">
        <f t="shared" si="3"/>
        <v/>
      </c>
      <c r="O60" s="140" t="str">
        <f>IF(AND(B60=$S$1,H60&gt;$R$1),"vyššie",IF(AND(B60=$S$2,H60&gt;$R$2),"vyššie",IF(AND(B60=$S$3,H60&gt;$R$3),"vyššie",IF(AND(B60=$S$4,H60&gt;$R$4),"vyššie",IF(AND(B60=$S$5,H60&gt;$R$5),"vyššie",IF(G60&gt;D60,"prekročenie hodín na prípravu",IF(AND(D60&gt;5,G60&gt;5),"prekročenie hodín na prípravu",IF('Témy a lektori'!W126="chyba","prekročenie hodín na prípravu",""))))))))</f>
        <v/>
      </c>
      <c r="P60" s="95"/>
      <c r="AC60" s="18">
        <f>IF(Tabuľka1[[#This Row],[CELKOM]]="",0,IF(Tabuľka1[[#This Row],[subkontrahácia]]=$S$8,Tabuľka1[[#This Row],[CELKOM]],0))</f>
        <v>0</v>
      </c>
    </row>
    <row r="61" spans="1:29" x14ac:dyDescent="0.25">
      <c r="A61" s="126"/>
      <c r="B61" s="8"/>
      <c r="C61" s="96"/>
      <c r="D61" s="20"/>
      <c r="E61" s="20"/>
      <c r="F61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61" s="20"/>
      <c r="H61" s="20"/>
      <c r="I61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61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61" s="93"/>
      <c r="L61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61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61" s="97" t="str">
        <f t="shared" ref="N61:N68" si="4">IF(AND(A61="",B61="",D61="",E61="",C61=""),"",IF(AND(F61&gt;0,OR(B61="",A61="",C61="")),"chyba",IF(AND(B61=$S$1,E61&gt;$R$1),"vyššie",IF(AND(B61=$S$2,E61&gt;$R$2),"vyššie",IF(AND(B61=$S$3,E61&gt;$R$3),"vyššie",IF(AND(B61=$S$4,E61&gt;$R$4),"vyššie",IF(AND(B61=$S$5,E61&gt;$R$5),"vyššie","")))))))</f>
        <v/>
      </c>
      <c r="O61" s="140" t="str">
        <f>IF(AND(B61=$S$1,H61&gt;$R$1),"vyššie",IF(AND(B61=$S$2,H61&gt;$R$2),"vyššie",IF(AND(B61=$S$3,H61&gt;$R$3),"vyššie",IF(AND(B61=$S$4,H61&gt;$R$4),"vyššie",IF(AND(B61=$S$5,H61&gt;$R$5),"vyššie",IF(G61&gt;D61,"prekročenie hodín na prípravu",IF(AND(D61&gt;5,G61&gt;5),"prekročenie hodín na prípravu",IF('Témy a lektori'!W127="chyba","prekročenie hodín na prípravu",""))))))))</f>
        <v/>
      </c>
      <c r="P61" s="95"/>
      <c r="AC61" s="18">
        <f>IF(Tabuľka1[[#This Row],[CELKOM]]="",0,IF(Tabuľka1[[#This Row],[subkontrahácia]]=$S$8,Tabuľka1[[#This Row],[CELKOM]],0))</f>
        <v>0</v>
      </c>
    </row>
    <row r="62" spans="1:29" x14ac:dyDescent="0.25">
      <c r="A62" s="126"/>
      <c r="B62" s="8"/>
      <c r="C62" s="96"/>
      <c r="D62" s="20"/>
      <c r="E62" s="20"/>
      <c r="F62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62" s="20"/>
      <c r="H62" s="20"/>
      <c r="I62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62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62" s="93"/>
      <c r="L62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62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62" s="97" t="str">
        <f t="shared" si="4"/>
        <v/>
      </c>
      <c r="O62" s="140" t="str">
        <f>IF(AND(B62=$S$1,H62&gt;$R$1),"vyššie",IF(AND(B62=$S$2,H62&gt;$R$2),"vyššie",IF(AND(B62=$S$3,H62&gt;$R$3),"vyššie",IF(AND(B62=$S$4,H62&gt;$R$4),"vyššie",IF(AND(B62=$S$5,H62&gt;$R$5),"vyššie",IF(G62&gt;D62,"prekročenie hodín na prípravu",IF(AND(D62&gt;5,G62&gt;5),"prekročenie hodín na prípravu",IF('Témy a lektori'!W128="chyba","prekročenie hodín na prípravu",""))))))))</f>
        <v/>
      </c>
      <c r="P62" s="95"/>
      <c r="AC62" s="18">
        <f>IF(Tabuľka1[[#This Row],[CELKOM]]="",0,IF(Tabuľka1[[#This Row],[subkontrahácia]]=$S$8,Tabuľka1[[#This Row],[CELKOM]],0))</f>
        <v>0</v>
      </c>
    </row>
    <row r="63" spans="1:29" x14ac:dyDescent="0.25">
      <c r="A63" s="126"/>
      <c r="B63" s="8"/>
      <c r="C63" s="96"/>
      <c r="D63" s="20"/>
      <c r="E63" s="20"/>
      <c r="F63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63" s="20"/>
      <c r="H63" s="20"/>
      <c r="I63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63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63" s="93"/>
      <c r="L63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63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63" s="97" t="str">
        <f t="shared" si="4"/>
        <v/>
      </c>
      <c r="O63" s="140" t="str">
        <f>IF(AND(B63=$S$1,H63&gt;$R$1),"vyššie",IF(AND(B63=$S$2,H63&gt;$R$2),"vyššie",IF(AND(B63=$S$3,H63&gt;$R$3),"vyššie",IF(AND(B63=$S$4,H63&gt;$R$4),"vyššie",IF(AND(B63=$S$5,H63&gt;$R$5),"vyššie",IF(G63&gt;D63,"prekročenie hodín na prípravu",IF(AND(D63&gt;5,G63&gt;5),"prekročenie hodín na prípravu",IF('Témy a lektori'!W129="chyba","prekročenie hodín na prípravu",""))))))))</f>
        <v/>
      </c>
      <c r="P63" s="95"/>
      <c r="AC63" s="18">
        <f>IF(Tabuľka1[[#This Row],[CELKOM]]="",0,IF(Tabuľka1[[#This Row],[subkontrahácia]]=$S$8,Tabuľka1[[#This Row],[CELKOM]],0))</f>
        <v>0</v>
      </c>
    </row>
    <row r="64" spans="1:29" x14ac:dyDescent="0.25">
      <c r="A64" s="126"/>
      <c r="B64" s="8"/>
      <c r="C64" s="96"/>
      <c r="D64" s="20"/>
      <c r="E64" s="20"/>
      <c r="F64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64" s="20"/>
      <c r="H64" s="20"/>
      <c r="I64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64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64" s="93"/>
      <c r="L64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64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64" s="97" t="str">
        <f t="shared" si="4"/>
        <v/>
      </c>
      <c r="O64" s="140" t="str">
        <f>IF(AND(B64=$S$1,H64&gt;$R$1),"vyššie",IF(AND(B64=$S$2,H64&gt;$R$2),"vyššie",IF(AND(B64=$S$3,H64&gt;$R$3),"vyššie",IF(AND(B64=$S$4,H64&gt;$R$4),"vyššie",IF(AND(B64=$S$5,H64&gt;$R$5),"vyššie",IF(G64&gt;D64,"prekročenie hodín na prípravu",IF(AND(D64&gt;5,G64&gt;5),"prekročenie hodín na prípravu",IF('Témy a lektori'!W130="chyba","prekročenie hodín na prípravu",""))))))))</f>
        <v/>
      </c>
      <c r="P64" s="95"/>
      <c r="AC64" s="18">
        <f>IF(Tabuľka1[[#This Row],[CELKOM]]="",0,IF(Tabuľka1[[#This Row],[subkontrahácia]]=$S$8,Tabuľka1[[#This Row],[CELKOM]],0))</f>
        <v>0</v>
      </c>
    </row>
    <row r="65" spans="1:29" x14ac:dyDescent="0.25">
      <c r="A65" s="126"/>
      <c r="B65" s="8"/>
      <c r="C65" s="96"/>
      <c r="D65" s="20"/>
      <c r="E65" s="20"/>
      <c r="F65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65" s="20"/>
      <c r="H65" s="20"/>
      <c r="I65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65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65" s="93"/>
      <c r="L65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65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65" s="97" t="str">
        <f t="shared" si="4"/>
        <v/>
      </c>
      <c r="O65" s="140" t="str">
        <f>IF(AND(B65=$S$1,H65&gt;$R$1),"vyššie",IF(AND(B65=$S$2,H65&gt;$R$2),"vyššie",IF(AND(B65=$S$3,H65&gt;$R$3),"vyššie",IF(AND(B65=$S$4,H65&gt;$R$4),"vyššie",IF(AND(B65=$S$5,H65&gt;$R$5),"vyššie",IF(G65&gt;D65,"prekročenie hodín na prípravu",IF(AND(D65&gt;5,G65&gt;5),"prekročenie hodín na prípravu",IF('Témy a lektori'!W131="chyba","prekročenie hodín na prípravu",""))))))))</f>
        <v/>
      </c>
      <c r="P65" s="95"/>
      <c r="AC65" s="18">
        <f>IF(Tabuľka1[[#This Row],[CELKOM]]="",0,IF(Tabuľka1[[#This Row],[subkontrahácia]]=$S$8,Tabuľka1[[#This Row],[CELKOM]],0))</f>
        <v>0</v>
      </c>
    </row>
    <row r="66" spans="1:29" x14ac:dyDescent="0.25">
      <c r="A66" s="126"/>
      <c r="B66" s="8"/>
      <c r="C66" s="96"/>
      <c r="D66" s="20"/>
      <c r="E66" s="20"/>
      <c r="F66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66" s="20"/>
      <c r="H66" s="20"/>
      <c r="I66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66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66" s="93"/>
      <c r="L66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66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66" s="97" t="str">
        <f t="shared" si="4"/>
        <v/>
      </c>
      <c r="O66" s="140" t="str">
        <f>IF(AND(B66=$S$1,H66&gt;$R$1),"vyššie",IF(AND(B66=$S$2,H66&gt;$R$2),"vyššie",IF(AND(B66=$S$3,H66&gt;$R$3),"vyššie",IF(AND(B66=$S$4,H66&gt;$R$4),"vyššie",IF(AND(B66=$S$5,H66&gt;$R$5),"vyššie",IF(G66&gt;D66,"prekročenie hodín na prípravu",IF(AND(D66&gt;5,G66&gt;5),"prekročenie hodín na prípravu",IF('Témy a lektori'!W132="chyba","prekročenie hodín na prípravu",""))))))))</f>
        <v/>
      </c>
      <c r="P66" s="95"/>
      <c r="AC66" s="18">
        <f>IF(Tabuľka1[[#This Row],[CELKOM]]="",0,IF(Tabuľka1[[#This Row],[subkontrahácia]]=$S$8,Tabuľka1[[#This Row],[CELKOM]],0))</f>
        <v>0</v>
      </c>
    </row>
    <row r="67" spans="1:29" x14ac:dyDescent="0.25">
      <c r="A67" s="126"/>
      <c r="B67" s="8"/>
      <c r="C67" s="96"/>
      <c r="D67" s="20"/>
      <c r="E67" s="20"/>
      <c r="F67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67" s="20"/>
      <c r="H67" s="20"/>
      <c r="I67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67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67" s="93"/>
      <c r="L67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67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67" s="97" t="str">
        <f t="shared" si="4"/>
        <v/>
      </c>
      <c r="O67" s="140" t="str">
        <f>IF(AND(B67=$S$1,H67&gt;$R$1),"vyššie",IF(AND(B67=$S$2,H67&gt;$R$2),"vyššie",IF(AND(B67=$S$3,H67&gt;$R$3),"vyššie",IF(AND(B67=$S$4,H67&gt;$R$4),"vyššie",IF(AND(B67=$S$5,H67&gt;$R$5),"vyššie",IF(G67&gt;D67,"prekročenie hodín na prípravu",IF(AND(D67&gt;5,G67&gt;5),"prekročenie hodín na prípravu",IF('Témy a lektori'!W133="chyba","prekročenie hodín na prípravu",""))))))))</f>
        <v/>
      </c>
      <c r="P67" s="95"/>
      <c r="AC67" s="18">
        <f>IF(Tabuľka1[[#This Row],[CELKOM]]="",0,IF(Tabuľka1[[#This Row],[subkontrahácia]]=$S$8,Tabuľka1[[#This Row],[CELKOM]],0))</f>
        <v>0</v>
      </c>
    </row>
    <row r="68" spans="1:29" x14ac:dyDescent="0.25">
      <c r="A68" s="126"/>
      <c r="B68" s="8"/>
      <c r="C68" s="96"/>
      <c r="D68" s="20"/>
      <c r="E68" s="20"/>
      <c r="F68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68" s="20"/>
      <c r="H68" s="20"/>
      <c r="I68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68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68" s="93"/>
      <c r="L68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68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68" s="97" t="str">
        <f t="shared" si="4"/>
        <v/>
      </c>
      <c r="O68" s="140" t="str">
        <f>IF(AND(B68=$S$1,H68&gt;$R$1),"vyššie",IF(AND(B68=$S$2,H68&gt;$R$2),"vyššie",IF(AND(B68=$S$3,H68&gt;$R$3),"vyššie",IF(AND(B68=$S$4,H68&gt;$R$4),"vyššie",IF(AND(B68=$S$5,H68&gt;$R$5),"vyššie",IF(G68&gt;D68,"prekročenie hodín na prípravu",IF(AND(D68&gt;5,G68&gt;5),"prekročenie hodín na prípravu",IF('Témy a lektori'!W134="chyba","prekročenie hodín na prípravu",""))))))))</f>
        <v/>
      </c>
      <c r="P68" s="95"/>
      <c r="AC68" s="18">
        <f>IF(Tabuľka1[[#This Row],[CELKOM]]="",0,IF(Tabuľka1[[#This Row],[subkontrahácia]]=$S$8,Tabuľka1[[#This Row],[CELKOM]],0))</f>
        <v>0</v>
      </c>
    </row>
    <row r="69" spans="1:29" x14ac:dyDescent="0.25">
      <c r="A69" s="126"/>
      <c r="B69" s="8"/>
      <c r="C69" s="96"/>
      <c r="D69" s="20"/>
      <c r="E69" s="20"/>
      <c r="F69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69" s="20"/>
      <c r="H69" s="20"/>
      <c r="I69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69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69" s="93"/>
      <c r="L69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69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69" s="97" t="str">
        <f t="shared" si="3"/>
        <v/>
      </c>
      <c r="O69" s="140" t="str">
        <f>IF(AND(B69=$S$1,H69&gt;$R$1),"vyššie",IF(AND(B69=$S$2,H69&gt;$R$2),"vyššie",IF(AND(B69=$S$3,H69&gt;$R$3),"vyššie",IF(AND(B69=$S$4,H69&gt;$R$4),"vyššie",IF(AND(B69=$S$5,H69&gt;$R$5),"vyššie",IF(G69&gt;D69,"prekročenie hodín na prípravu",IF(AND(D69&gt;5,G69&gt;5),"prekročenie hodín na prípravu",IF('Témy a lektori'!W135="chyba","prekročenie hodín na prípravu",""))))))))</f>
        <v/>
      </c>
      <c r="P69" s="95"/>
      <c r="AC69" s="18">
        <f>IF(Tabuľka1[[#This Row],[CELKOM]]="",0,IF(Tabuľka1[[#This Row],[subkontrahácia]]=$S$8,Tabuľka1[[#This Row],[CELKOM]],0))</f>
        <v>0</v>
      </c>
    </row>
    <row r="70" spans="1:29" x14ac:dyDescent="0.25">
      <c r="A70" s="126"/>
      <c r="B70" s="8"/>
      <c r="C70" s="96"/>
      <c r="D70" s="20"/>
      <c r="E70" s="20"/>
      <c r="F70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70" s="20"/>
      <c r="H70" s="20"/>
      <c r="I70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70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70" s="93"/>
      <c r="L70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70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70" s="97" t="str">
        <f t="shared" si="3"/>
        <v/>
      </c>
      <c r="O70" s="140" t="str">
        <f>IF(AND(B70=$S$1,H70&gt;$R$1),"vyššie",IF(AND(B70=$S$2,H70&gt;$R$2),"vyššie",IF(AND(B70=$S$3,H70&gt;$R$3),"vyššie",IF(AND(B70=$S$4,H70&gt;$R$4),"vyššie",IF(AND(B70=$S$5,H70&gt;$R$5),"vyššie",IF(G70&gt;D70,"prekročenie hodín na prípravu",IF(AND(D70&gt;5,G70&gt;5),"prekročenie hodín na prípravu",IF('Témy a lektori'!W136="chyba","prekročenie hodín na prípravu",""))))))))</f>
        <v/>
      </c>
      <c r="P70" s="95"/>
      <c r="AC70" s="18">
        <f>IF(Tabuľka1[[#This Row],[CELKOM]]="",0,IF(Tabuľka1[[#This Row],[subkontrahácia]]=$S$8,Tabuľka1[[#This Row],[CELKOM]],0))</f>
        <v>0</v>
      </c>
    </row>
    <row r="71" spans="1:29" x14ac:dyDescent="0.25">
      <c r="A71" s="126"/>
      <c r="B71" s="8"/>
      <c r="C71" s="96"/>
      <c r="D71" s="20"/>
      <c r="E71" s="20"/>
      <c r="F71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71" s="20"/>
      <c r="H71" s="20"/>
      <c r="I71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71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71" s="93"/>
      <c r="L71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71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71" s="97" t="str">
        <f t="shared" ref="N71:N72" si="5">IF(AND(A71="",B71="",D71="",E71="",C71=""),"",IF(AND(F71&gt;0,OR(B71="",A71="",C71="")),"chyba",IF(AND(B71=$S$1,E71&gt;$R$1),"vyššie",IF(AND(B71=$S$2,E71&gt;$R$2),"vyššie",IF(AND(B71=$S$3,E71&gt;$R$3),"vyššie",IF(AND(B71=$S$4,E71&gt;$R$4),"vyššie",IF(AND(B71=$S$5,E71&gt;$R$5),"vyššie","")))))))</f>
        <v/>
      </c>
      <c r="O71" s="140" t="str">
        <f>IF(AND(B71=$S$1,H71&gt;$R$1),"vyššie",IF(AND(B71=$S$2,H71&gt;$R$2),"vyššie",IF(AND(B71=$S$3,H71&gt;$R$3),"vyššie",IF(AND(B71=$S$4,H71&gt;$R$4),"vyššie",IF(AND(B71=$S$5,H71&gt;$R$5),"vyššie",IF(G71&gt;D71,"prekročenie hodín na prípravu",IF(AND(D71&gt;5,G71&gt;5),"prekročenie hodín na prípravu",IF('Témy a lektori'!W137="chyba","prekročenie hodín na prípravu",""))))))))</f>
        <v/>
      </c>
      <c r="P71" s="95"/>
      <c r="AC71" s="18">
        <f>IF(Tabuľka1[[#This Row],[CELKOM]]="",0,IF(Tabuľka1[[#This Row],[subkontrahácia]]=$S$8,Tabuľka1[[#This Row],[CELKOM]],0))</f>
        <v>0</v>
      </c>
    </row>
    <row r="72" spans="1:29" x14ac:dyDescent="0.25">
      <c r="A72" s="126"/>
      <c r="B72" s="8"/>
      <c r="C72" s="96"/>
      <c r="D72" s="20"/>
      <c r="E72" s="20"/>
      <c r="F72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72" s="20"/>
      <c r="H72" s="20"/>
      <c r="I72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72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72" s="93"/>
      <c r="L72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72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72" s="97" t="str">
        <f t="shared" si="5"/>
        <v/>
      </c>
      <c r="O72" s="140" t="str">
        <f>IF(AND(B72=$S$1,H72&gt;$R$1),"vyššie",IF(AND(B72=$S$2,H72&gt;$R$2),"vyššie",IF(AND(B72=$S$3,H72&gt;$R$3),"vyššie",IF(AND(B72=$S$4,H72&gt;$R$4),"vyššie",IF(AND(B72=$S$5,H72&gt;$R$5),"vyššie",IF(G72&gt;D72,"prekročenie hodín na prípravu",IF(AND(D72&gt;5,G72&gt;5),"prekročenie hodín na prípravu",IF('Témy a lektori'!W138="chyba","prekročenie hodín na prípravu",""))))))))</f>
        <v/>
      </c>
      <c r="P72" s="95"/>
      <c r="AC72" s="18">
        <f>IF(Tabuľka1[[#This Row],[CELKOM]]="",0,IF(Tabuľka1[[#This Row],[subkontrahácia]]=$S$8,Tabuľka1[[#This Row],[CELKOM]],0))</f>
        <v>0</v>
      </c>
    </row>
    <row r="73" spans="1:29" x14ac:dyDescent="0.25">
      <c r="A73" s="126"/>
      <c r="B73" s="8"/>
      <c r="C73" s="96"/>
      <c r="D73" s="20"/>
      <c r="E73" s="20"/>
      <c r="F73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73" s="20"/>
      <c r="H73" s="20"/>
      <c r="I73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73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73" s="93"/>
      <c r="L73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73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73" s="97" t="str">
        <f t="shared" ref="N73:N78" si="6">IF(AND(A73="",B73="",D73="",E73="",C73=""),"",IF(AND(F73&gt;0,OR(B73="",A73="",C73="")),"chyba",IF(AND(B73=$S$1,E73&gt;$R$1),"vyššie",IF(AND(B73=$S$2,E73&gt;$R$2),"vyššie",IF(AND(B73=$S$3,E73&gt;$R$3),"vyššie",IF(AND(B73=$S$4,E73&gt;$R$4),"vyššie",IF(AND(B73=$S$5,E73&gt;$R$5),"vyššie","")))))))</f>
        <v/>
      </c>
      <c r="O73" s="140" t="str">
        <f>IF(AND(B73=$S$1,H73&gt;$R$1),"vyššie",IF(AND(B73=$S$2,H73&gt;$R$2),"vyššie",IF(AND(B73=$S$3,H73&gt;$R$3),"vyššie",IF(AND(B73=$S$4,H73&gt;$R$4),"vyššie",IF(AND(B73=$S$5,H73&gt;$R$5),"vyššie",IF(G73&gt;D73,"prekročenie hodín na prípravu",IF(AND(D73&gt;5,G73&gt;5),"prekročenie hodín na prípravu",IF('Témy a lektori'!W139="chyba","prekročenie hodín na prípravu",""))))))))</f>
        <v/>
      </c>
      <c r="P73" s="95"/>
      <c r="AC73" s="18">
        <f>IF(Tabuľka1[[#This Row],[CELKOM]]="",0,IF(Tabuľka1[[#This Row],[subkontrahácia]]=$S$8,Tabuľka1[[#This Row],[CELKOM]],0))</f>
        <v>0</v>
      </c>
    </row>
    <row r="74" spans="1:29" x14ac:dyDescent="0.25">
      <c r="A74" s="126"/>
      <c r="B74" s="8"/>
      <c r="C74" s="96"/>
      <c r="D74" s="20"/>
      <c r="E74" s="20"/>
      <c r="F74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74" s="20"/>
      <c r="H74" s="20"/>
      <c r="I74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74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74" s="93"/>
      <c r="L74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74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74" s="97" t="str">
        <f t="shared" si="6"/>
        <v/>
      </c>
      <c r="O74" s="140" t="str">
        <f>IF(AND(B74=$S$1,H74&gt;$R$1),"vyššie",IF(AND(B74=$S$2,H74&gt;$R$2),"vyššie",IF(AND(B74=$S$3,H74&gt;$R$3),"vyššie",IF(AND(B74=$S$4,H74&gt;$R$4),"vyššie",IF(AND(B74=$S$5,H74&gt;$R$5),"vyššie",IF(G74&gt;D74,"prekročenie hodín na prípravu",IF(AND(D74&gt;5,G74&gt;5),"prekročenie hodín na prípravu",IF('Témy a lektori'!W140="chyba","prekročenie hodín na prípravu",""))))))))</f>
        <v/>
      </c>
      <c r="P74" s="95"/>
      <c r="AC74" s="18">
        <f>IF(Tabuľka1[[#This Row],[CELKOM]]="",0,IF(Tabuľka1[[#This Row],[subkontrahácia]]=$S$8,Tabuľka1[[#This Row],[CELKOM]],0))</f>
        <v>0</v>
      </c>
    </row>
    <row r="75" spans="1:29" x14ac:dyDescent="0.25">
      <c r="A75" s="126"/>
      <c r="B75" s="8"/>
      <c r="C75" s="96"/>
      <c r="D75" s="20"/>
      <c r="E75" s="20"/>
      <c r="F75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75" s="20"/>
      <c r="H75" s="20"/>
      <c r="I75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75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75" s="93"/>
      <c r="L75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75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75" s="97" t="str">
        <f t="shared" si="6"/>
        <v/>
      </c>
      <c r="O75" s="140" t="str">
        <f>IF(AND(B75=$S$1,H75&gt;$R$1),"vyššie",IF(AND(B75=$S$2,H75&gt;$R$2),"vyššie",IF(AND(B75=$S$3,H75&gt;$R$3),"vyššie",IF(AND(B75=$S$4,H75&gt;$R$4),"vyššie",IF(AND(B75=$S$5,H75&gt;$R$5),"vyššie",IF(G75&gt;D75,"prekročenie hodín na prípravu",IF(AND(D75&gt;5,G75&gt;5),"prekročenie hodín na prípravu",IF('Témy a lektori'!W141="chyba","prekročenie hodín na prípravu",""))))))))</f>
        <v/>
      </c>
      <c r="P75" s="95"/>
      <c r="AC75" s="18">
        <f>IF(Tabuľka1[[#This Row],[CELKOM]]="",0,IF(Tabuľka1[[#This Row],[subkontrahácia]]=$S$8,Tabuľka1[[#This Row],[CELKOM]],0))</f>
        <v>0</v>
      </c>
    </row>
    <row r="76" spans="1:29" x14ac:dyDescent="0.25">
      <c r="A76" s="126"/>
      <c r="B76" s="8"/>
      <c r="C76" s="96"/>
      <c r="D76" s="20"/>
      <c r="E76" s="20"/>
      <c r="F76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76" s="20"/>
      <c r="H76" s="20"/>
      <c r="I76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76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76" s="93"/>
      <c r="L76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76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76" s="97" t="str">
        <f t="shared" si="6"/>
        <v/>
      </c>
      <c r="O76" s="140" t="str">
        <f>IF(AND(B76=$S$1,H76&gt;$R$1),"vyššie",IF(AND(B76=$S$2,H76&gt;$R$2),"vyššie",IF(AND(B76=$S$3,H76&gt;$R$3),"vyššie",IF(AND(B76=$S$4,H76&gt;$R$4),"vyššie",IF(AND(B76=$S$5,H76&gt;$R$5),"vyššie",IF(G76&gt;D76,"prekročenie hodín na prípravu",IF(AND(D76&gt;5,G76&gt;5),"prekročenie hodín na prípravu",IF('Témy a lektori'!W142="chyba","prekročenie hodín na prípravu",""))))))))</f>
        <v/>
      </c>
      <c r="P76" s="95"/>
      <c r="AC76" s="18">
        <f>IF(Tabuľka1[[#This Row],[CELKOM]]="",0,IF(Tabuľka1[[#This Row],[subkontrahácia]]=$S$8,Tabuľka1[[#This Row],[CELKOM]],0))</f>
        <v>0</v>
      </c>
    </row>
    <row r="77" spans="1:29" x14ac:dyDescent="0.25">
      <c r="A77" s="126"/>
      <c r="B77" s="8"/>
      <c r="C77" s="96"/>
      <c r="D77" s="20"/>
      <c r="E77" s="20"/>
      <c r="F77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77" s="20"/>
      <c r="H77" s="20"/>
      <c r="I77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77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77" s="93"/>
      <c r="L77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77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77" s="97" t="str">
        <f t="shared" si="6"/>
        <v/>
      </c>
      <c r="O77" s="140" t="str">
        <f>IF(AND(B77=$S$1,H77&gt;$R$1),"vyššie",IF(AND(B77=$S$2,H77&gt;$R$2),"vyššie",IF(AND(B77=$S$3,H77&gt;$R$3),"vyššie",IF(AND(B77=$S$4,H77&gt;$R$4),"vyššie",IF(AND(B77=$S$5,H77&gt;$R$5),"vyššie",IF(G77&gt;D77,"prekročenie hodín na prípravu",IF(AND(D77&gt;5,G77&gt;5),"prekročenie hodín na prípravu",IF('Témy a lektori'!W143="chyba","prekročenie hodín na prípravu",""))))))))</f>
        <v/>
      </c>
      <c r="P77" s="95"/>
      <c r="AC77" s="18">
        <f>IF(Tabuľka1[[#This Row],[CELKOM]]="",0,IF(Tabuľka1[[#This Row],[subkontrahácia]]=$S$8,Tabuľka1[[#This Row],[CELKOM]],0))</f>
        <v>0</v>
      </c>
    </row>
    <row r="78" spans="1:29" x14ac:dyDescent="0.25">
      <c r="A78" s="126"/>
      <c r="B78" s="8"/>
      <c r="C78" s="96"/>
      <c r="D78" s="20"/>
      <c r="E78" s="20"/>
      <c r="F78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78" s="20"/>
      <c r="H78" s="20"/>
      <c r="I78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78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78" s="93"/>
      <c r="L78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78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78" s="97" t="str">
        <f t="shared" si="6"/>
        <v/>
      </c>
      <c r="O78" s="140" t="str">
        <f>IF(AND(B78=$S$1,H78&gt;$R$1),"vyššie",IF(AND(B78=$S$2,H78&gt;$R$2),"vyššie",IF(AND(B78=$S$3,H78&gt;$R$3),"vyššie",IF(AND(B78=$S$4,H78&gt;$R$4),"vyššie",IF(AND(B78=$S$5,H78&gt;$R$5),"vyššie",IF(G78&gt;D78,"prekročenie hodín na prípravu",IF(AND(D78&gt;5,G78&gt;5),"prekročenie hodín na prípravu",IF('Témy a lektori'!W144="chyba","prekročenie hodín na prípravu",""))))))))</f>
        <v/>
      </c>
      <c r="P78" s="95"/>
      <c r="AC78" s="18">
        <f>IF(Tabuľka1[[#This Row],[CELKOM]]="",0,IF(Tabuľka1[[#This Row],[subkontrahácia]]=$S$8,Tabuľka1[[#This Row],[CELKOM]],0))</f>
        <v>0</v>
      </c>
    </row>
    <row r="79" spans="1:29" x14ac:dyDescent="0.25">
      <c r="A79" s="126"/>
      <c r="B79" s="8"/>
      <c r="C79" s="96"/>
      <c r="D79" s="20"/>
      <c r="E79" s="20"/>
      <c r="F79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79" s="20"/>
      <c r="H79" s="20"/>
      <c r="I79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79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79" s="93"/>
      <c r="L79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79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79" s="97" t="str">
        <f t="shared" ref="N79:N80" si="7">IF(AND(A79="",B79="",D79="",E79="",C79=""),"",IF(AND(F79&gt;0,OR(B79="",A79="",C79="")),"chyba",IF(AND(B79=$S$1,E79&gt;$R$1),"vyššie",IF(AND(B79=$S$2,E79&gt;$R$2),"vyššie",IF(AND(B79=$S$3,E79&gt;$R$3),"vyššie",IF(AND(B79=$S$4,E79&gt;$R$4),"vyššie",IF(AND(B79=$S$5,E79&gt;$R$5),"vyššie","")))))))</f>
        <v/>
      </c>
      <c r="O79" s="140" t="str">
        <f>IF(AND(B79=$S$1,H79&gt;$R$1),"vyššie",IF(AND(B79=$S$2,H79&gt;$R$2),"vyššie",IF(AND(B79=$S$3,H79&gt;$R$3),"vyššie",IF(AND(B79=$S$4,H79&gt;$R$4),"vyššie",IF(AND(B79=$S$5,H79&gt;$R$5),"vyššie",IF(G79&gt;D79,"prekročenie hodín na prípravu",IF(AND(D79&gt;5,G79&gt;5),"prekročenie hodín na prípravu",IF('Témy a lektori'!W145="chyba","prekročenie hodín na prípravu",""))))))))</f>
        <v/>
      </c>
      <c r="P79" s="95"/>
      <c r="AC79" s="18">
        <f>IF(Tabuľka1[[#This Row],[CELKOM]]="",0,IF(Tabuľka1[[#This Row],[subkontrahácia]]=$S$8,Tabuľka1[[#This Row],[CELKOM]],0))</f>
        <v>0</v>
      </c>
    </row>
    <row r="80" spans="1:29" x14ac:dyDescent="0.25">
      <c r="A80" s="126"/>
      <c r="B80" s="8"/>
      <c r="C80" s="96"/>
      <c r="D80" s="20"/>
      <c r="E80" s="20"/>
      <c r="F80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80" s="20"/>
      <c r="H80" s="20"/>
      <c r="I80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80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80" s="93"/>
      <c r="L80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80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80" s="97" t="str">
        <f t="shared" si="7"/>
        <v/>
      </c>
      <c r="O80" s="140" t="str">
        <f>IF(AND(B80=$S$1,H80&gt;$R$1),"vyššie",IF(AND(B80=$S$2,H80&gt;$R$2),"vyššie",IF(AND(B80=$S$3,H80&gt;$R$3),"vyššie",IF(AND(B80=$S$4,H80&gt;$R$4),"vyššie",IF(AND(B80=$S$5,H80&gt;$R$5),"vyššie",IF(G80&gt;D80,"prekročenie hodín na prípravu",IF(AND(D80&gt;5,G80&gt;5),"prekročenie hodín na prípravu",IF('Témy a lektori'!W146="chyba","prekročenie hodín na prípravu",""))))))))</f>
        <v/>
      </c>
      <c r="P80" s="95"/>
      <c r="AC80" s="18">
        <f>IF(Tabuľka1[[#This Row],[CELKOM]]="",0,IF(Tabuľka1[[#This Row],[subkontrahácia]]=$S$8,Tabuľka1[[#This Row],[CELKOM]],0))</f>
        <v>0</v>
      </c>
    </row>
    <row r="81" spans="1:29" x14ac:dyDescent="0.25">
      <c r="A81" s="126"/>
      <c r="B81" s="8"/>
      <c r="C81" s="96"/>
      <c r="D81" s="20"/>
      <c r="E81" s="20"/>
      <c r="F81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81" s="20"/>
      <c r="H81" s="20"/>
      <c r="I81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81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81" s="93"/>
      <c r="L81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81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81" s="97" t="str">
        <f t="shared" ref="N81:N82" si="8">IF(AND(A81="",B81="",D81="",E81="",C81=""),"",IF(AND(F81&gt;0,OR(B81="",A81="",C81="")),"chyba",IF(AND(B81=$S$1,E81&gt;$R$1),"vyššie",IF(AND(B81=$S$2,E81&gt;$R$2),"vyššie",IF(AND(B81=$S$3,E81&gt;$R$3),"vyššie",IF(AND(B81=$S$4,E81&gt;$R$4),"vyššie",IF(AND(B81=$S$5,E81&gt;$R$5),"vyššie","")))))))</f>
        <v/>
      </c>
      <c r="O81" s="140" t="str">
        <f>IF(AND(B81=$S$1,H81&gt;$R$1),"vyššie",IF(AND(B81=$S$2,H81&gt;$R$2),"vyššie",IF(AND(B81=$S$3,H81&gt;$R$3),"vyššie",IF(AND(B81=$S$4,H81&gt;$R$4),"vyššie",IF(AND(B81=$S$5,H81&gt;$R$5),"vyššie",IF(G81&gt;D81,"prekročenie hodín na prípravu",IF(AND(D81&gt;5,G81&gt;5),"prekročenie hodín na prípravu",IF('Témy a lektori'!W147="chyba","prekročenie hodín na prípravu",""))))))))</f>
        <v/>
      </c>
      <c r="P81" s="95"/>
      <c r="AC81" s="18">
        <f>IF(Tabuľka1[[#This Row],[CELKOM]]="",0,IF(Tabuľka1[[#This Row],[subkontrahácia]]=$S$8,Tabuľka1[[#This Row],[CELKOM]],0))</f>
        <v>0</v>
      </c>
    </row>
    <row r="82" spans="1:29" x14ac:dyDescent="0.25">
      <c r="A82" s="126"/>
      <c r="B82" s="8"/>
      <c r="C82" s="96"/>
      <c r="D82" s="20"/>
      <c r="E82" s="20"/>
      <c r="F82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82" s="20"/>
      <c r="H82" s="20"/>
      <c r="I82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82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82" s="93"/>
      <c r="L82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82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82" s="97" t="str">
        <f t="shared" si="8"/>
        <v/>
      </c>
      <c r="O82" s="140" t="str">
        <f>IF(AND(B82=$S$1,H82&gt;$R$1),"vyššie",IF(AND(B82=$S$2,H82&gt;$R$2),"vyššie",IF(AND(B82=$S$3,H82&gt;$R$3),"vyššie",IF(AND(B82=$S$4,H82&gt;$R$4),"vyššie",IF(AND(B82=$S$5,H82&gt;$R$5),"vyššie",IF(G82&gt;D82,"prekročenie hodín na prípravu",IF(AND(D82&gt;5,G82&gt;5),"prekročenie hodín na prípravu",IF('Témy a lektori'!W148="chyba","prekročenie hodín na prípravu",""))))))))</f>
        <v/>
      </c>
      <c r="P82" s="95"/>
      <c r="AC82" s="18">
        <f>IF(Tabuľka1[[#This Row],[CELKOM]]="",0,IF(Tabuľka1[[#This Row],[subkontrahácia]]=$S$8,Tabuľka1[[#This Row],[CELKOM]],0))</f>
        <v>0</v>
      </c>
    </row>
    <row r="83" spans="1:29" x14ac:dyDescent="0.25">
      <c r="A83" s="126"/>
      <c r="B83" s="8"/>
      <c r="C83" s="96"/>
      <c r="D83" s="20"/>
      <c r="E83" s="20"/>
      <c r="F83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83" s="20"/>
      <c r="H83" s="20"/>
      <c r="I83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83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83" s="93"/>
      <c r="L83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83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83" s="97" t="str">
        <f t="shared" ref="N83:N84" si="9">IF(AND(A83="",B83="",D83="",E83="",C83=""),"",IF(AND(F83&gt;0,OR(B83="",A83="",C83="")),"chyba",IF(AND(B83=$S$1,E83&gt;$R$1),"vyššie",IF(AND(B83=$S$2,E83&gt;$R$2),"vyššie",IF(AND(B83=$S$3,E83&gt;$R$3),"vyššie",IF(AND(B83=$S$4,E83&gt;$R$4),"vyššie",IF(AND(B83=$S$5,E83&gt;$R$5),"vyššie","")))))))</f>
        <v/>
      </c>
      <c r="O83" s="140" t="str">
        <f>IF(AND(B83=$S$1,H83&gt;$R$1),"vyššie",IF(AND(B83=$S$2,H83&gt;$R$2),"vyššie",IF(AND(B83=$S$3,H83&gt;$R$3),"vyššie",IF(AND(B83=$S$4,H83&gt;$R$4),"vyššie",IF(AND(B83=$S$5,H83&gt;$R$5),"vyššie",IF(G83&gt;D83,"prekročenie hodín na prípravu",IF(AND(D83&gt;5,G83&gt;5),"prekročenie hodín na prípravu",IF('Témy a lektori'!W149="chyba","prekročenie hodín na prípravu",""))))))))</f>
        <v/>
      </c>
      <c r="P83" s="95"/>
      <c r="AC83" s="18">
        <f>IF(Tabuľka1[[#This Row],[CELKOM]]="",0,IF(Tabuľka1[[#This Row],[subkontrahácia]]=$S$8,Tabuľka1[[#This Row],[CELKOM]],0))</f>
        <v>0</v>
      </c>
    </row>
    <row r="84" spans="1:29" x14ac:dyDescent="0.25">
      <c r="A84" s="126"/>
      <c r="B84" s="8"/>
      <c r="C84" s="96"/>
      <c r="D84" s="20"/>
      <c r="E84" s="20"/>
      <c r="F84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84" s="20"/>
      <c r="H84" s="20"/>
      <c r="I84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84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84" s="93"/>
      <c r="L84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84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84" s="97" t="str">
        <f t="shared" si="9"/>
        <v/>
      </c>
      <c r="O84" s="140" t="str">
        <f>IF(AND(B84=$S$1,H84&gt;$R$1),"vyššie",IF(AND(B84=$S$2,H84&gt;$R$2),"vyššie",IF(AND(B84=$S$3,H84&gt;$R$3),"vyššie",IF(AND(B84=$S$4,H84&gt;$R$4),"vyššie",IF(AND(B84=$S$5,H84&gt;$R$5),"vyššie",IF(G84&gt;D84,"prekročenie hodín na prípravu",IF(AND(D84&gt;5,G84&gt;5),"prekročenie hodín na prípravu",IF('Témy a lektori'!W150="chyba","prekročenie hodín na prípravu",""))))))))</f>
        <v/>
      </c>
      <c r="P84" s="95"/>
      <c r="AC84" s="18">
        <f>IF(Tabuľka1[[#This Row],[CELKOM]]="",0,IF(Tabuľka1[[#This Row],[subkontrahácia]]=$S$8,Tabuľka1[[#This Row],[CELKOM]],0))</f>
        <v>0</v>
      </c>
    </row>
    <row r="85" spans="1:29" x14ac:dyDescent="0.25">
      <c r="A85" s="8"/>
      <c r="B85" s="8"/>
      <c r="C85" s="96"/>
      <c r="D85" s="20"/>
      <c r="E85" s="20"/>
      <c r="F85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85" s="20"/>
      <c r="H85" s="20"/>
      <c r="I85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85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85" s="93"/>
      <c r="L85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85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85" s="97" t="str">
        <f t="shared" ref="N85:N87" si="10">IF(AND(A85="",B85="",D85="",E85="",C85=""),"",IF(AND(F85&gt;0,OR(B85="",A85="",C85="")),"chyba",IF(AND(B85=$S$1,E85&gt;$R$1),"vyššie",IF(AND(B85=$S$2,E85&gt;$R$2),"vyššie",IF(AND(B85=$S$3,E85&gt;$R$3),"vyššie",IF(AND(B85=$S$4,E85&gt;$R$4),"vyššie",IF(AND(B85=$S$5,E85&gt;$R$5),"vyššie","")))))))</f>
        <v/>
      </c>
      <c r="O85" s="140" t="str">
        <f>IF(AND(B85=$S$1,H85&gt;$R$1),"vyššie",IF(AND(B85=$S$2,H85&gt;$R$2),"vyššie",IF(AND(B85=$S$3,H85&gt;$R$3),"vyššie",IF(AND(B85=$S$4,H85&gt;$R$4),"vyššie",IF(AND(B85=$S$5,H85&gt;$R$5),"vyššie",IF(G85&gt;D85,"prekročenie hodín na prípravu",IF(AND(D85&gt;5,G85&gt;5),"prekročenie hodín na prípravu",IF('Témy a lektori'!W151="chyba","prekročenie hodín na prípravu",""))))))))</f>
        <v/>
      </c>
      <c r="P85" s="95"/>
      <c r="AC85" s="18">
        <f>IF(Tabuľka1[[#This Row],[CELKOM]]="",0,IF(Tabuľka1[[#This Row],[subkontrahácia]]=$S$8,Tabuľka1[[#This Row],[CELKOM]],0))</f>
        <v>0</v>
      </c>
    </row>
    <row r="86" spans="1:29" x14ac:dyDescent="0.25">
      <c r="A86" s="8"/>
      <c r="B86" s="8"/>
      <c r="C86" s="96"/>
      <c r="D86" s="20"/>
      <c r="E86" s="20"/>
      <c r="F86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86" s="20"/>
      <c r="H86" s="20"/>
      <c r="I86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86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86" s="93"/>
      <c r="L86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86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86" s="97" t="str">
        <f t="shared" si="10"/>
        <v/>
      </c>
      <c r="O86" s="140" t="str">
        <f>IF(AND(B86=$S$1,H86&gt;$R$1),"vyššie",IF(AND(B86=$S$2,H86&gt;$R$2),"vyššie",IF(AND(B86=$S$3,H86&gt;$R$3),"vyššie",IF(AND(B86=$S$4,H86&gt;$R$4),"vyššie",IF(AND(B86=$S$5,H86&gt;$R$5),"vyššie",IF(G86&gt;D86,"prekročenie hodín na prípravu",IF(AND(D86&gt;5,G86&gt;5),"prekročenie hodín na prípravu",IF('Témy a lektori'!W152="chyba","prekročenie hodín na prípravu",""))))))))</f>
        <v/>
      </c>
      <c r="P86" s="95"/>
      <c r="AC86" s="18">
        <f>IF(Tabuľka1[[#This Row],[CELKOM]]="",0,IF(Tabuľka1[[#This Row],[subkontrahácia]]=$S$8,Tabuľka1[[#This Row],[CELKOM]],0))</f>
        <v>0</v>
      </c>
    </row>
    <row r="87" spans="1:29" x14ac:dyDescent="0.25">
      <c r="A87" s="8"/>
      <c r="B87" s="8"/>
      <c r="C87" s="96"/>
      <c r="D87" s="20"/>
      <c r="E87" s="20"/>
      <c r="F87" s="19" t="str">
        <f>IF(OR(Tabuľka1[[#This Row],[hodinová sadzba za lektorovanie]]="",Tabuľka1[[#This Row],[lektorovanie (hod.)]]=""),"",Tabuľka1[[#This Row],[hodinová sadzba za lektorovanie]]*Tabuľka1[[#This Row],[lektorovanie (hod.)]])</f>
        <v/>
      </c>
      <c r="G87" s="20"/>
      <c r="H87" s="20"/>
      <c r="I87" s="19" t="str">
        <f>IF(OR(Tabuľka1[[#This Row],[Príprava na lektorovanie (hod.)]]="",Tabuľka1[[#This Row],[hodinová sadzba za prípravu]]=""),"",Tabuľka1[[#This Row],[hodinová sadzba za prípravu]]*Tabuľka1[[#This Row],[Príprava na lektorovanie (hod.)]])</f>
        <v/>
      </c>
      <c r="J87" s="19" t="str">
        <f>IF(AND(Tabuľka1[[#This Row],[výdavky za lektorovanie]]="",Tabuľka1[[#This Row],[výdavky za prípravu]]=""),"",IF(AND(Tabuľka1[[#This Row],[výdavky za lektorovanie]]="",Tabuľka1[[#This Row],[výdavky za prípravu]]&lt;&gt;""),Tabuľka1[[#This Row],[výdavky za prípravu]],IF(AND(Tabuľka1[[#This Row],[výdavky za prípravu]]="",Tabuľka1[[#This Row],[výdavky za lektorovanie]]&lt;&gt;""),Tabuľka1[[#This Row],[výdavky za lektorovanie]],Tabuľka1[[#This Row],[výdavky za lektorovanie]]+Tabuľka1[[#This Row],[výdavky za prípravu]])))</f>
        <v/>
      </c>
      <c r="K87" s="93"/>
      <c r="L87" s="19" t="str">
        <f>IF(Tabuľka1[[#This Row],[SPOLU bez DPH]]="","",IF(Tabuľka1[[#This Row],[Uplatnenie DPH]]=$V$14,Tabuľka1[[#This Row],[SPOLU bez DPH]]*$V$17,IF(Tabuľka1[[#This Row],[Uplatnenie DPH]]=$V$15,Tabuľka1[[#This Row],[SPOLU bez DPH]]*$V$18,"")))</f>
        <v/>
      </c>
      <c r="M87" s="19" t="str">
        <f>IF(Tabuľka1[[#This Row],[SPOLU bez DPH]]="","",IF(OR(Tabuľka1[[#This Row],[Uplatnenie DPH]]=$V$16,Tabuľka1[[#This Row],[Uplatnenie DPH]]=""),Tabuľka1[[#This Row],[SPOLU bez DPH]],IF(OR(Tabuľka1[[#This Row],[Uplatnenie DPH]]=$V$14,Tabuľka1[[#This Row],[Uplatnenie DPH]]=$V$15),Tabuľka1[[#This Row],[SPOLU s DPH]],"")))</f>
        <v/>
      </c>
      <c r="N87" s="97" t="str">
        <f t="shared" si="10"/>
        <v/>
      </c>
      <c r="O87" s="140" t="str">
        <f>IF(AND(B87=$S$1,H87&gt;$R$1),"vyššie",IF(AND(B87=$S$2,H87&gt;$R$2),"vyššie",IF(AND(B87=$S$3,H87&gt;$R$3),"vyššie",IF(AND(B87=$S$4,H87&gt;$R$4),"vyššie",IF(AND(B87=$S$5,H87&gt;$R$5),"vyššie",IF(G87&gt;D87,"prekročenie hodín na prípravu",IF(AND(D87&gt;5,G87&gt;5),"prekročenie hodín na prípravu",IF('Témy a lektori'!W153="chyba","prekročenie hodín na prípravu",""))))))))</f>
        <v/>
      </c>
      <c r="P87" s="95"/>
      <c r="AC87" s="18">
        <f>IF(Tabuľka1[[#This Row],[CELKOM]]="",0,IF(Tabuľka1[[#This Row],[subkontrahácia]]=$S$8,Tabuľka1[[#This Row],[CELKOM]],0))</f>
        <v>0</v>
      </c>
    </row>
    <row r="88" spans="1:29" x14ac:dyDescent="0.25">
      <c r="A88" t="s">
        <v>16</v>
      </c>
      <c r="C88">
        <f>SUBTOTAL(103,Tabuľka1[Téma lektorovania])</f>
        <v>0</v>
      </c>
      <c r="D88" s="1">
        <f>SUBTOTAL(109,Tabuľka1[lektorovanie (hod.)])</f>
        <v>0</v>
      </c>
      <c r="E88" s="1"/>
      <c r="F88" s="1">
        <f>SUBTOTAL(109,Tabuľka1[výdavky za lektorovanie])</f>
        <v>0</v>
      </c>
      <c r="G88" s="1">
        <f>SUBTOTAL(109,Tabuľka1[Príprava na lektorovanie (hod.)])</f>
        <v>0</v>
      </c>
      <c r="H88" s="1"/>
      <c r="I88" s="1">
        <f>SUBTOTAL(109,Tabuľka1[výdavky za prípravu])</f>
        <v>0</v>
      </c>
      <c r="J88" s="1">
        <f>SUBTOTAL(109,Tabuľka1[SPOLU bez DPH])</f>
        <v>0</v>
      </c>
      <c r="K88" s="1"/>
      <c r="L88" s="29">
        <f>SUBTOTAL(109,Tabuľka1[SPOLU s DPH])</f>
        <v>0</v>
      </c>
      <c r="M88" s="29">
        <f>SUBTOTAL(109,Tabuľka1[CELKOM])</f>
        <v>0</v>
      </c>
      <c r="P88"/>
    </row>
    <row r="91" spans="1:29" x14ac:dyDescent="0.25">
      <c r="A91" s="3" t="s">
        <v>27</v>
      </c>
    </row>
    <row r="93" spans="1:29" ht="25.5" x14ac:dyDescent="0.25">
      <c r="A93" s="4" t="s">
        <v>22</v>
      </c>
      <c r="B93" s="4" t="s">
        <v>23</v>
      </c>
      <c r="C93" s="4" t="s">
        <v>24</v>
      </c>
      <c r="D93" s="4" t="s">
        <v>25</v>
      </c>
      <c r="E93" s="5" t="s">
        <v>114</v>
      </c>
      <c r="F93" s="7" t="s">
        <v>5</v>
      </c>
      <c r="G93" s="89" t="s">
        <v>107</v>
      </c>
      <c r="H93" s="90" t="s">
        <v>108</v>
      </c>
      <c r="I93" s="4" t="s">
        <v>115</v>
      </c>
      <c r="J93" s="89" t="s">
        <v>122</v>
      </c>
      <c r="P93"/>
      <c r="Z93" s="15"/>
    </row>
    <row r="94" spans="1:29" x14ac:dyDescent="0.25">
      <c r="A94" s="86"/>
      <c r="B94" s="51"/>
      <c r="C94" s="20"/>
      <c r="D94" s="20"/>
      <c r="E94" s="19" t="str">
        <f>IF(OR(Tabuľka2[[#This Row],[počet n.s. ]]="",Tabuľka2[[#This Row],[sadza za n. s.]]=""),"",Tabuľka2[[#This Row],[počet n.s. ]]*Tabuľka2[[#This Row],[sadza za n. s.]])</f>
        <v/>
      </c>
      <c r="F94" s="22" t="str">
        <f>IF(AND(A94="",B94="",C94="",D94=""),"",IF(AND(E94&gt;0,OR(B94="",A94="")),"chyba",IF(AND(B94=$S$35,D94&gt;$R$35),"vyššia sadzba",IF(AND(B94=$S$36,D94&gt;$R$36),"vyššia sadzba",IF(AND(B94=$S$37,D94&gt;$R$37),"vyššia sadzba",IF(AND(B94=$S$38,D94&gt;$R$38),"vyššia sadzba",IF(AND(B94=$S$39,D94&gt;$R$39),"vyššia sadzba","")))))))</f>
        <v/>
      </c>
      <c r="G94" s="94"/>
      <c r="H94" s="88" t="str">
        <f>IF(Tabuľka2[[#This Row],[SPOLU bez DPH]]="","",IF(Tabuľka2[[#This Row],[Uplatnenie DPH]]=$V$14,Tabuľka2[[#This Row],[SPOLU bez DPH]]*$V$17,IF(Tabuľka2[[#This Row],[Uplatnenie DPH]]=$V$15,Tabuľka2[[#This Row],[SPOLU bez DPH]]*$V$18,"")))</f>
        <v/>
      </c>
      <c r="I94" s="19" t="str">
        <f>IF(Tabuľka2[[#This Row],[SPOLU bez DPH]]="","",IF(OR(Tabuľka2[[#This Row],[Uplatnenie DPH]]=$V$16,Tabuľka2[[#This Row],[Uplatnenie DPH]]=""),Tabuľka2[[#This Row],[SPOLU bez DPH]],IF(OR(Tabuľka2[[#This Row],[Uplatnenie DPH]]=$V$14,Tabuľka2[[#This Row],[Uplatnenie DPH]]=$V$15),Tabuľka2[[#This Row],[SPOLU s DPH]],"")))</f>
        <v/>
      </c>
      <c r="J94" s="93"/>
      <c r="P94"/>
      <c r="Z94" s="15"/>
      <c r="AC94" s="18">
        <f>IF(Tabuľka2[[#This Row],[CELKOM]]="",0,IF(Tabuľka2[[#This Row],[subkontrahácia]]=$S$8,Tabuľka2[[#This Row],[CELKOM]],0))</f>
        <v>0</v>
      </c>
    </row>
    <row r="95" spans="1:29" x14ac:dyDescent="0.25">
      <c r="A95" s="86"/>
      <c r="B95" s="51"/>
      <c r="C95" s="20"/>
      <c r="D95" s="20"/>
      <c r="E95" s="19" t="str">
        <f>IF(OR(Tabuľka2[[#This Row],[počet n.s. ]]="",Tabuľka2[[#This Row],[sadza za n. s.]]=""),"",Tabuľka2[[#This Row],[počet n.s. ]]*Tabuľka2[[#This Row],[sadza za n. s.]])</f>
        <v/>
      </c>
      <c r="F95" s="22" t="str">
        <f t="shared" ref="F95:F110" si="11">IF(AND(A95="",B95="",C95="",D95=""),"",IF(AND(E95&gt;0,OR(B95="",A95="")),"chyba",IF(AND(B95=$S$35,D95&gt;$R$35),"vyššia sadzba",IF(AND(B95=$S$36,D95&gt;$R$36),"vyššia sadzba",IF(AND(B95=$S$37,D95&gt;$R$37),"vyššia sadzba",IF(AND(B95=$S$38,D95&gt;$R$38),"vyššia sadzba",IF(AND(B95=$S$39,D95&gt;$R$39),"vyššia sadzba","")))))))</f>
        <v/>
      </c>
      <c r="G95" s="94"/>
      <c r="H95" s="88" t="str">
        <f>IF(Tabuľka2[[#This Row],[SPOLU bez DPH]]="","",IF(Tabuľka2[[#This Row],[Uplatnenie DPH]]=$V$14,Tabuľka2[[#This Row],[SPOLU bez DPH]]*$V$17,IF(Tabuľka2[[#This Row],[Uplatnenie DPH]]=$V$15,Tabuľka2[[#This Row],[SPOLU bez DPH]]*$V$18,"")))</f>
        <v/>
      </c>
      <c r="I95" s="19" t="str">
        <f>IF(Tabuľka2[[#This Row],[SPOLU bez DPH]]="","",IF(OR(Tabuľka2[[#This Row],[Uplatnenie DPH]]=$V$16,Tabuľka2[[#This Row],[Uplatnenie DPH]]=""),Tabuľka2[[#This Row],[SPOLU bez DPH]],IF(OR(Tabuľka2[[#This Row],[Uplatnenie DPH]]=$V$14,Tabuľka2[[#This Row],[Uplatnenie DPH]]=$V$15),Tabuľka2[[#This Row],[SPOLU s DPH]],"")))</f>
        <v/>
      </c>
      <c r="J95" s="93"/>
      <c r="P95"/>
      <c r="Z95" s="15"/>
      <c r="AC95" s="18">
        <f>IF(Tabuľka2[[#This Row],[CELKOM]]="",0,IF(Tabuľka2[[#This Row],[subkontrahácia]]=$S$8,Tabuľka2[[#This Row],[CELKOM]],0))</f>
        <v>0</v>
      </c>
    </row>
    <row r="96" spans="1:29" x14ac:dyDescent="0.25">
      <c r="A96" s="86"/>
      <c r="B96" s="51"/>
      <c r="C96" s="20"/>
      <c r="D96" s="20"/>
      <c r="E96" s="19" t="str">
        <f>IF(OR(Tabuľka2[[#This Row],[počet n.s. ]]="",Tabuľka2[[#This Row],[sadza za n. s.]]=""),"",Tabuľka2[[#This Row],[počet n.s. ]]*Tabuľka2[[#This Row],[sadza za n. s.]])</f>
        <v/>
      </c>
      <c r="F96" s="22" t="str">
        <f t="shared" si="11"/>
        <v/>
      </c>
      <c r="G96" s="94"/>
      <c r="H96" s="88" t="str">
        <f>IF(Tabuľka2[[#This Row],[SPOLU bez DPH]]="","",IF(Tabuľka2[[#This Row],[Uplatnenie DPH]]=$V$14,Tabuľka2[[#This Row],[SPOLU bez DPH]]*$V$17,IF(Tabuľka2[[#This Row],[Uplatnenie DPH]]=$V$15,Tabuľka2[[#This Row],[SPOLU bez DPH]]*$V$18,"")))</f>
        <v/>
      </c>
      <c r="I96" s="19" t="str">
        <f>IF(Tabuľka2[[#This Row],[SPOLU bez DPH]]="","",IF(OR(Tabuľka2[[#This Row],[Uplatnenie DPH]]=$V$16,Tabuľka2[[#This Row],[Uplatnenie DPH]]=""),Tabuľka2[[#This Row],[SPOLU bez DPH]],IF(OR(Tabuľka2[[#This Row],[Uplatnenie DPH]]=$V$14,Tabuľka2[[#This Row],[Uplatnenie DPH]]=$V$15),Tabuľka2[[#This Row],[SPOLU s DPH]],"")))</f>
        <v/>
      </c>
      <c r="J96" s="93"/>
      <c r="P96"/>
      <c r="Z96" s="15"/>
      <c r="AC96" s="18">
        <f>IF(Tabuľka2[[#This Row],[CELKOM]]="",0,IF(Tabuľka2[[#This Row],[subkontrahácia]]=$S$8,Tabuľka2[[#This Row],[CELKOM]],0))</f>
        <v>0</v>
      </c>
    </row>
    <row r="97" spans="1:29" x14ac:dyDescent="0.25">
      <c r="A97" s="86"/>
      <c r="B97" s="51"/>
      <c r="C97" s="20"/>
      <c r="D97" s="20"/>
      <c r="E97" s="19" t="str">
        <f>IF(OR(Tabuľka2[[#This Row],[počet n.s. ]]="",Tabuľka2[[#This Row],[sadza za n. s.]]=""),"",Tabuľka2[[#This Row],[počet n.s. ]]*Tabuľka2[[#This Row],[sadza za n. s.]])</f>
        <v/>
      </c>
      <c r="F97" s="22" t="str">
        <f t="shared" si="11"/>
        <v/>
      </c>
      <c r="G97" s="94"/>
      <c r="H97" s="88" t="str">
        <f>IF(Tabuľka2[[#This Row],[SPOLU bez DPH]]="","",IF(Tabuľka2[[#This Row],[Uplatnenie DPH]]=$V$14,Tabuľka2[[#This Row],[SPOLU bez DPH]]*$V$17,IF(Tabuľka2[[#This Row],[Uplatnenie DPH]]=$V$15,Tabuľka2[[#This Row],[SPOLU bez DPH]]*$V$18,"")))</f>
        <v/>
      </c>
      <c r="I97" s="19" t="str">
        <f>IF(Tabuľka2[[#This Row],[SPOLU bez DPH]]="","",IF(OR(Tabuľka2[[#This Row],[Uplatnenie DPH]]=$V$16,Tabuľka2[[#This Row],[Uplatnenie DPH]]=""),Tabuľka2[[#This Row],[SPOLU bez DPH]],IF(OR(Tabuľka2[[#This Row],[Uplatnenie DPH]]=$V$14,Tabuľka2[[#This Row],[Uplatnenie DPH]]=$V$15),Tabuľka2[[#This Row],[SPOLU s DPH]],"")))</f>
        <v/>
      </c>
      <c r="J97" s="93"/>
      <c r="P97"/>
      <c r="S97" s="15" t="s">
        <v>36</v>
      </c>
      <c r="Z97" s="15"/>
      <c r="AC97" s="18">
        <f>IF(Tabuľka2[[#This Row],[CELKOM]]="",0,IF(Tabuľka2[[#This Row],[subkontrahácia]]=$S$8,Tabuľka2[[#This Row],[CELKOM]],0))</f>
        <v>0</v>
      </c>
    </row>
    <row r="98" spans="1:29" x14ac:dyDescent="0.25">
      <c r="A98" s="86"/>
      <c r="B98" s="51"/>
      <c r="C98" s="20"/>
      <c r="D98" s="20"/>
      <c r="E98" s="19" t="str">
        <f>IF(OR(Tabuľka2[[#This Row],[počet n.s. ]]="",Tabuľka2[[#This Row],[sadza za n. s.]]=""),"",Tabuľka2[[#This Row],[počet n.s. ]]*Tabuľka2[[#This Row],[sadza za n. s.]])</f>
        <v/>
      </c>
      <c r="F98" s="22" t="str">
        <f t="shared" si="11"/>
        <v/>
      </c>
      <c r="G98" s="94"/>
      <c r="H98" s="88" t="str">
        <f>IF(Tabuľka2[[#This Row],[SPOLU bez DPH]]="","",IF(Tabuľka2[[#This Row],[Uplatnenie DPH]]=$V$14,Tabuľka2[[#This Row],[SPOLU bez DPH]]*$V$17,IF(Tabuľka2[[#This Row],[Uplatnenie DPH]]=$V$15,Tabuľka2[[#This Row],[SPOLU bez DPH]]*$V$18,"")))</f>
        <v/>
      </c>
      <c r="I98" s="19" t="str">
        <f>IF(Tabuľka2[[#This Row],[SPOLU bez DPH]]="","",IF(OR(Tabuľka2[[#This Row],[Uplatnenie DPH]]=$V$16,Tabuľka2[[#This Row],[Uplatnenie DPH]]=""),Tabuľka2[[#This Row],[SPOLU bez DPH]],IF(OR(Tabuľka2[[#This Row],[Uplatnenie DPH]]=$V$14,Tabuľka2[[#This Row],[Uplatnenie DPH]]=$V$15),Tabuľka2[[#This Row],[SPOLU s DPH]],"")))</f>
        <v/>
      </c>
      <c r="J98" s="93"/>
      <c r="P98"/>
      <c r="S98" s="15">
        <v>40</v>
      </c>
      <c r="Z98" s="15"/>
      <c r="AC98" s="18">
        <f>IF(Tabuľka2[[#This Row],[CELKOM]]="",0,IF(Tabuľka2[[#This Row],[subkontrahácia]]=$S$8,Tabuľka2[[#This Row],[CELKOM]],0))</f>
        <v>0</v>
      </c>
    </row>
    <row r="99" spans="1:29" x14ac:dyDescent="0.25">
      <c r="A99" s="86"/>
      <c r="B99" s="51"/>
      <c r="C99" s="20"/>
      <c r="D99" s="20"/>
      <c r="E99" s="19" t="str">
        <f>IF(OR(Tabuľka2[[#This Row],[počet n.s. ]]="",Tabuľka2[[#This Row],[sadza za n. s.]]=""),"",Tabuľka2[[#This Row],[počet n.s. ]]*Tabuľka2[[#This Row],[sadza za n. s.]])</f>
        <v/>
      </c>
      <c r="F99" s="22" t="str">
        <f t="shared" si="11"/>
        <v/>
      </c>
      <c r="G99" s="94"/>
      <c r="H99" s="88" t="str">
        <f>IF(Tabuľka2[[#This Row],[SPOLU bez DPH]]="","",IF(Tabuľka2[[#This Row],[Uplatnenie DPH]]=$V$14,Tabuľka2[[#This Row],[SPOLU bez DPH]]*$V$17,IF(Tabuľka2[[#This Row],[Uplatnenie DPH]]=$V$15,Tabuľka2[[#This Row],[SPOLU bez DPH]]*$V$18,"")))</f>
        <v/>
      </c>
      <c r="I99" s="19" t="str">
        <f>IF(Tabuľka2[[#This Row],[SPOLU bez DPH]]="","",IF(OR(Tabuľka2[[#This Row],[Uplatnenie DPH]]=$V$16,Tabuľka2[[#This Row],[Uplatnenie DPH]]=""),Tabuľka2[[#This Row],[SPOLU bez DPH]],IF(OR(Tabuľka2[[#This Row],[Uplatnenie DPH]]=$V$14,Tabuľka2[[#This Row],[Uplatnenie DPH]]=$V$15),Tabuľka2[[#This Row],[SPOLU s DPH]],"")))</f>
        <v/>
      </c>
      <c r="J99" s="93"/>
      <c r="P99"/>
      <c r="Z99" s="15"/>
      <c r="AC99" s="18">
        <f>IF(Tabuľka2[[#This Row],[CELKOM]]="",0,IF(Tabuľka2[[#This Row],[subkontrahácia]]=$S$8,Tabuľka2[[#This Row],[CELKOM]],0))</f>
        <v>0</v>
      </c>
    </row>
    <row r="100" spans="1:29" x14ac:dyDescent="0.25">
      <c r="A100" s="86"/>
      <c r="B100" s="51"/>
      <c r="C100" s="20"/>
      <c r="D100" s="20"/>
      <c r="E100" s="19" t="str">
        <f>IF(OR(Tabuľka2[[#This Row],[počet n.s. ]]="",Tabuľka2[[#This Row],[sadza za n. s.]]=""),"",Tabuľka2[[#This Row],[počet n.s. ]]*Tabuľka2[[#This Row],[sadza za n. s.]])</f>
        <v/>
      </c>
      <c r="F100" s="22" t="str">
        <f t="shared" si="11"/>
        <v/>
      </c>
      <c r="G100" s="94"/>
      <c r="H100" s="88" t="str">
        <f>IF(Tabuľka2[[#This Row],[SPOLU bez DPH]]="","",IF(Tabuľka2[[#This Row],[Uplatnenie DPH]]=$V$14,Tabuľka2[[#This Row],[SPOLU bez DPH]]*$V$17,IF(Tabuľka2[[#This Row],[Uplatnenie DPH]]=$V$15,Tabuľka2[[#This Row],[SPOLU bez DPH]]*$V$18,"")))</f>
        <v/>
      </c>
      <c r="I100" s="19" t="str">
        <f>IF(Tabuľka2[[#This Row],[SPOLU bez DPH]]="","",IF(OR(Tabuľka2[[#This Row],[Uplatnenie DPH]]=$V$16,Tabuľka2[[#This Row],[Uplatnenie DPH]]=""),Tabuľka2[[#This Row],[SPOLU bez DPH]],IF(OR(Tabuľka2[[#This Row],[Uplatnenie DPH]]=$V$14,Tabuľka2[[#This Row],[Uplatnenie DPH]]=$V$15),Tabuľka2[[#This Row],[SPOLU s DPH]],"")))</f>
        <v/>
      </c>
      <c r="J100" s="93"/>
      <c r="P100"/>
      <c r="Z100" s="15"/>
      <c r="AC100" s="18">
        <f>IF(Tabuľka2[[#This Row],[CELKOM]]="",0,IF(Tabuľka2[[#This Row],[subkontrahácia]]=$S$8,Tabuľka2[[#This Row],[CELKOM]],0))</f>
        <v>0</v>
      </c>
    </row>
    <row r="101" spans="1:29" x14ac:dyDescent="0.25">
      <c r="A101" s="86"/>
      <c r="B101" s="51"/>
      <c r="C101" s="20"/>
      <c r="D101" s="20"/>
      <c r="E101" s="19" t="str">
        <f>IF(OR(Tabuľka2[[#This Row],[počet n.s. ]]="",Tabuľka2[[#This Row],[sadza za n. s.]]=""),"",Tabuľka2[[#This Row],[počet n.s. ]]*Tabuľka2[[#This Row],[sadza za n. s.]])</f>
        <v/>
      </c>
      <c r="F101" s="22" t="str">
        <f t="shared" si="11"/>
        <v/>
      </c>
      <c r="G101" s="94"/>
      <c r="H101" s="88" t="str">
        <f>IF(Tabuľka2[[#This Row],[SPOLU bez DPH]]="","",IF(Tabuľka2[[#This Row],[Uplatnenie DPH]]=$V$14,Tabuľka2[[#This Row],[SPOLU bez DPH]]*$V$17,IF(Tabuľka2[[#This Row],[Uplatnenie DPH]]=$V$15,Tabuľka2[[#This Row],[SPOLU bez DPH]]*$V$18,"")))</f>
        <v/>
      </c>
      <c r="I101" s="19" t="str">
        <f>IF(Tabuľka2[[#This Row],[SPOLU bez DPH]]="","",IF(OR(Tabuľka2[[#This Row],[Uplatnenie DPH]]=$V$16,Tabuľka2[[#This Row],[Uplatnenie DPH]]=""),Tabuľka2[[#This Row],[SPOLU bez DPH]],IF(OR(Tabuľka2[[#This Row],[Uplatnenie DPH]]=$V$14,Tabuľka2[[#This Row],[Uplatnenie DPH]]=$V$15),Tabuľka2[[#This Row],[SPOLU s DPH]],"")))</f>
        <v/>
      </c>
      <c r="J101" s="93"/>
      <c r="P101"/>
      <c r="Z101" s="15"/>
      <c r="AC101" s="18">
        <f>IF(Tabuľka2[[#This Row],[CELKOM]]="",0,IF(Tabuľka2[[#This Row],[subkontrahácia]]=$S$8,Tabuľka2[[#This Row],[CELKOM]],0))</f>
        <v>0</v>
      </c>
    </row>
    <row r="102" spans="1:29" x14ac:dyDescent="0.25">
      <c r="A102" s="86"/>
      <c r="B102" s="51"/>
      <c r="C102" s="20"/>
      <c r="D102" s="20"/>
      <c r="E102" s="19" t="str">
        <f>IF(OR(Tabuľka2[[#This Row],[počet n.s. ]]="",Tabuľka2[[#This Row],[sadza za n. s.]]=""),"",Tabuľka2[[#This Row],[počet n.s. ]]*Tabuľka2[[#This Row],[sadza za n. s.]])</f>
        <v/>
      </c>
      <c r="F102" s="22" t="str">
        <f t="shared" si="11"/>
        <v/>
      </c>
      <c r="G102" s="94"/>
      <c r="H102" s="88" t="str">
        <f>IF(Tabuľka2[[#This Row],[SPOLU bez DPH]]="","",IF(Tabuľka2[[#This Row],[Uplatnenie DPH]]=$V$14,Tabuľka2[[#This Row],[SPOLU bez DPH]]*$V$17,IF(Tabuľka2[[#This Row],[Uplatnenie DPH]]=$V$15,Tabuľka2[[#This Row],[SPOLU bez DPH]]*$V$18,"")))</f>
        <v/>
      </c>
      <c r="I102" s="19" t="str">
        <f>IF(Tabuľka2[[#This Row],[SPOLU bez DPH]]="","",IF(OR(Tabuľka2[[#This Row],[Uplatnenie DPH]]=$V$16,Tabuľka2[[#This Row],[Uplatnenie DPH]]=""),Tabuľka2[[#This Row],[SPOLU bez DPH]],IF(OR(Tabuľka2[[#This Row],[Uplatnenie DPH]]=$V$14,Tabuľka2[[#This Row],[Uplatnenie DPH]]=$V$15),Tabuľka2[[#This Row],[SPOLU s DPH]],"")))</f>
        <v/>
      </c>
      <c r="J102" s="93"/>
      <c r="P102"/>
      <c r="Z102" s="15"/>
      <c r="AC102" s="18">
        <f>IF(Tabuľka2[[#This Row],[CELKOM]]="",0,IF(Tabuľka2[[#This Row],[subkontrahácia]]=$S$8,Tabuľka2[[#This Row],[CELKOM]],0))</f>
        <v>0</v>
      </c>
    </row>
    <row r="103" spans="1:29" x14ac:dyDescent="0.25">
      <c r="A103" s="86"/>
      <c r="B103" s="51"/>
      <c r="C103" s="20"/>
      <c r="D103" s="20"/>
      <c r="E103" s="19" t="str">
        <f>IF(OR(Tabuľka2[[#This Row],[počet n.s. ]]="",Tabuľka2[[#This Row],[sadza za n. s.]]=""),"",Tabuľka2[[#This Row],[počet n.s. ]]*Tabuľka2[[#This Row],[sadza za n. s.]])</f>
        <v/>
      </c>
      <c r="F103" s="22" t="str">
        <f t="shared" si="11"/>
        <v/>
      </c>
      <c r="G103" s="94"/>
      <c r="H103" s="88" t="str">
        <f>IF(Tabuľka2[[#This Row],[SPOLU bez DPH]]="","",IF(Tabuľka2[[#This Row],[Uplatnenie DPH]]=$V$14,Tabuľka2[[#This Row],[SPOLU bez DPH]]*$V$17,IF(Tabuľka2[[#This Row],[Uplatnenie DPH]]=$V$15,Tabuľka2[[#This Row],[SPOLU bez DPH]]*$V$18,"")))</f>
        <v/>
      </c>
      <c r="I103" s="19" t="str">
        <f>IF(Tabuľka2[[#This Row],[SPOLU bez DPH]]="","",IF(OR(Tabuľka2[[#This Row],[Uplatnenie DPH]]=$V$16,Tabuľka2[[#This Row],[Uplatnenie DPH]]=""),Tabuľka2[[#This Row],[SPOLU bez DPH]],IF(OR(Tabuľka2[[#This Row],[Uplatnenie DPH]]=$V$14,Tabuľka2[[#This Row],[Uplatnenie DPH]]=$V$15),Tabuľka2[[#This Row],[SPOLU s DPH]],"")))</f>
        <v/>
      </c>
      <c r="J103" s="93"/>
      <c r="P103"/>
      <c r="Z103" s="15"/>
      <c r="AC103" s="18">
        <f>IF(Tabuľka2[[#This Row],[CELKOM]]="",0,IF(Tabuľka2[[#This Row],[subkontrahácia]]=$S$8,Tabuľka2[[#This Row],[CELKOM]],0))</f>
        <v>0</v>
      </c>
    </row>
    <row r="104" spans="1:29" x14ac:dyDescent="0.25">
      <c r="A104" s="86"/>
      <c r="B104" s="51"/>
      <c r="C104" s="20"/>
      <c r="D104" s="20"/>
      <c r="E104" s="19" t="str">
        <f>IF(OR(Tabuľka2[[#This Row],[počet n.s. ]]="",Tabuľka2[[#This Row],[sadza za n. s.]]=""),"",Tabuľka2[[#This Row],[počet n.s. ]]*Tabuľka2[[#This Row],[sadza za n. s.]])</f>
        <v/>
      </c>
      <c r="F104" s="22" t="str">
        <f t="shared" si="11"/>
        <v/>
      </c>
      <c r="G104" s="94"/>
      <c r="H104" s="88" t="str">
        <f>IF(Tabuľka2[[#This Row],[SPOLU bez DPH]]="","",IF(Tabuľka2[[#This Row],[Uplatnenie DPH]]=$V$14,Tabuľka2[[#This Row],[SPOLU bez DPH]]*$V$17,IF(Tabuľka2[[#This Row],[Uplatnenie DPH]]=$V$15,Tabuľka2[[#This Row],[SPOLU bez DPH]]*$V$18,"")))</f>
        <v/>
      </c>
      <c r="I104" s="19" t="str">
        <f>IF(Tabuľka2[[#This Row],[SPOLU bez DPH]]="","",IF(OR(Tabuľka2[[#This Row],[Uplatnenie DPH]]=$V$16,Tabuľka2[[#This Row],[Uplatnenie DPH]]=""),Tabuľka2[[#This Row],[SPOLU bez DPH]],IF(OR(Tabuľka2[[#This Row],[Uplatnenie DPH]]=$V$14,Tabuľka2[[#This Row],[Uplatnenie DPH]]=$V$15),Tabuľka2[[#This Row],[SPOLU s DPH]],"")))</f>
        <v/>
      </c>
      <c r="J104" s="93"/>
      <c r="P104"/>
      <c r="Z104" s="15"/>
      <c r="AC104" s="18">
        <f>IF(Tabuľka2[[#This Row],[CELKOM]]="",0,IF(Tabuľka2[[#This Row],[subkontrahácia]]=$S$8,Tabuľka2[[#This Row],[CELKOM]],0))</f>
        <v>0</v>
      </c>
    </row>
    <row r="105" spans="1:29" x14ac:dyDescent="0.25">
      <c r="A105" s="86"/>
      <c r="B105" s="51"/>
      <c r="C105" s="20"/>
      <c r="D105" s="20"/>
      <c r="E105" s="19" t="str">
        <f>IF(OR(Tabuľka2[[#This Row],[počet n.s. ]]="",Tabuľka2[[#This Row],[sadza za n. s.]]=""),"",Tabuľka2[[#This Row],[počet n.s. ]]*Tabuľka2[[#This Row],[sadza za n. s.]])</f>
        <v/>
      </c>
      <c r="F105" s="22" t="str">
        <f t="shared" si="11"/>
        <v/>
      </c>
      <c r="G105" s="94"/>
      <c r="H105" s="88" t="str">
        <f>IF(Tabuľka2[[#This Row],[SPOLU bez DPH]]="","",IF(Tabuľka2[[#This Row],[Uplatnenie DPH]]=$V$14,Tabuľka2[[#This Row],[SPOLU bez DPH]]*$V$17,IF(Tabuľka2[[#This Row],[Uplatnenie DPH]]=$V$15,Tabuľka2[[#This Row],[SPOLU bez DPH]]*$V$18,"")))</f>
        <v/>
      </c>
      <c r="I105" s="19" t="str">
        <f>IF(Tabuľka2[[#This Row],[SPOLU bez DPH]]="","",IF(OR(Tabuľka2[[#This Row],[Uplatnenie DPH]]=$V$16,Tabuľka2[[#This Row],[Uplatnenie DPH]]=""),Tabuľka2[[#This Row],[SPOLU bez DPH]],IF(OR(Tabuľka2[[#This Row],[Uplatnenie DPH]]=$V$14,Tabuľka2[[#This Row],[Uplatnenie DPH]]=$V$15),Tabuľka2[[#This Row],[SPOLU s DPH]],"")))</f>
        <v/>
      </c>
      <c r="J105" s="93"/>
      <c r="P105"/>
      <c r="Z105" s="15"/>
      <c r="AC105" s="18">
        <f>IF(Tabuľka2[[#This Row],[CELKOM]]="",0,IF(Tabuľka2[[#This Row],[subkontrahácia]]=$S$8,Tabuľka2[[#This Row],[CELKOM]],0))</f>
        <v>0</v>
      </c>
    </row>
    <row r="106" spans="1:29" x14ac:dyDescent="0.25">
      <c r="A106" s="86"/>
      <c r="B106" s="51"/>
      <c r="C106" s="20"/>
      <c r="D106" s="20"/>
      <c r="E106" s="19" t="str">
        <f>IF(OR(Tabuľka2[[#This Row],[počet n.s. ]]="",Tabuľka2[[#This Row],[sadza za n. s.]]=""),"",Tabuľka2[[#This Row],[počet n.s. ]]*Tabuľka2[[#This Row],[sadza za n. s.]])</f>
        <v/>
      </c>
      <c r="F106" s="22" t="str">
        <f t="shared" si="11"/>
        <v/>
      </c>
      <c r="G106" s="94"/>
      <c r="H106" s="88" t="str">
        <f>IF(Tabuľka2[[#This Row],[SPOLU bez DPH]]="","",IF(Tabuľka2[[#This Row],[Uplatnenie DPH]]=$V$14,Tabuľka2[[#This Row],[SPOLU bez DPH]]*$V$17,IF(Tabuľka2[[#This Row],[Uplatnenie DPH]]=$V$15,Tabuľka2[[#This Row],[SPOLU bez DPH]]*$V$18,"")))</f>
        <v/>
      </c>
      <c r="I106" s="19" t="str">
        <f>IF(Tabuľka2[[#This Row],[SPOLU bez DPH]]="","",IF(OR(Tabuľka2[[#This Row],[Uplatnenie DPH]]=$V$16,Tabuľka2[[#This Row],[Uplatnenie DPH]]=""),Tabuľka2[[#This Row],[SPOLU bez DPH]],IF(OR(Tabuľka2[[#This Row],[Uplatnenie DPH]]=$V$14,Tabuľka2[[#This Row],[Uplatnenie DPH]]=$V$15),Tabuľka2[[#This Row],[SPOLU s DPH]],"")))</f>
        <v/>
      </c>
      <c r="J106" s="93"/>
      <c r="P106"/>
      <c r="Z106" s="15"/>
      <c r="AC106" s="18">
        <f>IF(Tabuľka2[[#This Row],[CELKOM]]="",0,IF(Tabuľka2[[#This Row],[subkontrahácia]]=$S$8,Tabuľka2[[#This Row],[CELKOM]],0))</f>
        <v>0</v>
      </c>
    </row>
    <row r="107" spans="1:29" x14ac:dyDescent="0.25">
      <c r="A107" s="86"/>
      <c r="B107" s="51"/>
      <c r="C107" s="20"/>
      <c r="D107" s="20"/>
      <c r="E107" s="19" t="str">
        <f>IF(OR(Tabuľka2[[#This Row],[počet n.s. ]]="",Tabuľka2[[#This Row],[sadza za n. s.]]=""),"",Tabuľka2[[#This Row],[počet n.s. ]]*Tabuľka2[[#This Row],[sadza za n. s.]])</f>
        <v/>
      </c>
      <c r="F107" s="22" t="str">
        <f t="shared" si="11"/>
        <v/>
      </c>
      <c r="G107" s="94"/>
      <c r="H107" s="88" t="str">
        <f>IF(Tabuľka2[[#This Row],[SPOLU bez DPH]]="","",IF(Tabuľka2[[#This Row],[Uplatnenie DPH]]=$V$14,Tabuľka2[[#This Row],[SPOLU bez DPH]]*$V$17,IF(Tabuľka2[[#This Row],[Uplatnenie DPH]]=$V$15,Tabuľka2[[#This Row],[SPOLU bez DPH]]*$V$18,"")))</f>
        <v/>
      </c>
      <c r="I107" s="19" t="str">
        <f>IF(Tabuľka2[[#This Row],[SPOLU bez DPH]]="","",IF(OR(Tabuľka2[[#This Row],[Uplatnenie DPH]]=$V$16,Tabuľka2[[#This Row],[Uplatnenie DPH]]=""),Tabuľka2[[#This Row],[SPOLU bez DPH]],IF(OR(Tabuľka2[[#This Row],[Uplatnenie DPH]]=$V$14,Tabuľka2[[#This Row],[Uplatnenie DPH]]=$V$15),Tabuľka2[[#This Row],[SPOLU s DPH]],"")))</f>
        <v/>
      </c>
      <c r="J107" s="93"/>
      <c r="P107"/>
      <c r="Z107" s="15"/>
      <c r="AC107" s="18">
        <f>IF(Tabuľka2[[#This Row],[CELKOM]]="",0,IF(Tabuľka2[[#This Row],[subkontrahácia]]=$S$8,Tabuľka2[[#This Row],[CELKOM]],0))</f>
        <v>0</v>
      </c>
    </row>
    <row r="108" spans="1:29" x14ac:dyDescent="0.25">
      <c r="A108" s="86"/>
      <c r="B108" s="51"/>
      <c r="C108" s="20"/>
      <c r="D108" s="20"/>
      <c r="E108" s="19" t="str">
        <f>IF(OR(Tabuľka2[[#This Row],[počet n.s. ]]="",Tabuľka2[[#This Row],[sadza za n. s.]]=""),"",Tabuľka2[[#This Row],[počet n.s. ]]*Tabuľka2[[#This Row],[sadza za n. s.]])</f>
        <v/>
      </c>
      <c r="F108" s="22" t="str">
        <f t="shared" si="11"/>
        <v/>
      </c>
      <c r="G108" s="94"/>
      <c r="H108" s="88" t="str">
        <f>IF(Tabuľka2[[#This Row],[SPOLU bez DPH]]="","",IF(Tabuľka2[[#This Row],[Uplatnenie DPH]]=$V$14,Tabuľka2[[#This Row],[SPOLU bez DPH]]*$V$17,IF(Tabuľka2[[#This Row],[Uplatnenie DPH]]=$V$15,Tabuľka2[[#This Row],[SPOLU bez DPH]]*$V$18,"")))</f>
        <v/>
      </c>
      <c r="I108" s="19" t="str">
        <f>IF(Tabuľka2[[#This Row],[SPOLU bez DPH]]="","",IF(OR(Tabuľka2[[#This Row],[Uplatnenie DPH]]=$V$16,Tabuľka2[[#This Row],[Uplatnenie DPH]]=""),Tabuľka2[[#This Row],[SPOLU bez DPH]],IF(OR(Tabuľka2[[#This Row],[Uplatnenie DPH]]=$V$14,Tabuľka2[[#This Row],[Uplatnenie DPH]]=$V$15),Tabuľka2[[#This Row],[SPOLU s DPH]],"")))</f>
        <v/>
      </c>
      <c r="J108" s="93"/>
      <c r="P108"/>
      <c r="Z108" s="15"/>
      <c r="AC108" s="18">
        <f>IF(Tabuľka2[[#This Row],[CELKOM]]="",0,IF(Tabuľka2[[#This Row],[subkontrahácia]]=$S$8,Tabuľka2[[#This Row],[CELKOM]],0))</f>
        <v>0</v>
      </c>
    </row>
    <row r="109" spans="1:29" x14ac:dyDescent="0.25">
      <c r="A109" s="86"/>
      <c r="B109" s="51"/>
      <c r="C109" s="20"/>
      <c r="D109" s="20"/>
      <c r="E109" s="19" t="str">
        <f>IF(OR(Tabuľka2[[#This Row],[počet n.s. ]]="",Tabuľka2[[#This Row],[sadza za n. s.]]=""),"",Tabuľka2[[#This Row],[počet n.s. ]]*Tabuľka2[[#This Row],[sadza za n. s.]])</f>
        <v/>
      </c>
      <c r="F109" s="22" t="str">
        <f t="shared" si="11"/>
        <v/>
      </c>
      <c r="G109" s="94"/>
      <c r="H109" s="88" t="str">
        <f>IF(Tabuľka2[[#This Row],[SPOLU bez DPH]]="","",IF(Tabuľka2[[#This Row],[Uplatnenie DPH]]=$V$14,Tabuľka2[[#This Row],[SPOLU bez DPH]]*$V$17,IF(Tabuľka2[[#This Row],[Uplatnenie DPH]]=$V$15,Tabuľka2[[#This Row],[SPOLU bez DPH]]*$V$18,"")))</f>
        <v/>
      </c>
      <c r="I109" s="19" t="str">
        <f>IF(Tabuľka2[[#This Row],[SPOLU bez DPH]]="","",IF(OR(Tabuľka2[[#This Row],[Uplatnenie DPH]]=$V$16,Tabuľka2[[#This Row],[Uplatnenie DPH]]=""),Tabuľka2[[#This Row],[SPOLU bez DPH]],IF(OR(Tabuľka2[[#This Row],[Uplatnenie DPH]]=$V$14,Tabuľka2[[#This Row],[Uplatnenie DPH]]=$V$15),Tabuľka2[[#This Row],[SPOLU s DPH]],"")))</f>
        <v/>
      </c>
      <c r="J109" s="93"/>
      <c r="P109"/>
      <c r="Z109" s="15"/>
      <c r="AC109" s="18">
        <f>IF(Tabuľka2[[#This Row],[CELKOM]]="",0,IF(Tabuľka2[[#This Row],[subkontrahácia]]=$S$8,Tabuľka2[[#This Row],[CELKOM]],0))</f>
        <v>0</v>
      </c>
    </row>
    <row r="110" spans="1:29" x14ac:dyDescent="0.25">
      <c r="A110" s="86"/>
      <c r="B110" s="51"/>
      <c r="C110" s="20"/>
      <c r="D110" s="20"/>
      <c r="E110" s="19" t="str">
        <f>IF(OR(Tabuľka2[[#This Row],[počet n.s. ]]="",Tabuľka2[[#This Row],[sadza za n. s.]]=""),"",Tabuľka2[[#This Row],[počet n.s. ]]*Tabuľka2[[#This Row],[sadza za n. s.]])</f>
        <v/>
      </c>
      <c r="F110" s="22" t="str">
        <f t="shared" si="11"/>
        <v/>
      </c>
      <c r="G110" s="94"/>
      <c r="H110" s="88" t="str">
        <f>IF(Tabuľka2[[#This Row],[SPOLU bez DPH]]="","",IF(Tabuľka2[[#This Row],[Uplatnenie DPH]]=$V$14,Tabuľka2[[#This Row],[SPOLU bez DPH]]*$V$17,IF(Tabuľka2[[#This Row],[Uplatnenie DPH]]=$V$15,Tabuľka2[[#This Row],[SPOLU bez DPH]]*$V$18,"")))</f>
        <v/>
      </c>
      <c r="I110" s="19" t="str">
        <f>IF(Tabuľka2[[#This Row],[SPOLU bez DPH]]="","",IF(OR(Tabuľka2[[#This Row],[Uplatnenie DPH]]=$V$16,Tabuľka2[[#This Row],[Uplatnenie DPH]]=""),Tabuľka2[[#This Row],[SPOLU bez DPH]],IF(OR(Tabuľka2[[#This Row],[Uplatnenie DPH]]=$V$14,Tabuľka2[[#This Row],[Uplatnenie DPH]]=$V$15),Tabuľka2[[#This Row],[SPOLU s DPH]],"")))</f>
        <v/>
      </c>
      <c r="J110" s="93"/>
      <c r="P110"/>
      <c r="Z110" s="15"/>
      <c r="AC110" s="18">
        <f>IF(Tabuľka2[[#This Row],[CELKOM]]="",0,IF(Tabuľka2[[#This Row],[subkontrahácia]]=$S$8,Tabuľka2[[#This Row],[CELKOM]],0))</f>
        <v>0</v>
      </c>
    </row>
    <row r="111" spans="1:29" x14ac:dyDescent="0.25">
      <c r="A111" t="s">
        <v>16</v>
      </c>
      <c r="C111" s="1">
        <f>SUBTOTAL(109,Tabuľka2[počet n.s. ])</f>
        <v>0</v>
      </c>
      <c r="E111" s="1">
        <f>SUBTOTAL(109,Tabuľka2[SPOLU bez DPH])</f>
        <v>0</v>
      </c>
      <c r="H111" s="29">
        <f>SUBTOTAL(109,Tabuľka2[SPOLU s DPH])</f>
        <v>0</v>
      </c>
      <c r="I111" s="29">
        <f>SUBTOTAL(109,Tabuľka2[CELKOM])</f>
        <v>0</v>
      </c>
      <c r="P111"/>
      <c r="Z111" s="15"/>
    </row>
    <row r="114" spans="1:29" x14ac:dyDescent="0.25">
      <c r="A114" s="3" t="s">
        <v>28</v>
      </c>
    </row>
    <row r="116" spans="1:29" ht="25.5" x14ac:dyDescent="0.25">
      <c r="A116" s="14" t="s">
        <v>29</v>
      </c>
      <c r="B116" s="13" t="s">
        <v>31</v>
      </c>
      <c r="C116" s="13" t="s">
        <v>30</v>
      </c>
      <c r="D116" s="5" t="s">
        <v>114</v>
      </c>
      <c r="E116" s="7" t="s">
        <v>32</v>
      </c>
      <c r="F116" s="89" t="s">
        <v>107</v>
      </c>
      <c r="G116" s="89" t="s">
        <v>108</v>
      </c>
      <c r="H116" s="4" t="s">
        <v>115</v>
      </c>
      <c r="I116" s="89" t="s">
        <v>122</v>
      </c>
      <c r="P116"/>
      <c r="Q116"/>
      <c r="R116"/>
      <c r="S116"/>
      <c r="Z116" s="15"/>
      <c r="AA116" s="15"/>
      <c r="AB116" s="15"/>
      <c r="AC116" s="15"/>
    </row>
    <row r="117" spans="1:29" x14ac:dyDescent="0.25">
      <c r="A117" s="21"/>
      <c r="B117" s="20"/>
      <c r="C117" s="20"/>
      <c r="D117" s="19" t="str">
        <f>IF(OR(Tabuľka5[[#This Row],[sadzba za hodinu]]="",Tabuľka5[[#This Row],[počet hodín]]=""),"",Tabuľka5[[#This Row],[sadzba za hodinu]]*Tabuľka5[[#This Row],[počet hodín]])</f>
        <v/>
      </c>
      <c r="E117" s="22" t="str">
        <f>IF(AND(A117="",B117="",C117=""),"",IF(AND(D117&gt;0,OR(B117="",A117="")),"chyba",IF(Tabuľka5[[#This Row],[sadzba za hodinu]]&gt;$S$98,"vyššia sadzba","")))</f>
        <v/>
      </c>
      <c r="F117" s="101"/>
      <c r="G117" s="102" t="str">
        <f>IF(Tabuľka5[[#This Row],[SPOLU bez DPH]]="","",IF(Tabuľka5[[#This Row],[Uplatnenie DPH]]=$V$14,Tabuľka5[[#This Row],[SPOLU bez DPH]]*$V$17,IF(Tabuľka5[[#This Row],[Uplatnenie DPH]]=$V$15,Tabuľka5[[#This Row],[SPOLU bez DPH]]*$V$18,"")))</f>
        <v/>
      </c>
      <c r="H117" s="102" t="str">
        <f>IF(Tabuľka5[[#This Row],[SPOLU bez DPH]]="","",IF(OR(Tabuľka5[[#This Row],[Uplatnenie DPH]]=$V$16,Tabuľka5[[#This Row],[Uplatnenie DPH]]=""),Tabuľka5[[#This Row],[SPOLU bez DPH]],IF(OR(Tabuľka5[[#This Row],[Uplatnenie DPH]]=$V$14,Tabuľka5[[#This Row],[Uplatnenie DPH]]=$V$15),Tabuľka5[[#This Row],[SPOLU s DPH]],"")))</f>
        <v/>
      </c>
      <c r="I117" s="93"/>
      <c r="P117"/>
      <c r="Q117"/>
      <c r="R117"/>
      <c r="S117"/>
      <c r="Z117" s="15"/>
      <c r="AA117" s="15"/>
      <c r="AB117" s="15"/>
      <c r="AC117" s="18">
        <f>IF(Tabuľka5[[#This Row],[CELKOM]]="",0,IF(Tabuľka5[[#This Row],[subkontrahácia]]="áno",Tabuľka5[[#This Row],[CELKOM]],0))</f>
        <v>0</v>
      </c>
    </row>
    <row r="118" spans="1:29" x14ac:dyDescent="0.25">
      <c r="A118" s="21"/>
      <c r="B118" s="20"/>
      <c r="C118" s="20"/>
      <c r="D118" s="19" t="str">
        <f>IF(OR(Tabuľka5[[#This Row],[sadzba za hodinu]]="",Tabuľka5[[#This Row],[počet hodín]]=""),"",Tabuľka5[[#This Row],[sadzba za hodinu]]*Tabuľka5[[#This Row],[počet hodín]])</f>
        <v/>
      </c>
      <c r="E118" s="22" t="str">
        <f>IF(AND(A118="",B118="",C118=""),"",IF(AND(D118&gt;0,OR(B118="",A118="")),"chyba",IF(Tabuľka5[[#This Row],[sadzba za hodinu]]&gt;$S$98,"vyššia sadzba","")))</f>
        <v/>
      </c>
      <c r="F118" s="101"/>
      <c r="G118" s="102" t="str">
        <f>IF(Tabuľka5[[#This Row],[SPOLU bez DPH]]="","",IF(Tabuľka5[[#This Row],[Uplatnenie DPH]]=$V$14,Tabuľka5[[#This Row],[SPOLU bez DPH]]*$V$17,IF(Tabuľka5[[#This Row],[Uplatnenie DPH]]=$V$15,Tabuľka5[[#This Row],[SPOLU bez DPH]]*$V$18,"")))</f>
        <v/>
      </c>
      <c r="H118" s="102" t="str">
        <f>IF(Tabuľka5[[#This Row],[SPOLU bez DPH]]="","",IF(OR(Tabuľka5[[#This Row],[Uplatnenie DPH]]=$V$16,Tabuľka5[[#This Row],[Uplatnenie DPH]]=""),Tabuľka5[[#This Row],[SPOLU bez DPH]],IF(OR(Tabuľka5[[#This Row],[Uplatnenie DPH]]=$V$14,Tabuľka5[[#This Row],[Uplatnenie DPH]]=$V$15),Tabuľka5[[#This Row],[SPOLU s DPH]],"")))</f>
        <v/>
      </c>
      <c r="I118" s="93"/>
      <c r="P118"/>
      <c r="Q118"/>
      <c r="R118"/>
      <c r="S118"/>
      <c r="Z118" s="15"/>
      <c r="AA118" s="15"/>
      <c r="AB118" s="15"/>
      <c r="AC118" s="18">
        <f>IF(Tabuľka5[[#This Row],[CELKOM]]="",0,IF(Tabuľka5[[#This Row],[subkontrahácia]]="áno",Tabuľka5[[#This Row],[CELKOM]],0))</f>
        <v>0</v>
      </c>
    </row>
    <row r="119" spans="1:29" x14ac:dyDescent="0.25">
      <c r="A119" s="21"/>
      <c r="B119" s="20"/>
      <c r="C119" s="20"/>
      <c r="D119" s="19" t="str">
        <f>IF(OR(Tabuľka5[[#This Row],[sadzba za hodinu]]="",Tabuľka5[[#This Row],[počet hodín]]=""),"",Tabuľka5[[#This Row],[sadzba za hodinu]]*Tabuľka5[[#This Row],[počet hodín]])</f>
        <v/>
      </c>
      <c r="E119" s="22" t="str">
        <f>IF(AND(A119="",B119="",C119=""),"",IF(AND(D119&gt;0,OR(B119="",A119="")),"chyba",IF(Tabuľka5[[#This Row],[sadzba za hodinu]]&gt;$S$98,"vyššia sadzba","")))</f>
        <v/>
      </c>
      <c r="F119" s="101"/>
      <c r="G119" s="102" t="str">
        <f>IF(Tabuľka5[[#This Row],[SPOLU bez DPH]]="","",IF(Tabuľka5[[#This Row],[Uplatnenie DPH]]=$V$14,Tabuľka5[[#This Row],[SPOLU bez DPH]]*$V$17,IF(Tabuľka5[[#This Row],[Uplatnenie DPH]]=$V$15,Tabuľka5[[#This Row],[SPOLU bez DPH]]*$V$18,"")))</f>
        <v/>
      </c>
      <c r="H119" s="102" t="str">
        <f>IF(Tabuľka5[[#This Row],[SPOLU bez DPH]]="","",IF(OR(Tabuľka5[[#This Row],[Uplatnenie DPH]]=$V$16,Tabuľka5[[#This Row],[Uplatnenie DPH]]=""),Tabuľka5[[#This Row],[SPOLU bez DPH]],IF(OR(Tabuľka5[[#This Row],[Uplatnenie DPH]]=$V$14,Tabuľka5[[#This Row],[Uplatnenie DPH]]=$V$15),Tabuľka5[[#This Row],[SPOLU s DPH]],"")))</f>
        <v/>
      </c>
      <c r="I119" s="93"/>
      <c r="P119"/>
      <c r="Q119"/>
      <c r="R119"/>
      <c r="S119"/>
      <c r="Z119" s="15"/>
      <c r="AA119" s="15"/>
      <c r="AB119" s="15"/>
      <c r="AC119" s="18">
        <f>IF(Tabuľka5[[#This Row],[CELKOM]]="",0,IF(Tabuľka5[[#This Row],[subkontrahácia]]="áno",Tabuľka5[[#This Row],[CELKOM]],0))</f>
        <v>0</v>
      </c>
    </row>
    <row r="120" spans="1:29" x14ac:dyDescent="0.25">
      <c r="A120" s="21"/>
      <c r="B120" s="20"/>
      <c r="C120" s="20"/>
      <c r="D120" s="19" t="str">
        <f>IF(OR(Tabuľka5[[#This Row],[sadzba za hodinu]]="",Tabuľka5[[#This Row],[počet hodín]]=""),"",Tabuľka5[[#This Row],[sadzba za hodinu]]*Tabuľka5[[#This Row],[počet hodín]])</f>
        <v/>
      </c>
      <c r="E120" s="22" t="str">
        <f>IF(AND(A120="",B120="",C120=""),"",IF(AND(D120&gt;0,OR(B120="",A120="")),"chyba",IF(Tabuľka5[[#This Row],[sadzba za hodinu]]&gt;$S$98,"vyššia sadzba","")))</f>
        <v/>
      </c>
      <c r="F120" s="101"/>
      <c r="G120" s="102" t="str">
        <f>IF(Tabuľka5[[#This Row],[SPOLU bez DPH]]="","",IF(Tabuľka5[[#This Row],[Uplatnenie DPH]]=$V$14,Tabuľka5[[#This Row],[SPOLU bez DPH]]*$V$17,IF(Tabuľka5[[#This Row],[Uplatnenie DPH]]=$V$15,Tabuľka5[[#This Row],[SPOLU bez DPH]]*$V$18,"")))</f>
        <v/>
      </c>
      <c r="H120" s="102" t="str">
        <f>IF(Tabuľka5[[#This Row],[SPOLU bez DPH]]="","",IF(OR(Tabuľka5[[#This Row],[Uplatnenie DPH]]=$V$16,Tabuľka5[[#This Row],[Uplatnenie DPH]]=""),Tabuľka5[[#This Row],[SPOLU bez DPH]],IF(OR(Tabuľka5[[#This Row],[Uplatnenie DPH]]=$V$14,Tabuľka5[[#This Row],[Uplatnenie DPH]]=$V$15),Tabuľka5[[#This Row],[SPOLU s DPH]],"")))</f>
        <v/>
      </c>
      <c r="I120" s="93"/>
      <c r="P120"/>
      <c r="Q120"/>
      <c r="R120"/>
      <c r="S120"/>
      <c r="Z120" s="15"/>
      <c r="AA120" s="15"/>
      <c r="AB120" s="15"/>
      <c r="AC120" s="18">
        <f>IF(Tabuľka5[[#This Row],[CELKOM]]="",0,IF(Tabuľka5[[#This Row],[subkontrahácia]]="áno",Tabuľka5[[#This Row],[CELKOM]],0))</f>
        <v>0</v>
      </c>
    </row>
    <row r="121" spans="1:29" x14ac:dyDescent="0.25">
      <c r="A121" s="21"/>
      <c r="B121" s="20"/>
      <c r="C121" s="20"/>
      <c r="D121" s="19" t="str">
        <f>IF(OR(Tabuľka5[[#This Row],[sadzba za hodinu]]="",Tabuľka5[[#This Row],[počet hodín]]=""),"",Tabuľka5[[#This Row],[sadzba za hodinu]]*Tabuľka5[[#This Row],[počet hodín]])</f>
        <v/>
      </c>
      <c r="E121" s="22" t="str">
        <f>IF(AND(A121="",B121="",C121=""),"",IF(AND(D121&gt;0,OR(B121="",A121="")),"chyba",IF(Tabuľka5[[#This Row],[sadzba za hodinu]]&gt;$S$98,"vyššia sadzba","")))</f>
        <v/>
      </c>
      <c r="F121" s="101"/>
      <c r="G121" s="102" t="str">
        <f>IF(Tabuľka5[[#This Row],[SPOLU bez DPH]]="","",IF(Tabuľka5[[#This Row],[Uplatnenie DPH]]=$V$14,Tabuľka5[[#This Row],[SPOLU bez DPH]]*$V$17,IF(Tabuľka5[[#This Row],[Uplatnenie DPH]]=$V$15,Tabuľka5[[#This Row],[SPOLU bez DPH]]*$V$18,"")))</f>
        <v/>
      </c>
      <c r="H121" s="102" t="str">
        <f>IF(Tabuľka5[[#This Row],[SPOLU bez DPH]]="","",IF(OR(Tabuľka5[[#This Row],[Uplatnenie DPH]]=$V$16,Tabuľka5[[#This Row],[Uplatnenie DPH]]=""),Tabuľka5[[#This Row],[SPOLU bez DPH]],IF(OR(Tabuľka5[[#This Row],[Uplatnenie DPH]]=$V$14,Tabuľka5[[#This Row],[Uplatnenie DPH]]=$V$15),Tabuľka5[[#This Row],[SPOLU s DPH]],"")))</f>
        <v/>
      </c>
      <c r="I121" s="93"/>
      <c r="P121"/>
      <c r="Q121"/>
      <c r="R121"/>
      <c r="S121"/>
      <c r="Z121" s="15"/>
      <c r="AA121" s="15"/>
      <c r="AB121" s="15"/>
      <c r="AC121" s="18">
        <f>IF(Tabuľka5[[#This Row],[CELKOM]]="",0,IF(Tabuľka5[[#This Row],[subkontrahácia]]="áno",Tabuľka5[[#This Row],[CELKOM]],0))</f>
        <v>0</v>
      </c>
    </row>
    <row r="122" spans="1:29" x14ac:dyDescent="0.25">
      <c r="A122" s="21"/>
      <c r="B122" s="20"/>
      <c r="C122" s="20"/>
      <c r="D122" s="19" t="str">
        <f>IF(OR(Tabuľka5[[#This Row],[sadzba za hodinu]]="",Tabuľka5[[#This Row],[počet hodín]]=""),"",Tabuľka5[[#This Row],[sadzba za hodinu]]*Tabuľka5[[#This Row],[počet hodín]])</f>
        <v/>
      </c>
      <c r="E122" s="22" t="str">
        <f>IF(AND(A122="",B122="",C122=""),"",IF(AND(D122&gt;0,OR(B122="",A122="")),"chyba",IF(Tabuľka5[[#This Row],[sadzba za hodinu]]&gt;$S$98,"vyššia sadzba","")))</f>
        <v/>
      </c>
      <c r="F122" s="101"/>
      <c r="G122" s="102" t="str">
        <f>IF(Tabuľka5[[#This Row],[SPOLU bez DPH]]="","",IF(Tabuľka5[[#This Row],[Uplatnenie DPH]]=$V$14,Tabuľka5[[#This Row],[SPOLU bez DPH]]*$V$17,IF(Tabuľka5[[#This Row],[Uplatnenie DPH]]=$V$15,Tabuľka5[[#This Row],[SPOLU bez DPH]]*$V$18,"")))</f>
        <v/>
      </c>
      <c r="H122" s="102" t="str">
        <f>IF(Tabuľka5[[#This Row],[SPOLU bez DPH]]="","",IF(OR(Tabuľka5[[#This Row],[Uplatnenie DPH]]=$V$16,Tabuľka5[[#This Row],[Uplatnenie DPH]]=""),Tabuľka5[[#This Row],[SPOLU bez DPH]],IF(OR(Tabuľka5[[#This Row],[Uplatnenie DPH]]=$V$14,Tabuľka5[[#This Row],[Uplatnenie DPH]]=$V$15),Tabuľka5[[#This Row],[SPOLU s DPH]],"")))</f>
        <v/>
      </c>
      <c r="I122" s="93"/>
      <c r="P122"/>
      <c r="Q122"/>
      <c r="R122"/>
      <c r="S122"/>
      <c r="V122" s="15" t="s">
        <v>36</v>
      </c>
      <c r="Z122" s="15"/>
      <c r="AA122" s="15"/>
      <c r="AB122" s="15"/>
      <c r="AC122" s="18">
        <f>IF(Tabuľka5[[#This Row],[CELKOM]]="",0,IF(Tabuľka5[[#This Row],[subkontrahácia]]="áno",Tabuľka5[[#This Row],[CELKOM]],0))</f>
        <v>0</v>
      </c>
    </row>
    <row r="123" spans="1:29" x14ac:dyDescent="0.25">
      <c r="A123" s="21"/>
      <c r="B123" s="20"/>
      <c r="C123" s="20"/>
      <c r="D123" s="19" t="str">
        <f>IF(OR(Tabuľka5[[#This Row],[sadzba za hodinu]]="",Tabuľka5[[#This Row],[počet hodín]]=""),"",Tabuľka5[[#This Row],[sadzba za hodinu]]*Tabuľka5[[#This Row],[počet hodín]])</f>
        <v/>
      </c>
      <c r="E123" s="22" t="str">
        <f>IF(AND(A123="",B123="",C123=""),"",IF(AND(D123&gt;0,OR(B123="",A123="")),"chyba",IF(Tabuľka5[[#This Row],[sadzba za hodinu]]&gt;$S$98,"vyššia sadzba","")))</f>
        <v/>
      </c>
      <c r="F123" s="101"/>
      <c r="G123" s="102" t="str">
        <f>IF(Tabuľka5[[#This Row],[SPOLU bez DPH]]="","",IF(Tabuľka5[[#This Row],[Uplatnenie DPH]]=$V$14,Tabuľka5[[#This Row],[SPOLU bez DPH]]*$V$17,IF(Tabuľka5[[#This Row],[Uplatnenie DPH]]=$V$15,Tabuľka5[[#This Row],[SPOLU bez DPH]]*$V$18,"")))</f>
        <v/>
      </c>
      <c r="H123" s="102" t="str">
        <f>IF(Tabuľka5[[#This Row],[SPOLU bez DPH]]="","",IF(OR(Tabuľka5[[#This Row],[Uplatnenie DPH]]=$V$16,Tabuľka5[[#This Row],[Uplatnenie DPH]]=""),Tabuľka5[[#This Row],[SPOLU bez DPH]],IF(OR(Tabuľka5[[#This Row],[Uplatnenie DPH]]=$V$14,Tabuľka5[[#This Row],[Uplatnenie DPH]]=$V$15),Tabuľka5[[#This Row],[SPOLU s DPH]],"")))</f>
        <v/>
      </c>
      <c r="I123" s="93"/>
      <c r="P123"/>
      <c r="Q123"/>
      <c r="R123"/>
      <c r="S123"/>
      <c r="V123" s="15">
        <v>16</v>
      </c>
      <c r="Z123" s="15"/>
      <c r="AA123" s="15"/>
      <c r="AB123" s="15"/>
      <c r="AC123" s="18">
        <f>IF(Tabuľka5[[#This Row],[CELKOM]]="",0,IF(Tabuľka5[[#This Row],[subkontrahácia]]="áno",Tabuľka5[[#This Row],[CELKOM]],0))</f>
        <v>0</v>
      </c>
    </row>
    <row r="124" spans="1:29" x14ac:dyDescent="0.25">
      <c r="A124" s="21"/>
      <c r="B124" s="20"/>
      <c r="C124" s="20"/>
      <c r="D124" s="19" t="str">
        <f>IF(OR(Tabuľka5[[#This Row],[sadzba za hodinu]]="",Tabuľka5[[#This Row],[počet hodín]]=""),"",Tabuľka5[[#This Row],[sadzba za hodinu]]*Tabuľka5[[#This Row],[počet hodín]])</f>
        <v/>
      </c>
      <c r="E124" s="22" t="str">
        <f>IF(AND(A124="",B124="",C124=""),"",IF(AND(D124&gt;0,OR(B124="",A124="")),"chyba",IF(Tabuľka5[[#This Row],[sadzba za hodinu]]&gt;$S$98,"vyššia sadzba","")))</f>
        <v/>
      </c>
      <c r="F124" s="101"/>
      <c r="G124" s="102" t="str">
        <f>IF(Tabuľka5[[#This Row],[SPOLU bez DPH]]="","",IF(Tabuľka5[[#This Row],[Uplatnenie DPH]]=$V$14,Tabuľka5[[#This Row],[SPOLU bez DPH]]*$V$17,IF(Tabuľka5[[#This Row],[Uplatnenie DPH]]=$V$15,Tabuľka5[[#This Row],[SPOLU bez DPH]]*$V$18,"")))</f>
        <v/>
      </c>
      <c r="H124" s="102" t="str">
        <f>IF(Tabuľka5[[#This Row],[SPOLU bez DPH]]="","",IF(OR(Tabuľka5[[#This Row],[Uplatnenie DPH]]=$V$16,Tabuľka5[[#This Row],[Uplatnenie DPH]]=""),Tabuľka5[[#This Row],[SPOLU bez DPH]],IF(OR(Tabuľka5[[#This Row],[Uplatnenie DPH]]=$V$14,Tabuľka5[[#This Row],[Uplatnenie DPH]]=$V$15),Tabuľka5[[#This Row],[SPOLU s DPH]],"")))</f>
        <v/>
      </c>
      <c r="I124" s="93"/>
      <c r="P124"/>
      <c r="Q124"/>
      <c r="R124"/>
      <c r="S124"/>
      <c r="Z124" s="15"/>
      <c r="AA124" s="15"/>
      <c r="AB124" s="15"/>
      <c r="AC124" s="18">
        <f>IF(Tabuľka5[[#This Row],[CELKOM]]="",0,IF(Tabuľka5[[#This Row],[subkontrahácia]]="áno",Tabuľka5[[#This Row],[CELKOM]],0))</f>
        <v>0</v>
      </c>
    </row>
    <row r="125" spans="1:29" x14ac:dyDescent="0.25">
      <c r="A125" s="21"/>
      <c r="B125" s="20"/>
      <c r="C125" s="20"/>
      <c r="D125" s="19" t="str">
        <f>IF(OR(Tabuľka5[[#This Row],[sadzba za hodinu]]="",Tabuľka5[[#This Row],[počet hodín]]=""),"",Tabuľka5[[#This Row],[sadzba za hodinu]]*Tabuľka5[[#This Row],[počet hodín]])</f>
        <v/>
      </c>
      <c r="E125" s="22" t="str">
        <f>IF(AND(A125="",B125="",C125=""),"",IF(AND(D125&gt;0,OR(B125="",A125="")),"chyba",IF(Tabuľka5[[#This Row],[sadzba za hodinu]]&gt;$S$98,"vyššia sadzba","")))</f>
        <v/>
      </c>
      <c r="F125" s="101"/>
      <c r="G125" s="102" t="str">
        <f>IF(Tabuľka5[[#This Row],[SPOLU bez DPH]]="","",IF(Tabuľka5[[#This Row],[Uplatnenie DPH]]=$V$14,Tabuľka5[[#This Row],[SPOLU bez DPH]]*$V$17,IF(Tabuľka5[[#This Row],[Uplatnenie DPH]]=$V$15,Tabuľka5[[#This Row],[SPOLU bez DPH]]*$V$18,"")))</f>
        <v/>
      </c>
      <c r="H125" s="102" t="str">
        <f>IF(Tabuľka5[[#This Row],[SPOLU bez DPH]]="","",IF(OR(Tabuľka5[[#This Row],[Uplatnenie DPH]]=$V$16,Tabuľka5[[#This Row],[Uplatnenie DPH]]=""),Tabuľka5[[#This Row],[SPOLU bez DPH]],IF(OR(Tabuľka5[[#This Row],[Uplatnenie DPH]]=$V$14,Tabuľka5[[#This Row],[Uplatnenie DPH]]=$V$15),Tabuľka5[[#This Row],[SPOLU s DPH]],"")))</f>
        <v/>
      </c>
      <c r="I125" s="93"/>
      <c r="P125"/>
      <c r="Q125"/>
      <c r="R125"/>
      <c r="S125"/>
      <c r="Z125" s="15"/>
      <c r="AA125" s="15"/>
      <c r="AB125" s="15"/>
      <c r="AC125" s="18">
        <f>IF(Tabuľka5[[#This Row],[CELKOM]]="",0,IF(Tabuľka5[[#This Row],[subkontrahácia]]="áno",Tabuľka5[[#This Row],[CELKOM]],0))</f>
        <v>0</v>
      </c>
    </row>
    <row r="126" spans="1:29" x14ac:dyDescent="0.25">
      <c r="A126" s="21"/>
      <c r="B126" s="20"/>
      <c r="C126" s="20"/>
      <c r="D126" s="19" t="str">
        <f>IF(OR(Tabuľka5[[#This Row],[sadzba za hodinu]]="",Tabuľka5[[#This Row],[počet hodín]]=""),"",Tabuľka5[[#This Row],[sadzba za hodinu]]*Tabuľka5[[#This Row],[počet hodín]])</f>
        <v/>
      </c>
      <c r="E126" s="22" t="str">
        <f>IF(AND(A126="",B126="",C126=""),"",IF(AND(D126&gt;0,OR(B126="",A126="")),"chyba",IF(Tabuľka5[[#This Row],[sadzba za hodinu]]&gt;$S$98,"vyššia sadzba","")))</f>
        <v/>
      </c>
      <c r="F126" s="101"/>
      <c r="G126" s="102" t="str">
        <f>IF(Tabuľka5[[#This Row],[SPOLU bez DPH]]="","",IF(Tabuľka5[[#This Row],[Uplatnenie DPH]]=$V$14,Tabuľka5[[#This Row],[SPOLU bez DPH]]*$V$17,IF(Tabuľka5[[#This Row],[Uplatnenie DPH]]=$V$15,Tabuľka5[[#This Row],[SPOLU bez DPH]]*$V$18,"")))</f>
        <v/>
      </c>
      <c r="H126" s="102" t="str">
        <f>IF(Tabuľka5[[#This Row],[SPOLU bez DPH]]="","",IF(OR(Tabuľka5[[#This Row],[Uplatnenie DPH]]=$V$16,Tabuľka5[[#This Row],[Uplatnenie DPH]]=""),Tabuľka5[[#This Row],[SPOLU bez DPH]],IF(OR(Tabuľka5[[#This Row],[Uplatnenie DPH]]=$V$14,Tabuľka5[[#This Row],[Uplatnenie DPH]]=$V$15),Tabuľka5[[#This Row],[SPOLU s DPH]],"")))</f>
        <v/>
      </c>
      <c r="I126" s="93"/>
      <c r="P126"/>
      <c r="Q126"/>
      <c r="R126"/>
      <c r="S126"/>
      <c r="Z126" s="15"/>
      <c r="AA126" s="15"/>
      <c r="AB126" s="15"/>
      <c r="AC126" s="18">
        <f>IF(Tabuľka5[[#This Row],[CELKOM]]="",0,IF(Tabuľka5[[#This Row],[subkontrahácia]]="áno",Tabuľka5[[#This Row],[CELKOM]],0))</f>
        <v>0</v>
      </c>
    </row>
    <row r="127" spans="1:29" x14ac:dyDescent="0.25">
      <c r="A127" s="21"/>
      <c r="B127" s="20"/>
      <c r="C127" s="20"/>
      <c r="D127" s="19" t="str">
        <f>IF(OR(Tabuľka5[[#This Row],[sadzba za hodinu]]="",Tabuľka5[[#This Row],[počet hodín]]=""),"",Tabuľka5[[#This Row],[sadzba za hodinu]]*Tabuľka5[[#This Row],[počet hodín]])</f>
        <v/>
      </c>
      <c r="E127" s="22" t="str">
        <f>IF(AND(A127="",B127="",C127=""),"",IF(AND(D127&gt;0,OR(B127="",A127="")),"chyba",IF(Tabuľka5[[#This Row],[sadzba za hodinu]]&gt;$S$98,"vyššia sadzba","")))</f>
        <v/>
      </c>
      <c r="F127" s="101"/>
      <c r="G127" s="102" t="str">
        <f>IF(Tabuľka5[[#This Row],[SPOLU bez DPH]]="","",IF(Tabuľka5[[#This Row],[Uplatnenie DPH]]=$V$14,Tabuľka5[[#This Row],[SPOLU bez DPH]]*$V$17,IF(Tabuľka5[[#This Row],[Uplatnenie DPH]]=$V$15,Tabuľka5[[#This Row],[SPOLU bez DPH]]*$V$18,"")))</f>
        <v/>
      </c>
      <c r="H127" s="102" t="str">
        <f>IF(Tabuľka5[[#This Row],[SPOLU bez DPH]]="","",IF(OR(Tabuľka5[[#This Row],[Uplatnenie DPH]]=$V$16,Tabuľka5[[#This Row],[Uplatnenie DPH]]=""),Tabuľka5[[#This Row],[SPOLU bez DPH]],IF(OR(Tabuľka5[[#This Row],[Uplatnenie DPH]]=$V$14,Tabuľka5[[#This Row],[Uplatnenie DPH]]=$V$15),Tabuľka5[[#This Row],[SPOLU s DPH]],"")))</f>
        <v/>
      </c>
      <c r="I127" s="93"/>
      <c r="P127"/>
      <c r="Q127"/>
      <c r="R127"/>
      <c r="S127"/>
      <c r="Z127" s="15"/>
      <c r="AA127" s="15"/>
      <c r="AB127" s="15"/>
      <c r="AC127" s="18">
        <f>IF(Tabuľka5[[#This Row],[CELKOM]]="",0,IF(Tabuľka5[[#This Row],[subkontrahácia]]="áno",Tabuľka5[[#This Row],[CELKOM]],0))</f>
        <v>0</v>
      </c>
    </row>
    <row r="128" spans="1:29" x14ac:dyDescent="0.25">
      <c r="A128" s="21"/>
      <c r="B128" s="20"/>
      <c r="C128" s="20"/>
      <c r="D128" s="19" t="str">
        <f>IF(OR(Tabuľka5[[#This Row],[sadzba za hodinu]]="",Tabuľka5[[#This Row],[počet hodín]]=""),"",Tabuľka5[[#This Row],[sadzba za hodinu]]*Tabuľka5[[#This Row],[počet hodín]])</f>
        <v/>
      </c>
      <c r="E128" s="22" t="str">
        <f>IF(AND(A128="",B128="",C128=""),"",IF(AND(D128&gt;0,OR(B128="",A128="")),"chyba",IF(Tabuľka5[[#This Row],[sadzba za hodinu]]&gt;$S$98,"vyššia sadzba","")))</f>
        <v/>
      </c>
      <c r="F128" s="101"/>
      <c r="G128" s="102" t="str">
        <f>IF(Tabuľka5[[#This Row],[SPOLU bez DPH]]="","",IF(Tabuľka5[[#This Row],[Uplatnenie DPH]]=$V$14,Tabuľka5[[#This Row],[SPOLU bez DPH]]*$V$17,IF(Tabuľka5[[#This Row],[Uplatnenie DPH]]=$V$15,Tabuľka5[[#This Row],[SPOLU bez DPH]]*$V$18,"")))</f>
        <v/>
      </c>
      <c r="H128" s="102" t="str">
        <f>IF(Tabuľka5[[#This Row],[SPOLU bez DPH]]="","",IF(OR(Tabuľka5[[#This Row],[Uplatnenie DPH]]=$V$16,Tabuľka5[[#This Row],[Uplatnenie DPH]]=""),Tabuľka5[[#This Row],[SPOLU bez DPH]],IF(OR(Tabuľka5[[#This Row],[Uplatnenie DPH]]=$V$14,Tabuľka5[[#This Row],[Uplatnenie DPH]]=$V$15),Tabuľka5[[#This Row],[SPOLU s DPH]],"")))</f>
        <v/>
      </c>
      <c r="I128" s="93"/>
      <c r="P128"/>
      <c r="Q128"/>
      <c r="R128"/>
      <c r="S128"/>
      <c r="Z128" s="15"/>
      <c r="AA128" s="15"/>
      <c r="AB128" s="15"/>
      <c r="AC128" s="18">
        <f>IF(Tabuľka5[[#This Row],[CELKOM]]="",0,IF(Tabuľka5[[#This Row],[subkontrahácia]]="áno",Tabuľka5[[#This Row],[CELKOM]],0))</f>
        <v>0</v>
      </c>
    </row>
    <row r="129" spans="1:29" x14ac:dyDescent="0.25">
      <c r="A129" s="21"/>
      <c r="B129" s="20"/>
      <c r="C129" s="20"/>
      <c r="D129" s="19" t="str">
        <f>IF(OR(Tabuľka5[[#This Row],[sadzba za hodinu]]="",Tabuľka5[[#This Row],[počet hodín]]=""),"",Tabuľka5[[#This Row],[sadzba za hodinu]]*Tabuľka5[[#This Row],[počet hodín]])</f>
        <v/>
      </c>
      <c r="E129" s="22" t="str">
        <f>IF(AND(A129="",B129="",C129=""),"",IF(AND(D129&gt;0,OR(B129="",A129="")),"chyba",IF(Tabuľka5[[#This Row],[sadzba za hodinu]]&gt;$S$98,"vyššia sadzba","")))</f>
        <v/>
      </c>
      <c r="F129" s="101"/>
      <c r="G129" s="102" t="str">
        <f>IF(Tabuľka5[[#This Row],[SPOLU bez DPH]]="","",IF(Tabuľka5[[#This Row],[Uplatnenie DPH]]=$V$14,Tabuľka5[[#This Row],[SPOLU bez DPH]]*$V$17,IF(Tabuľka5[[#This Row],[Uplatnenie DPH]]=$V$15,Tabuľka5[[#This Row],[SPOLU bez DPH]]*$V$18,"")))</f>
        <v/>
      </c>
      <c r="H129" s="102" t="str">
        <f>IF(Tabuľka5[[#This Row],[SPOLU bez DPH]]="","",IF(OR(Tabuľka5[[#This Row],[Uplatnenie DPH]]=$V$16,Tabuľka5[[#This Row],[Uplatnenie DPH]]=""),Tabuľka5[[#This Row],[SPOLU bez DPH]],IF(OR(Tabuľka5[[#This Row],[Uplatnenie DPH]]=$V$14,Tabuľka5[[#This Row],[Uplatnenie DPH]]=$V$15),Tabuľka5[[#This Row],[SPOLU s DPH]],"")))</f>
        <v/>
      </c>
      <c r="I129" s="93"/>
      <c r="P129"/>
      <c r="Q129"/>
      <c r="R129"/>
      <c r="S129"/>
      <c r="Z129" s="15"/>
      <c r="AA129" s="15"/>
      <c r="AB129" s="15"/>
      <c r="AC129" s="18">
        <f>IF(Tabuľka5[[#This Row],[CELKOM]]="",0,IF(Tabuľka5[[#This Row],[subkontrahácia]]="áno",Tabuľka5[[#This Row],[CELKOM]],0))</f>
        <v>0</v>
      </c>
    </row>
    <row r="130" spans="1:29" x14ac:dyDescent="0.25">
      <c r="A130" s="21"/>
      <c r="B130" s="20"/>
      <c r="C130" s="20"/>
      <c r="D130" s="19" t="str">
        <f>IF(OR(Tabuľka5[[#This Row],[sadzba za hodinu]]="",Tabuľka5[[#This Row],[počet hodín]]=""),"",Tabuľka5[[#This Row],[sadzba za hodinu]]*Tabuľka5[[#This Row],[počet hodín]])</f>
        <v/>
      </c>
      <c r="E130" s="22" t="str">
        <f>IF(AND(A130="",B130="",C130=""),"",IF(AND(D130&gt;0,OR(B130="",A130="")),"chyba",IF(Tabuľka5[[#This Row],[sadzba za hodinu]]&gt;$S$98,"vyššia sadzba","")))</f>
        <v/>
      </c>
      <c r="F130" s="101"/>
      <c r="G130" s="102" t="str">
        <f>IF(Tabuľka5[[#This Row],[SPOLU bez DPH]]="","",IF(Tabuľka5[[#This Row],[Uplatnenie DPH]]=$V$14,Tabuľka5[[#This Row],[SPOLU bez DPH]]*$V$17,IF(Tabuľka5[[#This Row],[Uplatnenie DPH]]=$V$15,Tabuľka5[[#This Row],[SPOLU bez DPH]]*$V$18,"")))</f>
        <v/>
      </c>
      <c r="H130" s="102" t="str">
        <f>IF(Tabuľka5[[#This Row],[SPOLU bez DPH]]="","",IF(OR(Tabuľka5[[#This Row],[Uplatnenie DPH]]=$V$16,Tabuľka5[[#This Row],[Uplatnenie DPH]]=""),Tabuľka5[[#This Row],[SPOLU bez DPH]],IF(OR(Tabuľka5[[#This Row],[Uplatnenie DPH]]=$V$14,Tabuľka5[[#This Row],[Uplatnenie DPH]]=$V$15),Tabuľka5[[#This Row],[SPOLU s DPH]],"")))</f>
        <v/>
      </c>
      <c r="I130" s="93"/>
      <c r="P130"/>
      <c r="Q130"/>
      <c r="R130"/>
      <c r="S130"/>
      <c r="Z130" s="15"/>
      <c r="AA130" s="15"/>
      <c r="AB130" s="15"/>
      <c r="AC130" s="18">
        <f>IF(Tabuľka5[[#This Row],[CELKOM]]="",0,IF(Tabuľka5[[#This Row],[subkontrahácia]]="áno",Tabuľka5[[#This Row],[CELKOM]],0))</f>
        <v>0</v>
      </c>
    </row>
    <row r="131" spans="1:29" x14ac:dyDescent="0.25">
      <c r="A131" s="21"/>
      <c r="B131" s="20"/>
      <c r="C131" s="20"/>
      <c r="D131" s="19" t="str">
        <f>IF(OR(Tabuľka5[[#This Row],[sadzba za hodinu]]="",Tabuľka5[[#This Row],[počet hodín]]=""),"",Tabuľka5[[#This Row],[sadzba za hodinu]]*Tabuľka5[[#This Row],[počet hodín]])</f>
        <v/>
      </c>
      <c r="E131" s="22" t="str">
        <f>IF(AND(A131="",B131="",C131=""),"",IF(AND(D131&gt;0,OR(B131="",A131="")),"chyba",IF(Tabuľka5[[#This Row],[sadzba za hodinu]]&gt;$S$98,"vyššia sadzba","")))</f>
        <v/>
      </c>
      <c r="F131" s="101"/>
      <c r="G131" s="102" t="str">
        <f>IF(Tabuľka5[[#This Row],[SPOLU bez DPH]]="","",IF(Tabuľka5[[#This Row],[Uplatnenie DPH]]=$V$14,Tabuľka5[[#This Row],[SPOLU bez DPH]]*$V$17,IF(Tabuľka5[[#This Row],[Uplatnenie DPH]]=$V$15,Tabuľka5[[#This Row],[SPOLU bez DPH]]*$V$18,"")))</f>
        <v/>
      </c>
      <c r="H131" s="102" t="str">
        <f>IF(Tabuľka5[[#This Row],[SPOLU bez DPH]]="","",IF(OR(Tabuľka5[[#This Row],[Uplatnenie DPH]]=$V$16,Tabuľka5[[#This Row],[Uplatnenie DPH]]=""),Tabuľka5[[#This Row],[SPOLU bez DPH]],IF(OR(Tabuľka5[[#This Row],[Uplatnenie DPH]]=$V$14,Tabuľka5[[#This Row],[Uplatnenie DPH]]=$V$15),Tabuľka5[[#This Row],[SPOLU s DPH]],"")))</f>
        <v/>
      </c>
      <c r="I131" s="93"/>
      <c r="P131"/>
      <c r="Q131"/>
      <c r="R131"/>
      <c r="S131"/>
      <c r="Z131" s="15"/>
      <c r="AA131" s="15"/>
      <c r="AB131" s="15"/>
      <c r="AC131" s="18">
        <f>IF(Tabuľka5[[#This Row],[CELKOM]]="",0,IF(Tabuľka5[[#This Row],[subkontrahácia]]="áno",Tabuľka5[[#This Row],[CELKOM]],0))</f>
        <v>0</v>
      </c>
    </row>
    <row r="132" spans="1:29" x14ac:dyDescent="0.25">
      <c r="A132" s="21"/>
      <c r="B132" s="20"/>
      <c r="C132" s="20"/>
      <c r="D132" s="19" t="str">
        <f>IF(OR(Tabuľka5[[#This Row],[sadzba za hodinu]]="",Tabuľka5[[#This Row],[počet hodín]]=""),"",Tabuľka5[[#This Row],[sadzba za hodinu]]*Tabuľka5[[#This Row],[počet hodín]])</f>
        <v/>
      </c>
      <c r="E132" s="22" t="str">
        <f>IF(AND(A132="",B132="",C132=""),"",IF(AND(D132&gt;0,OR(B132="",A132="")),"chyba",IF(Tabuľka5[[#This Row],[sadzba za hodinu]]&gt;$S$98,"vyššia sadzba","")))</f>
        <v/>
      </c>
      <c r="F132" s="101"/>
      <c r="G132" s="102" t="str">
        <f>IF(Tabuľka5[[#This Row],[SPOLU bez DPH]]="","",IF(Tabuľka5[[#This Row],[Uplatnenie DPH]]=$V$14,Tabuľka5[[#This Row],[SPOLU bez DPH]]*$V$17,IF(Tabuľka5[[#This Row],[Uplatnenie DPH]]=$V$15,Tabuľka5[[#This Row],[SPOLU bez DPH]]*$V$18,"")))</f>
        <v/>
      </c>
      <c r="H132" s="102" t="str">
        <f>IF(Tabuľka5[[#This Row],[SPOLU bez DPH]]="","",IF(OR(Tabuľka5[[#This Row],[Uplatnenie DPH]]=$V$16,Tabuľka5[[#This Row],[Uplatnenie DPH]]=""),Tabuľka5[[#This Row],[SPOLU bez DPH]],IF(OR(Tabuľka5[[#This Row],[Uplatnenie DPH]]=$V$14,Tabuľka5[[#This Row],[Uplatnenie DPH]]=$V$15),Tabuľka5[[#This Row],[SPOLU s DPH]],"")))</f>
        <v/>
      </c>
      <c r="I132" s="93"/>
      <c r="P132"/>
      <c r="Q132"/>
      <c r="R132"/>
      <c r="S132"/>
      <c r="Z132" s="15"/>
      <c r="AA132" s="15"/>
      <c r="AB132" s="15"/>
      <c r="AC132" s="18">
        <f>IF(Tabuľka5[[#This Row],[CELKOM]]="",0,IF(Tabuľka5[[#This Row],[subkontrahácia]]="áno",Tabuľka5[[#This Row],[CELKOM]],0))</f>
        <v>0</v>
      </c>
    </row>
    <row r="133" spans="1:29" x14ac:dyDescent="0.25">
      <c r="A133" s="21"/>
      <c r="B133" s="20"/>
      <c r="C133" s="20"/>
      <c r="D133" s="19" t="str">
        <f>IF(OR(Tabuľka5[[#This Row],[sadzba za hodinu]]="",Tabuľka5[[#This Row],[počet hodín]]=""),"",Tabuľka5[[#This Row],[sadzba za hodinu]]*Tabuľka5[[#This Row],[počet hodín]])</f>
        <v/>
      </c>
      <c r="E133" s="22" t="str">
        <f>IF(AND(A133="",B133="",C133=""),"",IF(AND(D133&gt;0,OR(B133="",A133="")),"chyba",IF(Tabuľka5[[#This Row],[sadzba za hodinu]]&gt;$S$98,"vyššia sadzba","")))</f>
        <v/>
      </c>
      <c r="F133" s="101"/>
      <c r="G133" s="102" t="str">
        <f>IF(Tabuľka5[[#This Row],[SPOLU bez DPH]]="","",IF(Tabuľka5[[#This Row],[Uplatnenie DPH]]=$V$14,Tabuľka5[[#This Row],[SPOLU bez DPH]]*$V$17,IF(Tabuľka5[[#This Row],[Uplatnenie DPH]]=$V$15,Tabuľka5[[#This Row],[SPOLU bez DPH]]*$V$18,"")))</f>
        <v/>
      </c>
      <c r="H133" s="102" t="str">
        <f>IF(Tabuľka5[[#This Row],[SPOLU bez DPH]]="","",IF(OR(Tabuľka5[[#This Row],[Uplatnenie DPH]]=$V$16,Tabuľka5[[#This Row],[Uplatnenie DPH]]=""),Tabuľka5[[#This Row],[SPOLU bez DPH]],IF(OR(Tabuľka5[[#This Row],[Uplatnenie DPH]]=$V$14,Tabuľka5[[#This Row],[Uplatnenie DPH]]=$V$15),Tabuľka5[[#This Row],[SPOLU s DPH]],"")))</f>
        <v/>
      </c>
      <c r="I133" s="93"/>
      <c r="P133"/>
      <c r="Q133"/>
      <c r="R133"/>
      <c r="S133"/>
      <c r="Z133" s="15"/>
      <c r="AA133" s="15"/>
      <c r="AB133" s="15"/>
      <c r="AC133" s="18">
        <f>IF(Tabuľka5[[#This Row],[CELKOM]]="",0,IF(Tabuľka5[[#This Row],[subkontrahácia]]="áno",Tabuľka5[[#This Row],[CELKOM]],0))</f>
        <v>0</v>
      </c>
    </row>
    <row r="134" spans="1:29" x14ac:dyDescent="0.25">
      <c r="A134" s="21"/>
      <c r="B134" s="20"/>
      <c r="C134" s="20"/>
      <c r="D134" s="19" t="str">
        <f>IF(OR(Tabuľka5[[#This Row],[sadzba za hodinu]]="",Tabuľka5[[#This Row],[počet hodín]]=""),"",Tabuľka5[[#This Row],[sadzba za hodinu]]*Tabuľka5[[#This Row],[počet hodín]])</f>
        <v/>
      </c>
      <c r="E134" s="22" t="str">
        <f>IF(AND(A134="",B134="",C134=""),"",IF(AND(D134&gt;0,OR(B134="",A134="")),"chyba",IF(Tabuľka5[[#This Row],[sadzba za hodinu]]&gt;$S$98,"vyššia sadzba","")))</f>
        <v/>
      </c>
      <c r="F134" s="101"/>
      <c r="G134" s="102" t="str">
        <f>IF(Tabuľka5[[#This Row],[SPOLU bez DPH]]="","",IF(Tabuľka5[[#This Row],[Uplatnenie DPH]]=$V$14,Tabuľka5[[#This Row],[SPOLU bez DPH]]*$V$17,IF(Tabuľka5[[#This Row],[Uplatnenie DPH]]=$V$15,Tabuľka5[[#This Row],[SPOLU bez DPH]]*$V$18,"")))</f>
        <v/>
      </c>
      <c r="H134" s="102" t="str">
        <f>IF(Tabuľka5[[#This Row],[SPOLU bez DPH]]="","",IF(OR(Tabuľka5[[#This Row],[Uplatnenie DPH]]=$V$16,Tabuľka5[[#This Row],[Uplatnenie DPH]]=""),Tabuľka5[[#This Row],[SPOLU bez DPH]],IF(OR(Tabuľka5[[#This Row],[Uplatnenie DPH]]=$V$14,Tabuľka5[[#This Row],[Uplatnenie DPH]]=$V$15),Tabuľka5[[#This Row],[SPOLU s DPH]],"")))</f>
        <v/>
      </c>
      <c r="I134" s="93"/>
      <c r="P134"/>
      <c r="Q134"/>
      <c r="R134"/>
      <c r="S134"/>
      <c r="Z134" s="15"/>
      <c r="AA134" s="15"/>
      <c r="AB134" s="15"/>
      <c r="AC134" s="18">
        <f>IF(Tabuľka5[[#This Row],[CELKOM]]="",0,IF(Tabuľka5[[#This Row],[subkontrahácia]]="áno",Tabuľka5[[#This Row],[CELKOM]],0))</f>
        <v>0</v>
      </c>
    </row>
    <row r="135" spans="1:29" x14ac:dyDescent="0.25">
      <c r="A135" s="21"/>
      <c r="B135" s="20"/>
      <c r="C135" s="20"/>
      <c r="D135" s="19" t="str">
        <f>IF(OR(Tabuľka5[[#This Row],[sadzba za hodinu]]="",Tabuľka5[[#This Row],[počet hodín]]=""),"",Tabuľka5[[#This Row],[sadzba za hodinu]]*Tabuľka5[[#This Row],[počet hodín]])</f>
        <v/>
      </c>
      <c r="E135" s="22" t="str">
        <f>IF(AND(A135="",B135="",C135=""),"",IF(AND(D135&gt;0,OR(B135="",A135="")),"chyba",IF(Tabuľka5[[#This Row],[sadzba za hodinu]]&gt;$S$98,"vyššia sadzba","")))</f>
        <v/>
      </c>
      <c r="F135" s="101"/>
      <c r="G135" s="102" t="str">
        <f>IF(Tabuľka5[[#This Row],[SPOLU bez DPH]]="","",IF(Tabuľka5[[#This Row],[Uplatnenie DPH]]=$V$14,Tabuľka5[[#This Row],[SPOLU bez DPH]]*$V$17,IF(Tabuľka5[[#This Row],[Uplatnenie DPH]]=$V$15,Tabuľka5[[#This Row],[SPOLU bez DPH]]*$V$18,"")))</f>
        <v/>
      </c>
      <c r="H135" s="102" t="str">
        <f>IF(Tabuľka5[[#This Row],[SPOLU bez DPH]]="","",IF(OR(Tabuľka5[[#This Row],[Uplatnenie DPH]]=$V$16,Tabuľka5[[#This Row],[Uplatnenie DPH]]=""),Tabuľka5[[#This Row],[SPOLU bez DPH]],IF(OR(Tabuľka5[[#This Row],[Uplatnenie DPH]]=$V$14,Tabuľka5[[#This Row],[Uplatnenie DPH]]=$V$15),Tabuľka5[[#This Row],[SPOLU s DPH]],"")))</f>
        <v/>
      </c>
      <c r="I135" s="93"/>
      <c r="P135"/>
      <c r="Q135"/>
      <c r="R135"/>
      <c r="S135"/>
      <c r="Z135" s="15"/>
      <c r="AA135" s="15"/>
      <c r="AB135" s="15"/>
      <c r="AC135" s="18">
        <f>IF(Tabuľka5[[#This Row],[CELKOM]]="",0,IF(Tabuľka5[[#This Row],[subkontrahácia]]="áno",Tabuľka5[[#This Row],[CELKOM]],0))</f>
        <v>0</v>
      </c>
    </row>
    <row r="136" spans="1:29" x14ac:dyDescent="0.25">
      <c r="A136" t="s">
        <v>16</v>
      </c>
      <c r="C136" s="1">
        <f>SUBTOTAL(109,Tabuľka5[počet hodín])</f>
        <v>0</v>
      </c>
      <c r="D136" s="1">
        <f>SUBTOTAL(109,Tabuľka5[SPOLU bez DPH])</f>
        <v>0</v>
      </c>
      <c r="G136" s="1">
        <f>SUBTOTAL(109,Tabuľka5[SPOLU s DPH])</f>
        <v>0</v>
      </c>
      <c r="H136" s="1">
        <f>SUBTOTAL(109,Tabuľka5[CELKOM])</f>
        <v>0</v>
      </c>
      <c r="P136"/>
      <c r="Q136"/>
      <c r="R136"/>
      <c r="S136"/>
      <c r="Z136" s="15"/>
      <c r="AA136" s="15"/>
      <c r="AB136" s="15"/>
      <c r="AC136" s="15"/>
    </row>
    <row r="139" spans="1:29" x14ac:dyDescent="0.25">
      <c r="A139" s="3" t="s">
        <v>33</v>
      </c>
    </row>
    <row r="141" spans="1:29" ht="25.5" x14ac:dyDescent="0.25">
      <c r="A141" s="24" t="s">
        <v>34</v>
      </c>
      <c r="B141" s="24" t="s">
        <v>37</v>
      </c>
      <c r="C141" s="24" t="s">
        <v>35</v>
      </c>
      <c r="D141" s="5" t="s">
        <v>114</v>
      </c>
      <c r="E141" s="25" t="s">
        <v>32</v>
      </c>
      <c r="F141" s="89" t="s">
        <v>107</v>
      </c>
      <c r="G141" s="89" t="s">
        <v>108</v>
      </c>
      <c r="H141" s="5" t="s">
        <v>115</v>
      </c>
      <c r="I141" s="89" t="s">
        <v>122</v>
      </c>
      <c r="P141"/>
      <c r="Q141"/>
      <c r="R141"/>
      <c r="S141"/>
      <c r="Z141" s="15"/>
      <c r="AA141" s="15"/>
      <c r="AB141" s="15"/>
      <c r="AC141" s="15"/>
    </row>
    <row r="142" spans="1:29" x14ac:dyDescent="0.25">
      <c r="A142" s="21"/>
      <c r="B142" s="20"/>
      <c r="C142" s="20"/>
      <c r="D142" s="19" t="str">
        <f>IF(OR(Tabuľka6[[#This Row],[sadzba za 1 stranu]]="",Tabuľka6[[#This Row],[počet strán]]=""),"",Tabuľka6[[#This Row],[sadzba za 1 stranu]]*Tabuľka6[[#This Row],[počet strán]])</f>
        <v/>
      </c>
      <c r="E142" s="22" t="str">
        <f>IF(AND(A142="",B142="",C142=""),"",IF(AND(D142&gt;0,OR(B142="",A142="")),"chyba",IF(Tabuľka6[[#This Row],[sadzba za 1 stranu]]&gt;$V$123,"vyššia sadzba","")))</f>
        <v/>
      </c>
      <c r="F142" s="103"/>
      <c r="G142" s="105" t="str">
        <f>IF(Tabuľka6[[#This Row],[SPOLU bez DPH]]="","",IF(Tabuľka6[[#This Row],[Uplatnenie DPH]]=$V$14,Tabuľka6[[#This Row],[SPOLU bez DPH]]*$V$17,IF(Tabuľka6[[#This Row],[Uplatnenie DPH]]=$V$15,Tabuľka6[[#This Row],[SPOLU bez DPH]]*$V$18,"")))</f>
        <v/>
      </c>
      <c r="H142" s="106" t="str">
        <f>IF(Tabuľka6[[#This Row],[SPOLU bez DPH]]="","",IF(OR(Tabuľka6[[#This Row],[Uplatnenie DPH]]=$V$16,Tabuľka6[[#This Row],[Uplatnenie DPH]]=""),Tabuľka6[[#This Row],[SPOLU bez DPH]],IF(OR(Tabuľka6[[#This Row],[Uplatnenie DPH]]=$V$14,Tabuľka6[[#This Row],[Uplatnenie DPH]]=$V$15),Tabuľka6[[#This Row],[SPOLU s DPH]],"")))</f>
        <v/>
      </c>
      <c r="I142" s="93"/>
      <c r="P142"/>
      <c r="Q142"/>
      <c r="R142"/>
      <c r="S142"/>
      <c r="Z142" s="15"/>
      <c r="AA142" s="15"/>
      <c r="AB142" s="15"/>
      <c r="AC142" s="18">
        <f>IF(Tabuľka6[[#This Row],[CELKOM]]="",0,IF(Tabuľka6[[#This Row],[subkontrahácia]]="áno",Tabuľka6[[#This Row],[CELKOM]],0))</f>
        <v>0</v>
      </c>
    </row>
    <row r="143" spans="1:29" x14ac:dyDescent="0.25">
      <c r="A143" s="21"/>
      <c r="B143" s="20"/>
      <c r="C143" s="20"/>
      <c r="D143" s="19" t="str">
        <f>IF(OR(Tabuľka6[[#This Row],[sadzba za 1 stranu]]="",Tabuľka6[[#This Row],[počet strán]]=""),"",Tabuľka6[[#This Row],[sadzba za 1 stranu]]*Tabuľka6[[#This Row],[počet strán]])</f>
        <v/>
      </c>
      <c r="E143" s="22" t="str">
        <f>IF(AND(A143="",B143="",C143=""),"",IF(AND(D143&gt;0,OR(B143="",A143="")),"chyba",IF(Tabuľka6[[#This Row],[sadzba za 1 stranu]]&gt;$V$123,"vyššia sadzba","")))</f>
        <v/>
      </c>
      <c r="F143" s="103"/>
      <c r="G143" s="19" t="str">
        <f>IF(Tabuľka6[[#This Row],[SPOLU bez DPH]]="","",IF(Tabuľka6[[#This Row],[Uplatnenie DPH]]=$V$14,Tabuľka6[[#This Row],[SPOLU bez DPH]]*$V$17,IF(Tabuľka6[[#This Row],[Uplatnenie DPH]]=$V$15,Tabuľka6[[#This Row],[SPOLU bez DPH]]*$V$18,"")))</f>
        <v/>
      </c>
      <c r="H143" s="106" t="str">
        <f>IF(Tabuľka6[[#This Row],[SPOLU bez DPH]]="","",IF(OR(Tabuľka6[[#This Row],[Uplatnenie DPH]]=$V$16,Tabuľka6[[#This Row],[Uplatnenie DPH]]=""),Tabuľka6[[#This Row],[SPOLU bez DPH]],IF(OR(Tabuľka6[[#This Row],[Uplatnenie DPH]]=$V$14,Tabuľka6[[#This Row],[Uplatnenie DPH]]=$V$15),Tabuľka6[[#This Row],[SPOLU s DPH]],"")))</f>
        <v/>
      </c>
      <c r="I143" s="93"/>
      <c r="P143"/>
      <c r="Q143"/>
      <c r="R143"/>
      <c r="S143"/>
      <c r="Z143" s="15"/>
      <c r="AA143" s="15"/>
      <c r="AB143" s="15"/>
      <c r="AC143" s="18">
        <f>IF(Tabuľka6[[#This Row],[CELKOM]]="",0,IF(Tabuľka6[[#This Row],[subkontrahácia]]="áno",Tabuľka6[[#This Row],[CELKOM]],0))</f>
        <v>0</v>
      </c>
    </row>
    <row r="144" spans="1:29" x14ac:dyDescent="0.25">
      <c r="A144" s="21"/>
      <c r="B144" s="20"/>
      <c r="C144" s="20"/>
      <c r="D144" s="19" t="str">
        <f>IF(OR(Tabuľka6[[#This Row],[sadzba za 1 stranu]]="",Tabuľka6[[#This Row],[počet strán]]=""),"",Tabuľka6[[#This Row],[sadzba za 1 stranu]]*Tabuľka6[[#This Row],[počet strán]])</f>
        <v/>
      </c>
      <c r="E144" s="22" t="str">
        <f>IF(AND(A144="",B144="",C144=""),"",IF(AND(D144&gt;0,OR(B144="",A144="")),"chyba",IF(Tabuľka6[[#This Row],[sadzba za 1 stranu]]&gt;$V$123,"vyššia sadzba","")))</f>
        <v/>
      </c>
      <c r="F144" s="103"/>
      <c r="G144" s="19" t="str">
        <f>IF(Tabuľka6[[#This Row],[SPOLU bez DPH]]="","",IF(Tabuľka6[[#This Row],[Uplatnenie DPH]]=$V$14,Tabuľka6[[#This Row],[SPOLU bez DPH]]*$V$17,IF(Tabuľka6[[#This Row],[Uplatnenie DPH]]=$V$15,Tabuľka6[[#This Row],[SPOLU bez DPH]]*$V$18,"")))</f>
        <v/>
      </c>
      <c r="H144" s="106" t="str">
        <f>IF(Tabuľka6[[#This Row],[SPOLU bez DPH]]="","",IF(OR(Tabuľka6[[#This Row],[Uplatnenie DPH]]=$V$16,Tabuľka6[[#This Row],[Uplatnenie DPH]]=""),Tabuľka6[[#This Row],[SPOLU bez DPH]],IF(OR(Tabuľka6[[#This Row],[Uplatnenie DPH]]=$V$14,Tabuľka6[[#This Row],[Uplatnenie DPH]]=$V$15),Tabuľka6[[#This Row],[SPOLU s DPH]],"")))</f>
        <v/>
      </c>
      <c r="I144" s="93"/>
      <c r="P144"/>
      <c r="Q144"/>
      <c r="R144"/>
      <c r="S144"/>
      <c r="Z144" s="15"/>
      <c r="AA144" s="15"/>
      <c r="AB144" s="15"/>
      <c r="AC144" s="18">
        <f>IF(Tabuľka6[[#This Row],[CELKOM]]="",0,IF(Tabuľka6[[#This Row],[subkontrahácia]]="áno",Tabuľka6[[#This Row],[CELKOM]],0))</f>
        <v>0</v>
      </c>
    </row>
    <row r="145" spans="1:29" x14ac:dyDescent="0.25">
      <c r="A145" s="21"/>
      <c r="B145" s="20"/>
      <c r="C145" s="20"/>
      <c r="D145" s="19" t="str">
        <f>IF(OR(Tabuľka6[[#This Row],[sadzba za 1 stranu]]="",Tabuľka6[[#This Row],[počet strán]]=""),"",Tabuľka6[[#This Row],[sadzba za 1 stranu]]*Tabuľka6[[#This Row],[počet strán]])</f>
        <v/>
      </c>
      <c r="E145" s="22" t="str">
        <f>IF(AND(A145="",B145="",C145=""),"",IF(AND(D145&gt;0,OR(B145="",A145="")),"chyba",IF(Tabuľka6[[#This Row],[sadzba za 1 stranu]]&gt;$V$123,"vyššia sadzba","")))</f>
        <v/>
      </c>
      <c r="F145" s="103"/>
      <c r="G145" s="19" t="str">
        <f>IF(Tabuľka6[[#This Row],[SPOLU bez DPH]]="","",IF(Tabuľka6[[#This Row],[Uplatnenie DPH]]=$V$14,Tabuľka6[[#This Row],[SPOLU bez DPH]]*$V$17,IF(Tabuľka6[[#This Row],[Uplatnenie DPH]]=$V$15,Tabuľka6[[#This Row],[SPOLU bez DPH]]*$V$18,"")))</f>
        <v/>
      </c>
      <c r="H145" s="106" t="str">
        <f>IF(Tabuľka6[[#This Row],[SPOLU bez DPH]]="","",IF(OR(Tabuľka6[[#This Row],[Uplatnenie DPH]]=$V$16,Tabuľka6[[#This Row],[Uplatnenie DPH]]=""),Tabuľka6[[#This Row],[SPOLU bez DPH]],IF(OR(Tabuľka6[[#This Row],[Uplatnenie DPH]]=$V$14,Tabuľka6[[#This Row],[Uplatnenie DPH]]=$V$15),Tabuľka6[[#This Row],[SPOLU s DPH]],"")))</f>
        <v/>
      </c>
      <c r="I145" s="93"/>
      <c r="P145"/>
      <c r="Q145"/>
      <c r="R145"/>
      <c r="S145"/>
      <c r="Z145" s="15"/>
      <c r="AA145" s="15"/>
      <c r="AB145" s="15"/>
      <c r="AC145" s="18">
        <f>IF(Tabuľka6[[#This Row],[CELKOM]]="",0,IF(Tabuľka6[[#This Row],[subkontrahácia]]="áno",Tabuľka6[[#This Row],[CELKOM]],0))</f>
        <v>0</v>
      </c>
    </row>
    <row r="146" spans="1:29" x14ac:dyDescent="0.25">
      <c r="A146" s="21"/>
      <c r="B146" s="20"/>
      <c r="C146" s="20"/>
      <c r="D146" s="19" t="str">
        <f>IF(OR(Tabuľka6[[#This Row],[sadzba za 1 stranu]]="",Tabuľka6[[#This Row],[počet strán]]=""),"",Tabuľka6[[#This Row],[sadzba za 1 stranu]]*Tabuľka6[[#This Row],[počet strán]])</f>
        <v/>
      </c>
      <c r="E146" s="22" t="str">
        <f>IF(AND(A146="",B146="",C146=""),"",IF(AND(D146&gt;0,OR(B146="",A146="")),"chyba",IF(Tabuľka6[[#This Row],[sadzba za 1 stranu]]&gt;$V$123,"vyššia sadzba","")))</f>
        <v/>
      </c>
      <c r="F146" s="103"/>
      <c r="G146" s="19" t="str">
        <f>IF(Tabuľka6[[#This Row],[SPOLU bez DPH]]="","",IF(Tabuľka6[[#This Row],[Uplatnenie DPH]]=$V$14,Tabuľka6[[#This Row],[SPOLU bez DPH]]*$V$17,IF(Tabuľka6[[#This Row],[Uplatnenie DPH]]=$V$15,Tabuľka6[[#This Row],[SPOLU bez DPH]]*$V$18,"")))</f>
        <v/>
      </c>
      <c r="H146" s="106" t="str">
        <f>IF(Tabuľka6[[#This Row],[SPOLU bez DPH]]="","",IF(OR(Tabuľka6[[#This Row],[Uplatnenie DPH]]=$V$16,Tabuľka6[[#This Row],[Uplatnenie DPH]]=""),Tabuľka6[[#This Row],[SPOLU bez DPH]],IF(OR(Tabuľka6[[#This Row],[Uplatnenie DPH]]=$V$14,Tabuľka6[[#This Row],[Uplatnenie DPH]]=$V$15),Tabuľka6[[#This Row],[SPOLU s DPH]],"")))</f>
        <v/>
      </c>
      <c r="I146" s="93"/>
      <c r="P146"/>
      <c r="Q146"/>
      <c r="R146"/>
      <c r="S146"/>
      <c r="Z146" s="15"/>
      <c r="AA146" s="15"/>
      <c r="AB146" s="15"/>
      <c r="AC146" s="18">
        <f>IF(Tabuľka6[[#This Row],[CELKOM]]="",0,IF(Tabuľka6[[#This Row],[subkontrahácia]]="áno",Tabuľka6[[#This Row],[CELKOM]],0))</f>
        <v>0</v>
      </c>
    </row>
    <row r="147" spans="1:29" x14ac:dyDescent="0.25">
      <c r="A147" s="21"/>
      <c r="B147" s="20"/>
      <c r="C147" s="20"/>
      <c r="D147" s="19" t="str">
        <f>IF(OR(Tabuľka6[[#This Row],[sadzba za 1 stranu]]="",Tabuľka6[[#This Row],[počet strán]]=""),"",Tabuľka6[[#This Row],[sadzba za 1 stranu]]*Tabuľka6[[#This Row],[počet strán]])</f>
        <v/>
      </c>
      <c r="E147" s="22" t="str">
        <f>IF(AND(A147="",B147="",C147=""),"",IF(AND(D147&gt;0,OR(B147="",A147="")),"chyba",IF(Tabuľka6[[#This Row],[sadzba za 1 stranu]]&gt;$V$123,"vyššia sadzba","")))</f>
        <v/>
      </c>
      <c r="F147" s="103"/>
      <c r="G147" s="19" t="str">
        <f>IF(Tabuľka6[[#This Row],[SPOLU bez DPH]]="","",IF(Tabuľka6[[#This Row],[Uplatnenie DPH]]=$V$14,Tabuľka6[[#This Row],[SPOLU bez DPH]]*$V$17,IF(Tabuľka6[[#This Row],[Uplatnenie DPH]]=$V$15,Tabuľka6[[#This Row],[SPOLU bez DPH]]*$V$18,"")))</f>
        <v/>
      </c>
      <c r="H147" s="106" t="str">
        <f>IF(Tabuľka6[[#This Row],[SPOLU bez DPH]]="","",IF(OR(Tabuľka6[[#This Row],[Uplatnenie DPH]]=$V$16,Tabuľka6[[#This Row],[Uplatnenie DPH]]=""),Tabuľka6[[#This Row],[SPOLU bez DPH]],IF(OR(Tabuľka6[[#This Row],[Uplatnenie DPH]]=$V$14,Tabuľka6[[#This Row],[Uplatnenie DPH]]=$V$15),Tabuľka6[[#This Row],[SPOLU s DPH]],"")))</f>
        <v/>
      </c>
      <c r="I147" s="93"/>
      <c r="P147"/>
      <c r="Q147"/>
      <c r="R147"/>
      <c r="S147"/>
      <c r="V147" s="15" t="s">
        <v>36</v>
      </c>
      <c r="Z147" s="15"/>
      <c r="AA147" s="15"/>
      <c r="AB147" s="15"/>
      <c r="AC147" s="18">
        <f>IF(Tabuľka6[[#This Row],[CELKOM]]="",0,IF(Tabuľka6[[#This Row],[subkontrahácia]]="áno",Tabuľka6[[#This Row],[CELKOM]],0))</f>
        <v>0</v>
      </c>
    </row>
    <row r="148" spans="1:29" x14ac:dyDescent="0.25">
      <c r="A148" s="21"/>
      <c r="B148" s="20"/>
      <c r="C148" s="20"/>
      <c r="D148" s="19" t="str">
        <f>IF(OR(Tabuľka6[[#This Row],[sadzba za 1 stranu]]="",Tabuľka6[[#This Row],[počet strán]]=""),"",Tabuľka6[[#This Row],[sadzba za 1 stranu]]*Tabuľka6[[#This Row],[počet strán]])</f>
        <v/>
      </c>
      <c r="E148" s="22" t="str">
        <f>IF(AND(A148="",B148="",C148=""),"",IF(AND(D148&gt;0,OR(B148="",A148="")),"chyba",IF(Tabuľka6[[#This Row],[sadzba za 1 stranu]]&gt;$V$123,"vyššia sadzba","")))</f>
        <v/>
      </c>
      <c r="F148" s="103"/>
      <c r="G148" s="19" t="str">
        <f>IF(Tabuľka6[[#This Row],[SPOLU bez DPH]]="","",IF(Tabuľka6[[#This Row],[Uplatnenie DPH]]=$V$14,Tabuľka6[[#This Row],[SPOLU bez DPH]]*$V$17,IF(Tabuľka6[[#This Row],[Uplatnenie DPH]]=$V$15,Tabuľka6[[#This Row],[SPOLU bez DPH]]*$V$18,"")))</f>
        <v/>
      </c>
      <c r="H148" s="106" t="str">
        <f>IF(Tabuľka6[[#This Row],[SPOLU bez DPH]]="","",IF(OR(Tabuľka6[[#This Row],[Uplatnenie DPH]]=$V$16,Tabuľka6[[#This Row],[Uplatnenie DPH]]=""),Tabuľka6[[#This Row],[SPOLU bez DPH]],IF(OR(Tabuľka6[[#This Row],[Uplatnenie DPH]]=$V$14,Tabuľka6[[#This Row],[Uplatnenie DPH]]=$V$15),Tabuľka6[[#This Row],[SPOLU s DPH]],"")))</f>
        <v/>
      </c>
      <c r="I148" s="93"/>
      <c r="P148"/>
      <c r="Q148"/>
      <c r="R148"/>
      <c r="S148"/>
      <c r="V148" s="15">
        <v>2.5</v>
      </c>
      <c r="Z148" s="15"/>
      <c r="AA148" s="15"/>
      <c r="AB148" s="15"/>
      <c r="AC148" s="18">
        <f>IF(Tabuľka6[[#This Row],[CELKOM]]="",0,IF(Tabuľka6[[#This Row],[subkontrahácia]]="áno",Tabuľka6[[#This Row],[CELKOM]],0))</f>
        <v>0</v>
      </c>
    </row>
    <row r="149" spans="1:29" x14ac:dyDescent="0.25">
      <c r="A149" s="21"/>
      <c r="B149" s="20"/>
      <c r="C149" s="20"/>
      <c r="D149" s="19" t="str">
        <f>IF(OR(Tabuľka6[[#This Row],[sadzba za 1 stranu]]="",Tabuľka6[[#This Row],[počet strán]]=""),"",Tabuľka6[[#This Row],[sadzba za 1 stranu]]*Tabuľka6[[#This Row],[počet strán]])</f>
        <v/>
      </c>
      <c r="E149" s="22" t="str">
        <f>IF(AND(A149="",B149="",C149=""),"",IF(AND(D149&gt;0,OR(B149="",A149="")),"chyba",IF(Tabuľka6[[#This Row],[sadzba za 1 stranu]]&gt;$V$123,"vyššia sadzba","")))</f>
        <v/>
      </c>
      <c r="F149" s="103"/>
      <c r="G149" s="19" t="str">
        <f>IF(Tabuľka6[[#This Row],[SPOLU bez DPH]]="","",IF(Tabuľka6[[#This Row],[Uplatnenie DPH]]=$V$14,Tabuľka6[[#This Row],[SPOLU bez DPH]]*$V$17,IF(Tabuľka6[[#This Row],[Uplatnenie DPH]]=$V$15,Tabuľka6[[#This Row],[SPOLU bez DPH]]*$V$18,"")))</f>
        <v/>
      </c>
      <c r="H149" s="106" t="str">
        <f>IF(Tabuľka6[[#This Row],[SPOLU bez DPH]]="","",IF(OR(Tabuľka6[[#This Row],[Uplatnenie DPH]]=$V$16,Tabuľka6[[#This Row],[Uplatnenie DPH]]=""),Tabuľka6[[#This Row],[SPOLU bez DPH]],IF(OR(Tabuľka6[[#This Row],[Uplatnenie DPH]]=$V$14,Tabuľka6[[#This Row],[Uplatnenie DPH]]=$V$15),Tabuľka6[[#This Row],[SPOLU s DPH]],"")))</f>
        <v/>
      </c>
      <c r="I149" s="93"/>
      <c r="P149"/>
      <c r="Q149"/>
      <c r="R149"/>
      <c r="S149"/>
      <c r="Z149" s="15"/>
      <c r="AA149" s="15"/>
      <c r="AB149" s="15"/>
      <c r="AC149" s="18">
        <f>IF(Tabuľka6[[#This Row],[CELKOM]]="",0,IF(Tabuľka6[[#This Row],[subkontrahácia]]="áno",Tabuľka6[[#This Row],[CELKOM]],0))</f>
        <v>0</v>
      </c>
    </row>
    <row r="150" spans="1:29" x14ac:dyDescent="0.25">
      <c r="A150" s="21"/>
      <c r="B150" s="20"/>
      <c r="C150" s="20"/>
      <c r="D150" s="19" t="str">
        <f>IF(OR(Tabuľka6[[#This Row],[sadzba za 1 stranu]]="",Tabuľka6[[#This Row],[počet strán]]=""),"",Tabuľka6[[#This Row],[sadzba za 1 stranu]]*Tabuľka6[[#This Row],[počet strán]])</f>
        <v/>
      </c>
      <c r="E150" s="22" t="str">
        <f>IF(AND(A150="",B150="",C150=""),"",IF(AND(D150&gt;0,OR(B150="",A150="")),"chyba",IF(Tabuľka6[[#This Row],[sadzba za 1 stranu]]&gt;$V$123,"vyššia sadzba","")))</f>
        <v/>
      </c>
      <c r="F150" s="103"/>
      <c r="G150" s="19" t="str">
        <f>IF(Tabuľka6[[#This Row],[SPOLU bez DPH]]="","",IF(Tabuľka6[[#This Row],[Uplatnenie DPH]]=$V$14,Tabuľka6[[#This Row],[SPOLU bez DPH]]*$V$17,IF(Tabuľka6[[#This Row],[Uplatnenie DPH]]=$V$15,Tabuľka6[[#This Row],[SPOLU bez DPH]]*$V$18,"")))</f>
        <v/>
      </c>
      <c r="H150" s="106" t="str">
        <f>IF(Tabuľka6[[#This Row],[SPOLU bez DPH]]="","",IF(OR(Tabuľka6[[#This Row],[Uplatnenie DPH]]=$V$16,Tabuľka6[[#This Row],[Uplatnenie DPH]]=""),Tabuľka6[[#This Row],[SPOLU bez DPH]],IF(OR(Tabuľka6[[#This Row],[Uplatnenie DPH]]=$V$14,Tabuľka6[[#This Row],[Uplatnenie DPH]]=$V$15),Tabuľka6[[#This Row],[SPOLU s DPH]],"")))</f>
        <v/>
      </c>
      <c r="I150" s="93"/>
      <c r="P150"/>
      <c r="Q150"/>
      <c r="R150"/>
      <c r="S150"/>
      <c r="Z150" s="15"/>
      <c r="AA150" s="15"/>
      <c r="AB150" s="15"/>
      <c r="AC150" s="18">
        <f>IF(Tabuľka6[[#This Row],[CELKOM]]="",0,IF(Tabuľka6[[#This Row],[subkontrahácia]]="áno",Tabuľka6[[#This Row],[CELKOM]],0))</f>
        <v>0</v>
      </c>
    </row>
    <row r="151" spans="1:29" x14ac:dyDescent="0.25">
      <c r="A151" s="21"/>
      <c r="B151" s="20"/>
      <c r="C151" s="20"/>
      <c r="D151" s="19" t="str">
        <f>IF(OR(Tabuľka6[[#This Row],[sadzba za 1 stranu]]="",Tabuľka6[[#This Row],[počet strán]]=""),"",Tabuľka6[[#This Row],[sadzba za 1 stranu]]*Tabuľka6[[#This Row],[počet strán]])</f>
        <v/>
      </c>
      <c r="E151" s="22" t="str">
        <f>IF(AND(A151="",B151="",C151=""),"",IF(AND(D151&gt;0,OR(B151="",A151="")),"chyba",IF(Tabuľka6[[#This Row],[sadzba za 1 stranu]]&gt;$V$123,"vyššia sadzba","")))</f>
        <v/>
      </c>
      <c r="F151" s="103"/>
      <c r="G151" s="19" t="str">
        <f>IF(Tabuľka6[[#This Row],[SPOLU bez DPH]]="","",IF(Tabuľka6[[#This Row],[Uplatnenie DPH]]=$V$14,Tabuľka6[[#This Row],[SPOLU bez DPH]]*$V$17,IF(Tabuľka6[[#This Row],[Uplatnenie DPH]]=$V$15,Tabuľka6[[#This Row],[SPOLU bez DPH]]*$V$18,"")))</f>
        <v/>
      </c>
      <c r="H151" s="106" t="str">
        <f>IF(Tabuľka6[[#This Row],[SPOLU bez DPH]]="","",IF(OR(Tabuľka6[[#This Row],[Uplatnenie DPH]]=$V$16,Tabuľka6[[#This Row],[Uplatnenie DPH]]=""),Tabuľka6[[#This Row],[SPOLU bez DPH]],IF(OR(Tabuľka6[[#This Row],[Uplatnenie DPH]]=$V$14,Tabuľka6[[#This Row],[Uplatnenie DPH]]=$V$15),Tabuľka6[[#This Row],[SPOLU s DPH]],"")))</f>
        <v/>
      </c>
      <c r="I151" s="93"/>
      <c r="P151"/>
      <c r="Q151"/>
      <c r="R151"/>
      <c r="S151"/>
      <c r="Z151" s="15"/>
      <c r="AA151" s="15"/>
      <c r="AB151" s="15"/>
      <c r="AC151" s="18">
        <f>IF(Tabuľka6[[#This Row],[CELKOM]]="",0,IF(Tabuľka6[[#This Row],[subkontrahácia]]="áno",Tabuľka6[[#This Row],[CELKOM]],0))</f>
        <v>0</v>
      </c>
    </row>
    <row r="152" spans="1:29" x14ac:dyDescent="0.25">
      <c r="A152" s="21"/>
      <c r="B152" s="20"/>
      <c r="C152" s="20"/>
      <c r="D152" s="19" t="str">
        <f>IF(OR(Tabuľka6[[#This Row],[sadzba za 1 stranu]]="",Tabuľka6[[#This Row],[počet strán]]=""),"",Tabuľka6[[#This Row],[sadzba za 1 stranu]]*Tabuľka6[[#This Row],[počet strán]])</f>
        <v/>
      </c>
      <c r="E152" s="22" t="str">
        <f>IF(AND(A152="",B152="",C152=""),"",IF(AND(D152&gt;0,OR(B152="",A152="")),"chyba",IF(Tabuľka6[[#This Row],[sadzba za 1 stranu]]&gt;$V$123,"vyššia sadzba","")))</f>
        <v/>
      </c>
      <c r="F152" s="103"/>
      <c r="G152" s="19" t="str">
        <f>IF(Tabuľka6[[#This Row],[SPOLU bez DPH]]="","",IF(Tabuľka6[[#This Row],[Uplatnenie DPH]]=$V$14,Tabuľka6[[#This Row],[SPOLU bez DPH]]*$V$17,IF(Tabuľka6[[#This Row],[Uplatnenie DPH]]=$V$15,Tabuľka6[[#This Row],[SPOLU bez DPH]]*$V$18,"")))</f>
        <v/>
      </c>
      <c r="H152" s="106" t="str">
        <f>IF(Tabuľka6[[#This Row],[SPOLU bez DPH]]="","",IF(OR(Tabuľka6[[#This Row],[Uplatnenie DPH]]=$V$16,Tabuľka6[[#This Row],[Uplatnenie DPH]]=""),Tabuľka6[[#This Row],[SPOLU bez DPH]],IF(OR(Tabuľka6[[#This Row],[Uplatnenie DPH]]=$V$14,Tabuľka6[[#This Row],[Uplatnenie DPH]]=$V$15),Tabuľka6[[#This Row],[SPOLU s DPH]],"")))</f>
        <v/>
      </c>
      <c r="I152" s="93"/>
      <c r="P152"/>
      <c r="Q152"/>
      <c r="R152"/>
      <c r="S152"/>
      <c r="Z152" s="15"/>
      <c r="AA152" s="15"/>
      <c r="AB152" s="15"/>
      <c r="AC152" s="18">
        <f>IF(Tabuľka6[[#This Row],[CELKOM]]="",0,IF(Tabuľka6[[#This Row],[subkontrahácia]]="áno",Tabuľka6[[#This Row],[CELKOM]],0))</f>
        <v>0</v>
      </c>
    </row>
    <row r="153" spans="1:29" x14ac:dyDescent="0.25">
      <c r="A153" s="21"/>
      <c r="B153" s="20"/>
      <c r="C153" s="20"/>
      <c r="D153" s="19" t="str">
        <f>IF(OR(Tabuľka6[[#This Row],[sadzba za 1 stranu]]="",Tabuľka6[[#This Row],[počet strán]]=""),"",Tabuľka6[[#This Row],[sadzba za 1 stranu]]*Tabuľka6[[#This Row],[počet strán]])</f>
        <v/>
      </c>
      <c r="E153" s="22" t="str">
        <f>IF(AND(A153="",B153="",C153=""),"",IF(AND(D153&gt;0,OR(B153="",A153="")),"chyba",IF(Tabuľka6[[#This Row],[sadzba za 1 stranu]]&gt;$V$123,"vyššia sadzba","")))</f>
        <v/>
      </c>
      <c r="F153" s="103"/>
      <c r="G153" s="19" t="str">
        <f>IF(Tabuľka6[[#This Row],[SPOLU bez DPH]]="","",IF(Tabuľka6[[#This Row],[Uplatnenie DPH]]=$V$14,Tabuľka6[[#This Row],[SPOLU bez DPH]]*$V$17,IF(Tabuľka6[[#This Row],[Uplatnenie DPH]]=$V$15,Tabuľka6[[#This Row],[SPOLU bez DPH]]*$V$18,"")))</f>
        <v/>
      </c>
      <c r="H153" s="106" t="str">
        <f>IF(Tabuľka6[[#This Row],[SPOLU bez DPH]]="","",IF(OR(Tabuľka6[[#This Row],[Uplatnenie DPH]]=$V$16,Tabuľka6[[#This Row],[Uplatnenie DPH]]=""),Tabuľka6[[#This Row],[SPOLU bez DPH]],IF(OR(Tabuľka6[[#This Row],[Uplatnenie DPH]]=$V$14,Tabuľka6[[#This Row],[Uplatnenie DPH]]=$V$15),Tabuľka6[[#This Row],[SPOLU s DPH]],"")))</f>
        <v/>
      </c>
      <c r="I153" s="93"/>
      <c r="P153"/>
      <c r="Q153"/>
      <c r="R153"/>
      <c r="S153"/>
      <c r="Z153" s="15"/>
      <c r="AA153" s="15"/>
      <c r="AB153" s="15"/>
      <c r="AC153" s="18">
        <f>IF(Tabuľka6[[#This Row],[CELKOM]]="",0,IF(Tabuľka6[[#This Row],[subkontrahácia]]="áno",Tabuľka6[[#This Row],[CELKOM]],0))</f>
        <v>0</v>
      </c>
    </row>
    <row r="154" spans="1:29" x14ac:dyDescent="0.25">
      <c r="A154" s="21"/>
      <c r="B154" s="20"/>
      <c r="C154" s="20"/>
      <c r="D154" s="19" t="str">
        <f>IF(OR(Tabuľka6[[#This Row],[sadzba za 1 stranu]]="",Tabuľka6[[#This Row],[počet strán]]=""),"",Tabuľka6[[#This Row],[sadzba za 1 stranu]]*Tabuľka6[[#This Row],[počet strán]])</f>
        <v/>
      </c>
      <c r="E154" s="22" t="str">
        <f>IF(AND(A154="",B154="",C154=""),"",IF(AND(D154&gt;0,OR(B154="",A154="")),"chyba",IF(Tabuľka6[[#This Row],[sadzba za 1 stranu]]&gt;$V$123,"vyššia sadzba","")))</f>
        <v/>
      </c>
      <c r="F154" s="103"/>
      <c r="G154" s="19" t="str">
        <f>IF(Tabuľka6[[#This Row],[SPOLU bez DPH]]="","",IF(Tabuľka6[[#This Row],[Uplatnenie DPH]]=$V$14,Tabuľka6[[#This Row],[SPOLU bez DPH]]*$V$17,IF(Tabuľka6[[#This Row],[Uplatnenie DPH]]=$V$15,Tabuľka6[[#This Row],[SPOLU bez DPH]]*$V$18,"")))</f>
        <v/>
      </c>
      <c r="H154" s="106" t="str">
        <f>IF(Tabuľka6[[#This Row],[SPOLU bez DPH]]="","",IF(OR(Tabuľka6[[#This Row],[Uplatnenie DPH]]=$V$16,Tabuľka6[[#This Row],[Uplatnenie DPH]]=""),Tabuľka6[[#This Row],[SPOLU bez DPH]],IF(OR(Tabuľka6[[#This Row],[Uplatnenie DPH]]=$V$14,Tabuľka6[[#This Row],[Uplatnenie DPH]]=$V$15),Tabuľka6[[#This Row],[SPOLU s DPH]],"")))</f>
        <v/>
      </c>
      <c r="I154" s="93"/>
      <c r="P154"/>
      <c r="Q154"/>
      <c r="R154"/>
      <c r="S154"/>
      <c r="Z154" s="15"/>
      <c r="AA154" s="15"/>
      <c r="AB154" s="15"/>
      <c r="AC154" s="18">
        <f>IF(Tabuľka6[[#This Row],[CELKOM]]="",0,IF(Tabuľka6[[#This Row],[subkontrahácia]]="áno",Tabuľka6[[#This Row],[CELKOM]],0))</f>
        <v>0</v>
      </c>
    </row>
    <row r="155" spans="1:29" x14ac:dyDescent="0.25">
      <c r="A155" s="21"/>
      <c r="B155" s="20"/>
      <c r="C155" s="20"/>
      <c r="D155" s="19" t="str">
        <f>IF(OR(Tabuľka6[[#This Row],[sadzba za 1 stranu]]="",Tabuľka6[[#This Row],[počet strán]]=""),"",Tabuľka6[[#This Row],[sadzba za 1 stranu]]*Tabuľka6[[#This Row],[počet strán]])</f>
        <v/>
      </c>
      <c r="E155" s="22" t="str">
        <f>IF(AND(A155="",B155="",C155=""),"",IF(AND(D155&gt;0,OR(B155="",A155="")),"chyba",IF(Tabuľka6[[#This Row],[sadzba za 1 stranu]]&gt;$V$123,"vyššia sadzba","")))</f>
        <v/>
      </c>
      <c r="F155" s="103"/>
      <c r="G155" s="19" t="str">
        <f>IF(Tabuľka6[[#This Row],[SPOLU bez DPH]]="","",IF(Tabuľka6[[#This Row],[Uplatnenie DPH]]=$V$14,Tabuľka6[[#This Row],[SPOLU bez DPH]]*$V$17,IF(Tabuľka6[[#This Row],[Uplatnenie DPH]]=$V$15,Tabuľka6[[#This Row],[SPOLU bez DPH]]*$V$18,"")))</f>
        <v/>
      </c>
      <c r="H155" s="106" t="str">
        <f>IF(Tabuľka6[[#This Row],[SPOLU bez DPH]]="","",IF(OR(Tabuľka6[[#This Row],[Uplatnenie DPH]]=$V$16,Tabuľka6[[#This Row],[Uplatnenie DPH]]=""),Tabuľka6[[#This Row],[SPOLU bez DPH]],IF(OR(Tabuľka6[[#This Row],[Uplatnenie DPH]]=$V$14,Tabuľka6[[#This Row],[Uplatnenie DPH]]=$V$15),Tabuľka6[[#This Row],[SPOLU s DPH]],"")))</f>
        <v/>
      </c>
      <c r="I155" s="93"/>
      <c r="P155"/>
      <c r="Q155"/>
      <c r="R155"/>
      <c r="S155"/>
      <c r="Z155" s="15"/>
      <c r="AA155" s="15"/>
      <c r="AB155" s="15"/>
      <c r="AC155" s="18">
        <f>IF(Tabuľka6[[#This Row],[CELKOM]]="",0,IF(Tabuľka6[[#This Row],[subkontrahácia]]="áno",Tabuľka6[[#This Row],[CELKOM]],0))</f>
        <v>0</v>
      </c>
    </row>
    <row r="156" spans="1:29" x14ac:dyDescent="0.25">
      <c r="A156" s="21"/>
      <c r="B156" s="20"/>
      <c r="C156" s="20"/>
      <c r="D156" s="19" t="str">
        <f>IF(OR(Tabuľka6[[#This Row],[sadzba za 1 stranu]]="",Tabuľka6[[#This Row],[počet strán]]=""),"",Tabuľka6[[#This Row],[sadzba za 1 stranu]]*Tabuľka6[[#This Row],[počet strán]])</f>
        <v/>
      </c>
      <c r="E156" s="22" t="str">
        <f>IF(AND(A156="",B156="",C156=""),"",IF(AND(D156&gt;0,OR(B156="",A156="")),"chyba",IF(Tabuľka6[[#This Row],[sadzba za 1 stranu]]&gt;$V$123,"vyššia sadzba","")))</f>
        <v/>
      </c>
      <c r="F156" s="103"/>
      <c r="G156" s="19" t="str">
        <f>IF(Tabuľka6[[#This Row],[SPOLU bez DPH]]="","",IF(Tabuľka6[[#This Row],[Uplatnenie DPH]]=$V$14,Tabuľka6[[#This Row],[SPOLU bez DPH]]*$V$17,IF(Tabuľka6[[#This Row],[Uplatnenie DPH]]=$V$15,Tabuľka6[[#This Row],[SPOLU bez DPH]]*$V$18,"")))</f>
        <v/>
      </c>
      <c r="H156" s="106" t="str">
        <f>IF(Tabuľka6[[#This Row],[SPOLU bez DPH]]="","",IF(OR(Tabuľka6[[#This Row],[Uplatnenie DPH]]=$V$16,Tabuľka6[[#This Row],[Uplatnenie DPH]]=""),Tabuľka6[[#This Row],[SPOLU bez DPH]],IF(OR(Tabuľka6[[#This Row],[Uplatnenie DPH]]=$V$14,Tabuľka6[[#This Row],[Uplatnenie DPH]]=$V$15),Tabuľka6[[#This Row],[SPOLU s DPH]],"")))</f>
        <v/>
      </c>
      <c r="I156" s="93"/>
      <c r="P156"/>
      <c r="Q156"/>
      <c r="R156"/>
      <c r="S156"/>
      <c r="Z156" s="15"/>
      <c r="AA156" s="15"/>
      <c r="AB156" s="15"/>
      <c r="AC156" s="18">
        <f>IF(Tabuľka6[[#This Row],[CELKOM]]="",0,IF(Tabuľka6[[#This Row],[subkontrahácia]]="áno",Tabuľka6[[#This Row],[CELKOM]],0))</f>
        <v>0</v>
      </c>
    </row>
    <row r="157" spans="1:29" x14ac:dyDescent="0.25">
      <c r="A157" s="21"/>
      <c r="B157" s="20"/>
      <c r="C157" s="20"/>
      <c r="D157" s="19" t="str">
        <f>IF(OR(Tabuľka6[[#This Row],[sadzba za 1 stranu]]="",Tabuľka6[[#This Row],[počet strán]]=""),"",Tabuľka6[[#This Row],[sadzba za 1 stranu]]*Tabuľka6[[#This Row],[počet strán]])</f>
        <v/>
      </c>
      <c r="E157" s="22" t="str">
        <f>IF(AND(A157="",B157="",C157=""),"",IF(AND(D157&gt;0,OR(B157="",A157="")),"chyba",IF(Tabuľka6[[#This Row],[sadzba za 1 stranu]]&gt;$V$123,"vyššia sadzba","")))</f>
        <v/>
      </c>
      <c r="F157" s="103"/>
      <c r="G157" s="19" t="str">
        <f>IF(Tabuľka6[[#This Row],[SPOLU bez DPH]]="","",IF(Tabuľka6[[#This Row],[Uplatnenie DPH]]=$V$14,Tabuľka6[[#This Row],[SPOLU bez DPH]]*$V$17,IF(Tabuľka6[[#This Row],[Uplatnenie DPH]]=$V$15,Tabuľka6[[#This Row],[SPOLU bez DPH]]*$V$18,"")))</f>
        <v/>
      </c>
      <c r="H157" s="106" t="str">
        <f>IF(Tabuľka6[[#This Row],[SPOLU bez DPH]]="","",IF(OR(Tabuľka6[[#This Row],[Uplatnenie DPH]]=$V$16,Tabuľka6[[#This Row],[Uplatnenie DPH]]=""),Tabuľka6[[#This Row],[SPOLU bez DPH]],IF(OR(Tabuľka6[[#This Row],[Uplatnenie DPH]]=$V$14,Tabuľka6[[#This Row],[Uplatnenie DPH]]=$V$15),Tabuľka6[[#This Row],[SPOLU s DPH]],"")))</f>
        <v/>
      </c>
      <c r="I157" s="93"/>
      <c r="P157"/>
      <c r="Q157"/>
      <c r="R157"/>
      <c r="S157"/>
      <c r="Z157" s="15"/>
      <c r="AA157" s="15"/>
      <c r="AB157" s="15"/>
      <c r="AC157" s="18">
        <f>IF(Tabuľka6[[#This Row],[CELKOM]]="",0,IF(Tabuľka6[[#This Row],[subkontrahácia]]="áno",Tabuľka6[[#This Row],[CELKOM]],0))</f>
        <v>0</v>
      </c>
    </row>
    <row r="158" spans="1:29" x14ac:dyDescent="0.25">
      <c r="A158" s="21"/>
      <c r="B158" s="20"/>
      <c r="C158" s="20"/>
      <c r="D158" s="19" t="str">
        <f>IF(OR(Tabuľka6[[#This Row],[sadzba za 1 stranu]]="",Tabuľka6[[#This Row],[počet strán]]=""),"",Tabuľka6[[#This Row],[sadzba za 1 stranu]]*Tabuľka6[[#This Row],[počet strán]])</f>
        <v/>
      </c>
      <c r="E158" s="22" t="str">
        <f>IF(AND(A158="",B158="",C158=""),"",IF(AND(D158&gt;0,OR(B158="",A158="")),"chyba",IF(Tabuľka6[[#This Row],[sadzba za 1 stranu]]&gt;$V$123,"vyššia sadzba","")))</f>
        <v/>
      </c>
      <c r="F158" s="103"/>
      <c r="G158" s="19" t="str">
        <f>IF(Tabuľka6[[#This Row],[SPOLU bez DPH]]="","",IF(Tabuľka6[[#This Row],[Uplatnenie DPH]]=$V$14,Tabuľka6[[#This Row],[SPOLU bez DPH]]*$V$17,IF(Tabuľka6[[#This Row],[Uplatnenie DPH]]=$V$15,Tabuľka6[[#This Row],[SPOLU bez DPH]]*$V$18,"")))</f>
        <v/>
      </c>
      <c r="H158" s="106" t="str">
        <f>IF(Tabuľka6[[#This Row],[SPOLU bez DPH]]="","",IF(OR(Tabuľka6[[#This Row],[Uplatnenie DPH]]=$V$16,Tabuľka6[[#This Row],[Uplatnenie DPH]]=""),Tabuľka6[[#This Row],[SPOLU bez DPH]],IF(OR(Tabuľka6[[#This Row],[Uplatnenie DPH]]=$V$14,Tabuľka6[[#This Row],[Uplatnenie DPH]]=$V$15),Tabuľka6[[#This Row],[SPOLU s DPH]],"")))</f>
        <v/>
      </c>
      <c r="I158" s="93"/>
      <c r="P158"/>
      <c r="Q158"/>
      <c r="R158"/>
      <c r="S158"/>
      <c r="Z158" s="15"/>
      <c r="AA158" s="15"/>
      <c r="AB158" s="15"/>
      <c r="AC158" s="18">
        <f>IF(Tabuľka6[[#This Row],[CELKOM]]="",0,IF(Tabuľka6[[#This Row],[subkontrahácia]]="áno",Tabuľka6[[#This Row],[CELKOM]],0))</f>
        <v>0</v>
      </c>
    </row>
    <row r="159" spans="1:29" x14ac:dyDescent="0.25">
      <c r="A159" s="21"/>
      <c r="B159" s="20"/>
      <c r="C159" s="20"/>
      <c r="D159" s="19" t="str">
        <f>IF(OR(Tabuľka6[[#This Row],[sadzba za 1 stranu]]="",Tabuľka6[[#This Row],[počet strán]]=""),"",Tabuľka6[[#This Row],[sadzba za 1 stranu]]*Tabuľka6[[#This Row],[počet strán]])</f>
        <v/>
      </c>
      <c r="E159" s="22" t="str">
        <f>IF(AND(A159="",B159="",C159=""),"",IF(AND(D159&gt;0,OR(B159="",A159="")),"chyba",IF(Tabuľka6[[#This Row],[sadzba za 1 stranu]]&gt;$V$123,"vyššia sadzba","")))</f>
        <v/>
      </c>
      <c r="F159" s="103"/>
      <c r="G159" s="19" t="str">
        <f>IF(Tabuľka6[[#This Row],[SPOLU bez DPH]]="","",IF(Tabuľka6[[#This Row],[Uplatnenie DPH]]=$V$14,Tabuľka6[[#This Row],[SPOLU bez DPH]]*$V$17,IF(Tabuľka6[[#This Row],[Uplatnenie DPH]]=$V$15,Tabuľka6[[#This Row],[SPOLU bez DPH]]*$V$18,"")))</f>
        <v/>
      </c>
      <c r="H159" s="106" t="str">
        <f>IF(Tabuľka6[[#This Row],[SPOLU bez DPH]]="","",IF(OR(Tabuľka6[[#This Row],[Uplatnenie DPH]]=$V$16,Tabuľka6[[#This Row],[Uplatnenie DPH]]=""),Tabuľka6[[#This Row],[SPOLU bez DPH]],IF(OR(Tabuľka6[[#This Row],[Uplatnenie DPH]]=$V$14,Tabuľka6[[#This Row],[Uplatnenie DPH]]=$V$15),Tabuľka6[[#This Row],[SPOLU s DPH]],"")))</f>
        <v/>
      </c>
      <c r="I159" s="93"/>
      <c r="P159"/>
      <c r="Q159"/>
      <c r="R159"/>
      <c r="S159"/>
      <c r="Z159" s="15"/>
      <c r="AA159" s="15"/>
      <c r="AB159" s="15"/>
      <c r="AC159" s="18">
        <f>IF(Tabuľka6[[#This Row],[CELKOM]]="",0,IF(Tabuľka6[[#This Row],[subkontrahácia]]="áno",Tabuľka6[[#This Row],[CELKOM]],0))</f>
        <v>0</v>
      </c>
    </row>
    <row r="160" spans="1:29" x14ac:dyDescent="0.25">
      <c r="A160" s="21"/>
      <c r="B160" s="20"/>
      <c r="C160" s="20"/>
      <c r="D160" s="19" t="str">
        <f>IF(OR(Tabuľka6[[#This Row],[sadzba za 1 stranu]]="",Tabuľka6[[#This Row],[počet strán]]=""),"",Tabuľka6[[#This Row],[sadzba za 1 stranu]]*Tabuľka6[[#This Row],[počet strán]])</f>
        <v/>
      </c>
      <c r="E160" s="22" t="str">
        <f>IF(AND(A160="",B160="",C160=""),"",IF(AND(D160&gt;0,OR(B160="",A160="")),"chyba",IF(Tabuľka6[[#This Row],[sadzba za 1 stranu]]&gt;$V$123,"vyššia sadzba","")))</f>
        <v/>
      </c>
      <c r="F160" s="103"/>
      <c r="G160" s="19" t="str">
        <f>IF(Tabuľka6[[#This Row],[SPOLU bez DPH]]="","",IF(Tabuľka6[[#This Row],[Uplatnenie DPH]]=$V$14,Tabuľka6[[#This Row],[SPOLU bez DPH]]*$V$17,IF(Tabuľka6[[#This Row],[Uplatnenie DPH]]=$V$15,Tabuľka6[[#This Row],[SPOLU bez DPH]]*$V$18,"")))</f>
        <v/>
      </c>
      <c r="H160" s="106" t="str">
        <f>IF(Tabuľka6[[#This Row],[SPOLU bez DPH]]="","",IF(OR(Tabuľka6[[#This Row],[Uplatnenie DPH]]=$V$16,Tabuľka6[[#This Row],[Uplatnenie DPH]]=""),Tabuľka6[[#This Row],[SPOLU bez DPH]],IF(OR(Tabuľka6[[#This Row],[Uplatnenie DPH]]=$V$14,Tabuľka6[[#This Row],[Uplatnenie DPH]]=$V$15),Tabuľka6[[#This Row],[SPOLU s DPH]],"")))</f>
        <v/>
      </c>
      <c r="I160" s="93"/>
      <c r="P160"/>
      <c r="Q160"/>
      <c r="R160"/>
      <c r="S160"/>
      <c r="Z160" s="15"/>
      <c r="AA160" s="15"/>
      <c r="AB160" s="15"/>
      <c r="AC160" s="18">
        <f>IF(Tabuľka6[[#This Row],[CELKOM]]="",0,IF(Tabuľka6[[#This Row],[subkontrahácia]]="áno",Tabuľka6[[#This Row],[CELKOM]],0))</f>
        <v>0</v>
      </c>
    </row>
    <row r="161" spans="1:29" x14ac:dyDescent="0.25">
      <c r="A161" s="26" t="s">
        <v>16</v>
      </c>
      <c r="B161" s="26"/>
      <c r="C161" s="28">
        <f>SUBTOTAL(109,Tabuľka6[počet strán])</f>
        <v>0</v>
      </c>
      <c r="D161" s="29">
        <f>SUBTOTAL(109,Tabuľka6[SPOLU bez DPH])</f>
        <v>0</v>
      </c>
      <c r="E161" s="27"/>
      <c r="G161" s="1">
        <f>SUBTOTAL(109,Tabuľka6[SPOLU s DPH])</f>
        <v>0</v>
      </c>
      <c r="H161" s="1">
        <f>SUBTOTAL(109,Tabuľka6[CELKOM])</f>
        <v>0</v>
      </c>
      <c r="P161"/>
      <c r="Q161"/>
      <c r="R161"/>
      <c r="S161"/>
      <c r="Z161" s="15"/>
      <c r="AA161" s="15"/>
      <c r="AB161" s="15"/>
      <c r="AC161" s="15"/>
    </row>
    <row r="164" spans="1:29" x14ac:dyDescent="0.25">
      <c r="A164" s="3" t="s">
        <v>38</v>
      </c>
    </row>
    <row r="166" spans="1:29" ht="25.5" x14ac:dyDescent="0.25">
      <c r="A166" s="24" t="s">
        <v>39</v>
      </c>
      <c r="B166" s="24" t="s">
        <v>37</v>
      </c>
      <c r="C166" s="24" t="s">
        <v>35</v>
      </c>
      <c r="D166" s="5" t="s">
        <v>114</v>
      </c>
      <c r="E166" s="25" t="s">
        <v>32</v>
      </c>
      <c r="F166" s="89" t="s">
        <v>107</v>
      </c>
      <c r="G166" s="89" t="s">
        <v>108</v>
      </c>
      <c r="H166" s="5" t="s">
        <v>115</v>
      </c>
      <c r="I166" s="89" t="s">
        <v>122</v>
      </c>
      <c r="P166"/>
      <c r="Q166"/>
      <c r="R166"/>
      <c r="S166"/>
      <c r="Z166" s="15"/>
      <c r="AA166" s="15"/>
      <c r="AB166" s="15"/>
      <c r="AC166" s="15"/>
    </row>
    <row r="167" spans="1:29" x14ac:dyDescent="0.25">
      <c r="A167" s="32"/>
      <c r="B167" s="30"/>
      <c r="C167" s="30"/>
      <c r="D167" s="31" t="str">
        <f>IF(OR(Tabuľka7[[#This Row],[sadzba za 1 stranu]]="",Tabuľka7[[#This Row],[počet strán]]=""),"",Tabuľka7[[#This Row],[sadzba za 1 stranu]]*Tabuľka7[[#This Row],[počet strán]])</f>
        <v/>
      </c>
      <c r="E167" s="22" t="str">
        <f>IF(AND(A167="",B167="",C167=""),"",IF(AND(D167&gt;0,OR(B167="",A167="")),"chyba",IF(Tabuľka7[[#This Row],[sadzba za 1 stranu]]&gt;$V$148,"vyššia sadzba","")))</f>
        <v/>
      </c>
      <c r="F167" s="103"/>
      <c r="G167" s="106" t="str">
        <f>IF(Tabuľka7[[#This Row],[SPOLU bez DPH]]="","",IF(Tabuľka7[[#This Row],[Uplatnenie DPH]]=$V$14,Tabuľka7[[#This Row],[SPOLU bez DPH]]*$V$17,IF(Tabuľka7[[#This Row],[Uplatnenie DPH]]=$V$15,Tabuľka7[[#This Row],[SPOLU bez DPH]]*$V$18,"")))</f>
        <v/>
      </c>
      <c r="H167" s="106" t="str">
        <f>IF(Tabuľka7[[#This Row],[SPOLU bez DPH]]="","",IF(OR(Tabuľka7[[#This Row],[Uplatnenie DPH]]=$V$16,Tabuľka7[[#This Row],[Uplatnenie DPH]]=""),Tabuľka7[[#This Row],[SPOLU bez DPH]],IF(OR(Tabuľka7[[#This Row],[Uplatnenie DPH]]=$V$14,Tabuľka7[[#This Row],[Uplatnenie DPH]]=$V$15),Tabuľka7[[#This Row],[SPOLU s DPH]],"")))</f>
        <v/>
      </c>
      <c r="I167" s="173"/>
      <c r="P167"/>
      <c r="Q167"/>
      <c r="R167"/>
      <c r="S167"/>
      <c r="Z167" s="15"/>
      <c r="AA167" s="15"/>
      <c r="AB167" s="15"/>
      <c r="AC167" s="18">
        <f>IF(Tabuľka7[[#This Row],[CELKOM]]="",0,IF(Tabuľka7[[#This Row],[subkontrahácia]]="áno",Tabuľka7[[#This Row],[CELKOM]],0))</f>
        <v>0</v>
      </c>
    </row>
    <row r="168" spans="1:29" x14ac:dyDescent="0.25">
      <c r="A168" s="32"/>
      <c r="B168" s="30"/>
      <c r="C168" s="30"/>
      <c r="D168" s="31" t="str">
        <f>IF(OR(Tabuľka7[[#This Row],[sadzba za 1 stranu]]="",Tabuľka7[[#This Row],[počet strán]]=""),"",Tabuľka7[[#This Row],[sadzba za 1 stranu]]*Tabuľka7[[#This Row],[počet strán]])</f>
        <v/>
      </c>
      <c r="E168" s="108" t="str">
        <f>IF(AND(A168="",B168="",C168=""),"",IF(AND(D168&gt;0,OR(B168="",A168="")),"chyba",IF(Tabuľka7[[#This Row],[sadzba za 1 stranu]]&gt;$V$148,"vyššia sadzba","")))</f>
        <v/>
      </c>
      <c r="F168" s="104"/>
      <c r="G168" s="107" t="str">
        <f>IF(Tabuľka7[[#This Row],[SPOLU bez DPH]]="","",IF(Tabuľka7[[#This Row],[Uplatnenie DPH]]=$V$14,Tabuľka7[[#This Row],[SPOLU bez DPH]]*$V$17,IF(Tabuľka7[[#This Row],[Uplatnenie DPH]]=$V$15,Tabuľka7[[#This Row],[SPOLU bez DPH]]*$V$18,"")))</f>
        <v/>
      </c>
      <c r="H168" s="107" t="str">
        <f>IF(Tabuľka7[[#This Row],[SPOLU bez DPH]]="","",IF(OR(Tabuľka7[[#This Row],[Uplatnenie DPH]]=$V$16,Tabuľka7[[#This Row],[Uplatnenie DPH]]=""),Tabuľka7[[#This Row],[SPOLU bez DPH]],IF(OR(Tabuľka7[[#This Row],[Uplatnenie DPH]]=$V$14,Tabuľka7[[#This Row],[Uplatnenie DPH]]=$V$15),Tabuľka7[[#This Row],[SPOLU s DPH]],"")))</f>
        <v/>
      </c>
      <c r="I168" s="122"/>
      <c r="P168"/>
      <c r="Q168"/>
      <c r="R168"/>
      <c r="S168"/>
      <c r="Z168" s="15"/>
      <c r="AA168" s="15"/>
      <c r="AB168" s="15"/>
      <c r="AC168" s="18">
        <f>IF(Tabuľka7[[#This Row],[CELKOM]]="",0,IF(Tabuľka7[[#This Row],[subkontrahácia]]="áno",Tabuľka7[[#This Row],[CELKOM]],0))</f>
        <v>0</v>
      </c>
    </row>
    <row r="169" spans="1:29" x14ac:dyDescent="0.25">
      <c r="A169" s="32"/>
      <c r="B169" s="30"/>
      <c r="C169" s="30"/>
      <c r="D169" s="31" t="str">
        <f>IF(OR(Tabuľka7[[#This Row],[sadzba za 1 stranu]]="",Tabuľka7[[#This Row],[počet strán]]=""),"",Tabuľka7[[#This Row],[sadzba za 1 stranu]]*Tabuľka7[[#This Row],[počet strán]])</f>
        <v/>
      </c>
      <c r="E169" s="108" t="str">
        <f>IF(AND(A169="",B169="",C169=""),"",IF(AND(D169&gt;0,OR(B169="",A169="")),"chyba",IF(Tabuľka7[[#This Row],[sadzba za 1 stranu]]&gt;$V$148,"vyššia sadzba","")))</f>
        <v/>
      </c>
      <c r="F169" s="104"/>
      <c r="G169" s="107" t="str">
        <f>IF(Tabuľka7[[#This Row],[SPOLU bez DPH]]="","",IF(Tabuľka7[[#This Row],[Uplatnenie DPH]]=$V$14,Tabuľka7[[#This Row],[SPOLU bez DPH]]*$V$17,IF(Tabuľka7[[#This Row],[Uplatnenie DPH]]=$V$15,Tabuľka7[[#This Row],[SPOLU bez DPH]]*$V$18,"")))</f>
        <v/>
      </c>
      <c r="H169" s="107" t="str">
        <f>IF(Tabuľka7[[#This Row],[SPOLU bez DPH]]="","",IF(OR(Tabuľka7[[#This Row],[Uplatnenie DPH]]=$V$16,Tabuľka7[[#This Row],[Uplatnenie DPH]]=""),Tabuľka7[[#This Row],[SPOLU bez DPH]],IF(OR(Tabuľka7[[#This Row],[Uplatnenie DPH]]=$V$14,Tabuľka7[[#This Row],[Uplatnenie DPH]]=$V$15),Tabuľka7[[#This Row],[SPOLU s DPH]],"")))</f>
        <v/>
      </c>
      <c r="I169" s="122"/>
      <c r="P169"/>
      <c r="Q169"/>
      <c r="R169"/>
      <c r="S169"/>
      <c r="Z169" s="15"/>
      <c r="AA169" s="15"/>
      <c r="AB169" s="15"/>
      <c r="AC169" s="18">
        <f>IF(Tabuľka7[[#This Row],[CELKOM]]="",0,IF(Tabuľka7[[#This Row],[subkontrahácia]]="áno",Tabuľka7[[#This Row],[CELKOM]],0))</f>
        <v>0</v>
      </c>
    </row>
    <row r="170" spans="1:29" x14ac:dyDescent="0.25">
      <c r="A170" s="32"/>
      <c r="B170" s="30"/>
      <c r="C170" s="30"/>
      <c r="D170" s="31" t="str">
        <f>IF(OR(Tabuľka7[[#This Row],[sadzba za 1 stranu]]="",Tabuľka7[[#This Row],[počet strán]]=""),"",Tabuľka7[[#This Row],[sadzba za 1 stranu]]*Tabuľka7[[#This Row],[počet strán]])</f>
        <v/>
      </c>
      <c r="E170" s="108" t="str">
        <f>IF(AND(A170="",B170="",C170=""),"",IF(AND(D170&gt;0,OR(B170="",A170="")),"chyba",IF(Tabuľka7[[#This Row],[sadzba za 1 stranu]]&gt;$V$148,"vyššia sadzba","")))</f>
        <v/>
      </c>
      <c r="F170" s="104"/>
      <c r="G170" s="107" t="str">
        <f>IF(Tabuľka7[[#This Row],[SPOLU bez DPH]]="","",IF(Tabuľka7[[#This Row],[Uplatnenie DPH]]=$V$14,Tabuľka7[[#This Row],[SPOLU bez DPH]]*$V$17,IF(Tabuľka7[[#This Row],[Uplatnenie DPH]]=$V$15,Tabuľka7[[#This Row],[SPOLU bez DPH]]*$V$18,"")))</f>
        <v/>
      </c>
      <c r="H170" s="107" t="str">
        <f>IF(Tabuľka7[[#This Row],[SPOLU bez DPH]]="","",IF(OR(Tabuľka7[[#This Row],[Uplatnenie DPH]]=$V$16,Tabuľka7[[#This Row],[Uplatnenie DPH]]=""),Tabuľka7[[#This Row],[SPOLU bez DPH]],IF(OR(Tabuľka7[[#This Row],[Uplatnenie DPH]]=$V$14,Tabuľka7[[#This Row],[Uplatnenie DPH]]=$V$15),Tabuľka7[[#This Row],[SPOLU s DPH]],"")))</f>
        <v/>
      </c>
      <c r="I170" s="122"/>
      <c r="P170"/>
      <c r="Q170"/>
      <c r="R170"/>
      <c r="S170"/>
      <c r="V170" s="15" t="s">
        <v>36</v>
      </c>
      <c r="Z170" s="15"/>
      <c r="AA170" s="15"/>
      <c r="AB170" s="15"/>
      <c r="AC170" s="18">
        <f>IF(Tabuľka7[[#This Row],[CELKOM]]="",0,IF(Tabuľka7[[#This Row],[subkontrahácia]]="áno",Tabuľka7[[#This Row],[CELKOM]],0))</f>
        <v>0</v>
      </c>
    </row>
    <row r="171" spans="1:29" x14ac:dyDescent="0.25">
      <c r="A171" s="32"/>
      <c r="B171" s="30"/>
      <c r="C171" s="30"/>
      <c r="D171" s="31" t="str">
        <f>IF(OR(Tabuľka7[[#This Row],[sadzba za 1 stranu]]="",Tabuľka7[[#This Row],[počet strán]]=""),"",Tabuľka7[[#This Row],[sadzba za 1 stranu]]*Tabuľka7[[#This Row],[počet strán]])</f>
        <v/>
      </c>
      <c r="E171" s="108" t="str">
        <f>IF(AND(A171="",B171="",C171=""),"",IF(AND(D171&gt;0,OR(B171="",A171="")),"chyba",IF(Tabuľka7[[#This Row],[sadzba za 1 stranu]]&gt;$V$148,"vyššia sadzba","")))</f>
        <v/>
      </c>
      <c r="F171" s="104"/>
      <c r="G171" s="107" t="str">
        <f>IF(Tabuľka7[[#This Row],[SPOLU bez DPH]]="","",IF(Tabuľka7[[#This Row],[Uplatnenie DPH]]=$V$14,Tabuľka7[[#This Row],[SPOLU bez DPH]]*$V$17,IF(Tabuľka7[[#This Row],[Uplatnenie DPH]]=$V$15,Tabuľka7[[#This Row],[SPOLU bez DPH]]*$V$18,"")))</f>
        <v/>
      </c>
      <c r="H171" s="107" t="str">
        <f>IF(Tabuľka7[[#This Row],[SPOLU bez DPH]]="","",IF(OR(Tabuľka7[[#This Row],[Uplatnenie DPH]]=$V$16,Tabuľka7[[#This Row],[Uplatnenie DPH]]=""),Tabuľka7[[#This Row],[SPOLU bez DPH]],IF(OR(Tabuľka7[[#This Row],[Uplatnenie DPH]]=$V$14,Tabuľka7[[#This Row],[Uplatnenie DPH]]=$V$15),Tabuľka7[[#This Row],[SPOLU s DPH]],"")))</f>
        <v/>
      </c>
      <c r="I171" s="122"/>
      <c r="P171"/>
      <c r="Q171"/>
      <c r="R171"/>
      <c r="S171"/>
      <c r="V171" s="15">
        <v>20</v>
      </c>
      <c r="Z171" s="15"/>
      <c r="AA171" s="15"/>
      <c r="AB171" s="15"/>
      <c r="AC171" s="18">
        <f>IF(Tabuľka7[[#This Row],[CELKOM]]="",0,IF(Tabuľka7[[#This Row],[subkontrahácia]]="áno",Tabuľka7[[#This Row],[CELKOM]],0))</f>
        <v>0</v>
      </c>
    </row>
    <row r="172" spans="1:29" x14ac:dyDescent="0.25">
      <c r="A172" s="32"/>
      <c r="B172" s="30"/>
      <c r="C172" s="30"/>
      <c r="D172" s="31" t="str">
        <f>IF(OR(Tabuľka7[[#This Row],[sadzba za 1 stranu]]="",Tabuľka7[[#This Row],[počet strán]]=""),"",Tabuľka7[[#This Row],[sadzba za 1 stranu]]*Tabuľka7[[#This Row],[počet strán]])</f>
        <v/>
      </c>
      <c r="E172" s="108" t="str">
        <f>IF(AND(A172="",B172="",C172=""),"",IF(AND(D172&gt;0,OR(B172="",A172="")),"chyba",IF(Tabuľka7[[#This Row],[sadzba za 1 stranu]]&gt;$V$148,"vyššia sadzba","")))</f>
        <v/>
      </c>
      <c r="F172" s="104"/>
      <c r="G172" s="107" t="str">
        <f>IF(Tabuľka7[[#This Row],[SPOLU bez DPH]]="","",IF(Tabuľka7[[#This Row],[Uplatnenie DPH]]=$V$14,Tabuľka7[[#This Row],[SPOLU bez DPH]]*$V$17,IF(Tabuľka7[[#This Row],[Uplatnenie DPH]]=$V$15,Tabuľka7[[#This Row],[SPOLU bez DPH]]*$V$18,"")))</f>
        <v/>
      </c>
      <c r="H172" s="107" t="str">
        <f>IF(Tabuľka7[[#This Row],[SPOLU bez DPH]]="","",IF(OR(Tabuľka7[[#This Row],[Uplatnenie DPH]]=$V$16,Tabuľka7[[#This Row],[Uplatnenie DPH]]=""),Tabuľka7[[#This Row],[SPOLU bez DPH]],IF(OR(Tabuľka7[[#This Row],[Uplatnenie DPH]]=$V$14,Tabuľka7[[#This Row],[Uplatnenie DPH]]=$V$15),Tabuľka7[[#This Row],[SPOLU s DPH]],"")))</f>
        <v/>
      </c>
      <c r="I172" s="122"/>
      <c r="P172"/>
      <c r="Q172"/>
      <c r="R172"/>
      <c r="S172"/>
      <c r="Z172" s="15"/>
      <c r="AA172" s="15"/>
      <c r="AB172" s="15"/>
      <c r="AC172" s="18">
        <f>IF(Tabuľka7[[#This Row],[CELKOM]]="",0,IF(Tabuľka7[[#This Row],[subkontrahácia]]="áno",Tabuľka7[[#This Row],[CELKOM]],0))</f>
        <v>0</v>
      </c>
    </row>
    <row r="173" spans="1:29" x14ac:dyDescent="0.25">
      <c r="A173" s="32"/>
      <c r="B173" s="30"/>
      <c r="C173" s="30"/>
      <c r="D173" s="31" t="str">
        <f>IF(OR(Tabuľka7[[#This Row],[sadzba za 1 stranu]]="",Tabuľka7[[#This Row],[počet strán]]=""),"",Tabuľka7[[#This Row],[sadzba za 1 stranu]]*Tabuľka7[[#This Row],[počet strán]])</f>
        <v/>
      </c>
      <c r="E173" s="108" t="str">
        <f>IF(AND(A173="",B173="",C173=""),"",IF(AND(D173&gt;0,OR(B173="",A173="")),"chyba",IF(Tabuľka7[[#This Row],[sadzba za 1 stranu]]&gt;$V$148,"vyššia sadzba","")))</f>
        <v/>
      </c>
      <c r="F173" s="104"/>
      <c r="G173" s="107" t="str">
        <f>IF(Tabuľka7[[#This Row],[SPOLU bez DPH]]="","",IF(Tabuľka7[[#This Row],[Uplatnenie DPH]]=$V$14,Tabuľka7[[#This Row],[SPOLU bez DPH]]*$V$17,IF(Tabuľka7[[#This Row],[Uplatnenie DPH]]=$V$15,Tabuľka7[[#This Row],[SPOLU bez DPH]]*$V$18,"")))</f>
        <v/>
      </c>
      <c r="H173" s="107" t="str">
        <f>IF(Tabuľka7[[#This Row],[SPOLU bez DPH]]="","",IF(OR(Tabuľka7[[#This Row],[Uplatnenie DPH]]=$V$16,Tabuľka7[[#This Row],[Uplatnenie DPH]]=""),Tabuľka7[[#This Row],[SPOLU bez DPH]],IF(OR(Tabuľka7[[#This Row],[Uplatnenie DPH]]=$V$14,Tabuľka7[[#This Row],[Uplatnenie DPH]]=$V$15),Tabuľka7[[#This Row],[SPOLU s DPH]],"")))</f>
        <v/>
      </c>
      <c r="I173" s="122"/>
      <c r="P173"/>
      <c r="Q173"/>
      <c r="R173"/>
      <c r="S173"/>
      <c r="Z173" s="15"/>
      <c r="AA173" s="15"/>
      <c r="AB173" s="15"/>
      <c r="AC173" s="18">
        <f>IF(Tabuľka7[[#This Row],[CELKOM]]="",0,IF(Tabuľka7[[#This Row],[subkontrahácia]]="áno",Tabuľka7[[#This Row],[CELKOM]],0))</f>
        <v>0</v>
      </c>
    </row>
    <row r="174" spans="1:29" x14ac:dyDescent="0.25">
      <c r="A174" s="32"/>
      <c r="B174" s="30"/>
      <c r="C174" s="30"/>
      <c r="D174" s="31" t="str">
        <f>IF(OR(Tabuľka7[[#This Row],[sadzba za 1 stranu]]="",Tabuľka7[[#This Row],[počet strán]]=""),"",Tabuľka7[[#This Row],[sadzba za 1 stranu]]*Tabuľka7[[#This Row],[počet strán]])</f>
        <v/>
      </c>
      <c r="E174" s="108" t="str">
        <f>IF(AND(A174="",B174="",C174=""),"",IF(AND(D174&gt;0,OR(B174="",A174="")),"chyba",IF(Tabuľka7[[#This Row],[sadzba za 1 stranu]]&gt;$V$148,"vyššia sadzba","")))</f>
        <v/>
      </c>
      <c r="F174" s="104"/>
      <c r="G174" s="107" t="str">
        <f>IF(Tabuľka7[[#This Row],[SPOLU bez DPH]]="","",IF(Tabuľka7[[#This Row],[Uplatnenie DPH]]=$V$14,Tabuľka7[[#This Row],[SPOLU bez DPH]]*$V$17,IF(Tabuľka7[[#This Row],[Uplatnenie DPH]]=$V$15,Tabuľka7[[#This Row],[SPOLU bez DPH]]*$V$18,"")))</f>
        <v/>
      </c>
      <c r="H174" s="107" t="str">
        <f>IF(Tabuľka7[[#This Row],[SPOLU bez DPH]]="","",IF(OR(Tabuľka7[[#This Row],[Uplatnenie DPH]]=$V$16,Tabuľka7[[#This Row],[Uplatnenie DPH]]=""),Tabuľka7[[#This Row],[SPOLU bez DPH]],IF(OR(Tabuľka7[[#This Row],[Uplatnenie DPH]]=$V$14,Tabuľka7[[#This Row],[Uplatnenie DPH]]=$V$15),Tabuľka7[[#This Row],[SPOLU s DPH]],"")))</f>
        <v/>
      </c>
      <c r="I174" s="122"/>
      <c r="P174"/>
      <c r="Q174"/>
      <c r="R174"/>
      <c r="S174"/>
      <c r="Z174" s="15"/>
      <c r="AA174" s="15"/>
      <c r="AB174" s="15"/>
      <c r="AC174" s="18">
        <f>IF(Tabuľka7[[#This Row],[CELKOM]]="",0,IF(Tabuľka7[[#This Row],[subkontrahácia]]="áno",Tabuľka7[[#This Row],[CELKOM]],0))</f>
        <v>0</v>
      </c>
    </row>
    <row r="175" spans="1:29" x14ac:dyDescent="0.25">
      <c r="A175" s="32"/>
      <c r="B175" s="30"/>
      <c r="C175" s="30"/>
      <c r="D175" s="31" t="str">
        <f>IF(OR(Tabuľka7[[#This Row],[sadzba za 1 stranu]]="",Tabuľka7[[#This Row],[počet strán]]=""),"",Tabuľka7[[#This Row],[sadzba za 1 stranu]]*Tabuľka7[[#This Row],[počet strán]])</f>
        <v/>
      </c>
      <c r="E175" s="108" t="str">
        <f>IF(AND(A175="",B175="",C175=""),"",IF(AND(D175&gt;0,OR(B175="",A175="")),"chyba",IF(Tabuľka7[[#This Row],[sadzba za 1 stranu]]&gt;$V$148,"vyššia sadzba","")))</f>
        <v/>
      </c>
      <c r="F175" s="104"/>
      <c r="G175" s="107" t="str">
        <f>IF(Tabuľka7[[#This Row],[SPOLU bez DPH]]="","",IF(Tabuľka7[[#This Row],[Uplatnenie DPH]]=$V$14,Tabuľka7[[#This Row],[SPOLU bez DPH]]*$V$17,IF(Tabuľka7[[#This Row],[Uplatnenie DPH]]=$V$15,Tabuľka7[[#This Row],[SPOLU bez DPH]]*$V$18,"")))</f>
        <v/>
      </c>
      <c r="H175" s="107" t="str">
        <f>IF(Tabuľka7[[#This Row],[SPOLU bez DPH]]="","",IF(OR(Tabuľka7[[#This Row],[Uplatnenie DPH]]=$V$16,Tabuľka7[[#This Row],[Uplatnenie DPH]]=""),Tabuľka7[[#This Row],[SPOLU bez DPH]],IF(OR(Tabuľka7[[#This Row],[Uplatnenie DPH]]=$V$14,Tabuľka7[[#This Row],[Uplatnenie DPH]]=$V$15),Tabuľka7[[#This Row],[SPOLU s DPH]],"")))</f>
        <v/>
      </c>
      <c r="I175" s="122"/>
      <c r="P175"/>
      <c r="Q175"/>
      <c r="R175"/>
      <c r="S175"/>
      <c r="Z175" s="15"/>
      <c r="AA175" s="15"/>
      <c r="AB175" s="15"/>
      <c r="AC175" s="18">
        <f>IF(Tabuľka7[[#This Row],[CELKOM]]="",0,IF(Tabuľka7[[#This Row],[subkontrahácia]]="áno",Tabuľka7[[#This Row],[CELKOM]],0))</f>
        <v>0</v>
      </c>
    </row>
    <row r="176" spans="1:29" x14ac:dyDescent="0.25">
      <c r="A176" s="32"/>
      <c r="B176" s="30"/>
      <c r="C176" s="30"/>
      <c r="D176" s="31" t="str">
        <f>IF(OR(Tabuľka7[[#This Row],[sadzba za 1 stranu]]="",Tabuľka7[[#This Row],[počet strán]]=""),"",Tabuľka7[[#This Row],[sadzba za 1 stranu]]*Tabuľka7[[#This Row],[počet strán]])</f>
        <v/>
      </c>
      <c r="E176" s="108" t="str">
        <f>IF(AND(A176="",B176="",C176=""),"",IF(AND(D176&gt;0,OR(B176="",A176="")),"chyba",IF(Tabuľka7[[#This Row],[sadzba za 1 stranu]]&gt;$V$148,"vyššia sadzba","")))</f>
        <v/>
      </c>
      <c r="F176" s="104"/>
      <c r="G176" s="107" t="str">
        <f>IF(Tabuľka7[[#This Row],[SPOLU bez DPH]]="","",IF(Tabuľka7[[#This Row],[Uplatnenie DPH]]=$V$14,Tabuľka7[[#This Row],[SPOLU bez DPH]]*$V$17,IF(Tabuľka7[[#This Row],[Uplatnenie DPH]]=$V$15,Tabuľka7[[#This Row],[SPOLU bez DPH]]*$V$18,"")))</f>
        <v/>
      </c>
      <c r="H176" s="107" t="str">
        <f>IF(Tabuľka7[[#This Row],[SPOLU bez DPH]]="","",IF(OR(Tabuľka7[[#This Row],[Uplatnenie DPH]]=$V$16,Tabuľka7[[#This Row],[Uplatnenie DPH]]=""),Tabuľka7[[#This Row],[SPOLU bez DPH]],IF(OR(Tabuľka7[[#This Row],[Uplatnenie DPH]]=$V$14,Tabuľka7[[#This Row],[Uplatnenie DPH]]=$V$15),Tabuľka7[[#This Row],[SPOLU s DPH]],"")))</f>
        <v/>
      </c>
      <c r="I176" s="122"/>
      <c r="P176"/>
      <c r="Q176"/>
      <c r="R176"/>
      <c r="S176"/>
      <c r="Z176" s="15"/>
      <c r="AA176" s="15"/>
      <c r="AB176" s="15"/>
      <c r="AC176" s="18">
        <f>IF(Tabuľka7[[#This Row],[CELKOM]]="",0,IF(Tabuľka7[[#This Row],[subkontrahácia]]="áno",Tabuľka7[[#This Row],[CELKOM]],0))</f>
        <v>0</v>
      </c>
    </row>
    <row r="177" spans="1:29" x14ac:dyDescent="0.25">
      <c r="A177" s="32"/>
      <c r="B177" s="30"/>
      <c r="C177" s="30"/>
      <c r="D177" s="31" t="str">
        <f>IF(OR(Tabuľka7[[#This Row],[sadzba za 1 stranu]]="",Tabuľka7[[#This Row],[počet strán]]=""),"",Tabuľka7[[#This Row],[sadzba za 1 stranu]]*Tabuľka7[[#This Row],[počet strán]])</f>
        <v/>
      </c>
      <c r="E177" s="108" t="str">
        <f>IF(AND(A177="",B177="",C177=""),"",IF(AND(D177&gt;0,OR(B177="",A177="")),"chyba",IF(Tabuľka7[[#This Row],[sadzba za 1 stranu]]&gt;$V$148,"vyššia sadzba","")))</f>
        <v/>
      </c>
      <c r="F177" s="104"/>
      <c r="G177" s="107" t="str">
        <f>IF(Tabuľka7[[#This Row],[SPOLU bez DPH]]="","",IF(Tabuľka7[[#This Row],[Uplatnenie DPH]]=$V$14,Tabuľka7[[#This Row],[SPOLU bez DPH]]*$V$17,IF(Tabuľka7[[#This Row],[Uplatnenie DPH]]=$V$15,Tabuľka7[[#This Row],[SPOLU bez DPH]]*$V$18,"")))</f>
        <v/>
      </c>
      <c r="H177" s="107" t="str">
        <f>IF(Tabuľka7[[#This Row],[SPOLU bez DPH]]="","",IF(OR(Tabuľka7[[#This Row],[Uplatnenie DPH]]=$V$16,Tabuľka7[[#This Row],[Uplatnenie DPH]]=""),Tabuľka7[[#This Row],[SPOLU bez DPH]],IF(OR(Tabuľka7[[#This Row],[Uplatnenie DPH]]=$V$14,Tabuľka7[[#This Row],[Uplatnenie DPH]]=$V$15),Tabuľka7[[#This Row],[SPOLU s DPH]],"")))</f>
        <v/>
      </c>
      <c r="I177" s="122"/>
      <c r="P177"/>
      <c r="Q177"/>
      <c r="R177"/>
      <c r="S177"/>
      <c r="Z177" s="15"/>
      <c r="AA177" s="15"/>
      <c r="AB177" s="15"/>
      <c r="AC177" s="18">
        <f>IF(Tabuľka7[[#This Row],[CELKOM]]="",0,IF(Tabuľka7[[#This Row],[subkontrahácia]]="áno",Tabuľka7[[#This Row],[CELKOM]],0))</f>
        <v>0</v>
      </c>
    </row>
    <row r="178" spans="1:29" x14ac:dyDescent="0.25">
      <c r="A178" s="32"/>
      <c r="B178" s="30"/>
      <c r="C178" s="30"/>
      <c r="D178" s="31" t="str">
        <f>IF(OR(Tabuľka7[[#This Row],[sadzba za 1 stranu]]="",Tabuľka7[[#This Row],[počet strán]]=""),"",Tabuľka7[[#This Row],[sadzba za 1 stranu]]*Tabuľka7[[#This Row],[počet strán]])</f>
        <v/>
      </c>
      <c r="E178" s="108" t="str">
        <f>IF(AND(A178="",B178="",C178=""),"",IF(AND(D178&gt;0,OR(B178="",A178="")),"chyba",IF(Tabuľka7[[#This Row],[sadzba za 1 stranu]]&gt;$V$148,"vyššia sadzba","")))</f>
        <v/>
      </c>
      <c r="F178" s="104"/>
      <c r="G178" s="107" t="str">
        <f>IF(Tabuľka7[[#This Row],[SPOLU bez DPH]]="","",IF(Tabuľka7[[#This Row],[Uplatnenie DPH]]=$V$14,Tabuľka7[[#This Row],[SPOLU bez DPH]]*$V$17,IF(Tabuľka7[[#This Row],[Uplatnenie DPH]]=$V$15,Tabuľka7[[#This Row],[SPOLU bez DPH]]*$V$18,"")))</f>
        <v/>
      </c>
      <c r="H178" s="107" t="str">
        <f>IF(Tabuľka7[[#This Row],[SPOLU bez DPH]]="","",IF(OR(Tabuľka7[[#This Row],[Uplatnenie DPH]]=$V$16,Tabuľka7[[#This Row],[Uplatnenie DPH]]=""),Tabuľka7[[#This Row],[SPOLU bez DPH]],IF(OR(Tabuľka7[[#This Row],[Uplatnenie DPH]]=$V$14,Tabuľka7[[#This Row],[Uplatnenie DPH]]=$V$15),Tabuľka7[[#This Row],[SPOLU s DPH]],"")))</f>
        <v/>
      </c>
      <c r="I178" s="122"/>
      <c r="P178"/>
      <c r="Q178"/>
      <c r="R178"/>
      <c r="S178"/>
      <c r="Z178" s="15"/>
      <c r="AA178" s="15"/>
      <c r="AB178" s="15"/>
      <c r="AC178" s="18">
        <f>IF(Tabuľka7[[#This Row],[CELKOM]]="",0,IF(Tabuľka7[[#This Row],[subkontrahácia]]="áno",Tabuľka7[[#This Row],[CELKOM]],0))</f>
        <v>0</v>
      </c>
    </row>
    <row r="179" spans="1:29" x14ac:dyDescent="0.25">
      <c r="A179" s="32"/>
      <c r="B179" s="30"/>
      <c r="C179" s="30"/>
      <c r="D179" s="31" t="str">
        <f>IF(OR(Tabuľka7[[#This Row],[sadzba za 1 stranu]]="",Tabuľka7[[#This Row],[počet strán]]=""),"",Tabuľka7[[#This Row],[sadzba za 1 stranu]]*Tabuľka7[[#This Row],[počet strán]])</f>
        <v/>
      </c>
      <c r="E179" s="108" t="str">
        <f>IF(AND(A179="",B179="",C179=""),"",IF(AND(D179&gt;0,OR(B179="",A179="")),"chyba",IF(Tabuľka7[[#This Row],[sadzba za 1 stranu]]&gt;$V$148,"vyššia sadzba","")))</f>
        <v/>
      </c>
      <c r="F179" s="104"/>
      <c r="G179" s="107" t="str">
        <f>IF(Tabuľka7[[#This Row],[SPOLU bez DPH]]="","",IF(Tabuľka7[[#This Row],[Uplatnenie DPH]]=$V$14,Tabuľka7[[#This Row],[SPOLU bez DPH]]*$V$17,IF(Tabuľka7[[#This Row],[Uplatnenie DPH]]=$V$15,Tabuľka7[[#This Row],[SPOLU bez DPH]]*$V$18,"")))</f>
        <v/>
      </c>
      <c r="H179" s="107" t="str">
        <f>IF(Tabuľka7[[#This Row],[SPOLU bez DPH]]="","",IF(OR(Tabuľka7[[#This Row],[Uplatnenie DPH]]=$V$16,Tabuľka7[[#This Row],[Uplatnenie DPH]]=""),Tabuľka7[[#This Row],[SPOLU bez DPH]],IF(OR(Tabuľka7[[#This Row],[Uplatnenie DPH]]=$V$14,Tabuľka7[[#This Row],[Uplatnenie DPH]]=$V$15),Tabuľka7[[#This Row],[SPOLU s DPH]],"")))</f>
        <v/>
      </c>
      <c r="I179" s="122"/>
      <c r="P179"/>
      <c r="Q179"/>
      <c r="R179"/>
      <c r="S179"/>
      <c r="Z179" s="15"/>
      <c r="AA179" s="15"/>
      <c r="AB179" s="15"/>
      <c r="AC179" s="18">
        <f>IF(Tabuľka7[[#This Row],[CELKOM]]="",0,IF(Tabuľka7[[#This Row],[subkontrahácia]]="áno",Tabuľka7[[#This Row],[CELKOM]],0))</f>
        <v>0</v>
      </c>
    </row>
    <row r="180" spans="1:29" x14ac:dyDescent="0.25">
      <c r="A180" s="32"/>
      <c r="B180" s="30"/>
      <c r="C180" s="30"/>
      <c r="D180" s="31" t="str">
        <f>IF(OR(Tabuľka7[[#This Row],[sadzba za 1 stranu]]="",Tabuľka7[[#This Row],[počet strán]]=""),"",Tabuľka7[[#This Row],[sadzba za 1 stranu]]*Tabuľka7[[#This Row],[počet strán]])</f>
        <v/>
      </c>
      <c r="E180" s="108" t="str">
        <f>IF(AND(A180="",B180="",C180=""),"",IF(AND(D180&gt;0,OR(B180="",A180="")),"chyba",IF(Tabuľka7[[#This Row],[sadzba za 1 stranu]]&gt;$V$148,"vyššia sadzba","")))</f>
        <v/>
      </c>
      <c r="F180" s="104"/>
      <c r="G180" s="107" t="str">
        <f>IF(Tabuľka7[[#This Row],[SPOLU bez DPH]]="","",IF(Tabuľka7[[#This Row],[Uplatnenie DPH]]=$V$14,Tabuľka7[[#This Row],[SPOLU bez DPH]]*$V$17,IF(Tabuľka7[[#This Row],[Uplatnenie DPH]]=$V$15,Tabuľka7[[#This Row],[SPOLU bez DPH]]*$V$18,"")))</f>
        <v/>
      </c>
      <c r="H180" s="107" t="str">
        <f>IF(Tabuľka7[[#This Row],[SPOLU bez DPH]]="","",IF(OR(Tabuľka7[[#This Row],[Uplatnenie DPH]]=$V$16,Tabuľka7[[#This Row],[Uplatnenie DPH]]=""),Tabuľka7[[#This Row],[SPOLU bez DPH]],IF(OR(Tabuľka7[[#This Row],[Uplatnenie DPH]]=$V$14,Tabuľka7[[#This Row],[Uplatnenie DPH]]=$V$15),Tabuľka7[[#This Row],[SPOLU s DPH]],"")))</f>
        <v/>
      </c>
      <c r="I180" s="122"/>
      <c r="P180"/>
      <c r="Q180"/>
      <c r="R180"/>
      <c r="S180"/>
      <c r="Z180" s="15"/>
      <c r="AA180" s="15"/>
      <c r="AB180" s="15"/>
      <c r="AC180" s="18">
        <f>IF(Tabuľka7[[#This Row],[CELKOM]]="",0,IF(Tabuľka7[[#This Row],[subkontrahácia]]="áno",Tabuľka7[[#This Row],[CELKOM]],0))</f>
        <v>0</v>
      </c>
    </row>
    <row r="181" spans="1:29" x14ac:dyDescent="0.25">
      <c r="A181" s="32"/>
      <c r="B181" s="30"/>
      <c r="C181" s="30"/>
      <c r="D181" s="31" t="str">
        <f>IF(OR(Tabuľka7[[#This Row],[sadzba za 1 stranu]]="",Tabuľka7[[#This Row],[počet strán]]=""),"",Tabuľka7[[#This Row],[sadzba za 1 stranu]]*Tabuľka7[[#This Row],[počet strán]])</f>
        <v/>
      </c>
      <c r="E181" s="108" t="str">
        <f>IF(AND(A181="",B181="",C181=""),"",IF(AND(D181&gt;0,OR(B181="",A181="")),"chyba",IF(Tabuľka7[[#This Row],[sadzba za 1 stranu]]&gt;$V$148,"vyššia sadzba","")))</f>
        <v/>
      </c>
      <c r="F181" s="104"/>
      <c r="G181" s="107" t="str">
        <f>IF(Tabuľka7[[#This Row],[SPOLU bez DPH]]="","",IF(Tabuľka7[[#This Row],[Uplatnenie DPH]]=$V$14,Tabuľka7[[#This Row],[SPOLU bez DPH]]*$V$17,IF(Tabuľka7[[#This Row],[Uplatnenie DPH]]=$V$15,Tabuľka7[[#This Row],[SPOLU bez DPH]]*$V$18,"")))</f>
        <v/>
      </c>
      <c r="H181" s="107" t="str">
        <f>IF(Tabuľka7[[#This Row],[SPOLU bez DPH]]="","",IF(OR(Tabuľka7[[#This Row],[Uplatnenie DPH]]=$V$16,Tabuľka7[[#This Row],[Uplatnenie DPH]]=""),Tabuľka7[[#This Row],[SPOLU bez DPH]],IF(OR(Tabuľka7[[#This Row],[Uplatnenie DPH]]=$V$14,Tabuľka7[[#This Row],[Uplatnenie DPH]]=$V$15),Tabuľka7[[#This Row],[SPOLU s DPH]],"")))</f>
        <v/>
      </c>
      <c r="I181" s="122"/>
      <c r="P181"/>
      <c r="Q181"/>
      <c r="R181"/>
      <c r="S181"/>
      <c r="Z181" s="15"/>
      <c r="AA181" s="15"/>
      <c r="AB181" s="15"/>
      <c r="AC181" s="18">
        <f>IF(Tabuľka7[[#This Row],[CELKOM]]="",0,IF(Tabuľka7[[#This Row],[subkontrahácia]]="áno",Tabuľka7[[#This Row],[CELKOM]],0))</f>
        <v>0</v>
      </c>
    </row>
    <row r="182" spans="1:29" x14ac:dyDescent="0.25">
      <c r="A182" s="32"/>
      <c r="B182" s="30"/>
      <c r="C182" s="30"/>
      <c r="D182" s="31" t="str">
        <f>IF(OR(Tabuľka7[[#This Row],[sadzba za 1 stranu]]="",Tabuľka7[[#This Row],[počet strán]]=""),"",Tabuľka7[[#This Row],[sadzba za 1 stranu]]*Tabuľka7[[#This Row],[počet strán]])</f>
        <v/>
      </c>
      <c r="E182" s="108" t="str">
        <f>IF(AND(A182="",B182="",C182=""),"",IF(AND(D182&gt;0,OR(B182="",A182="")),"chyba",IF(Tabuľka7[[#This Row],[sadzba za 1 stranu]]&gt;$V$148,"vyššia sadzba","")))</f>
        <v/>
      </c>
      <c r="F182" s="104"/>
      <c r="G182" s="107" t="str">
        <f>IF(Tabuľka7[[#This Row],[SPOLU bez DPH]]="","",IF(Tabuľka7[[#This Row],[Uplatnenie DPH]]=$V$14,Tabuľka7[[#This Row],[SPOLU bez DPH]]*$V$17,IF(Tabuľka7[[#This Row],[Uplatnenie DPH]]=$V$15,Tabuľka7[[#This Row],[SPOLU bez DPH]]*$V$18,"")))</f>
        <v/>
      </c>
      <c r="H182" s="107" t="str">
        <f>IF(Tabuľka7[[#This Row],[SPOLU bez DPH]]="","",IF(OR(Tabuľka7[[#This Row],[Uplatnenie DPH]]=$V$16,Tabuľka7[[#This Row],[Uplatnenie DPH]]=""),Tabuľka7[[#This Row],[SPOLU bez DPH]],IF(OR(Tabuľka7[[#This Row],[Uplatnenie DPH]]=$V$14,Tabuľka7[[#This Row],[Uplatnenie DPH]]=$V$15),Tabuľka7[[#This Row],[SPOLU s DPH]],"")))</f>
        <v/>
      </c>
      <c r="I182" s="122"/>
      <c r="P182"/>
      <c r="Q182"/>
      <c r="R182"/>
      <c r="S182"/>
      <c r="Z182" s="15"/>
      <c r="AA182" s="15"/>
      <c r="AB182" s="15"/>
      <c r="AC182" s="18">
        <f>IF(Tabuľka7[[#This Row],[CELKOM]]="",0,IF(Tabuľka7[[#This Row],[subkontrahácia]]="áno",Tabuľka7[[#This Row],[CELKOM]],0))</f>
        <v>0</v>
      </c>
    </row>
    <row r="183" spans="1:29" x14ac:dyDescent="0.25">
      <c r="A183" s="32"/>
      <c r="B183" s="30"/>
      <c r="C183" s="30"/>
      <c r="D183" s="31" t="str">
        <f>IF(OR(Tabuľka7[[#This Row],[sadzba za 1 stranu]]="",Tabuľka7[[#This Row],[počet strán]]=""),"",Tabuľka7[[#This Row],[sadzba za 1 stranu]]*Tabuľka7[[#This Row],[počet strán]])</f>
        <v/>
      </c>
      <c r="E183" s="108" t="str">
        <f>IF(AND(A183="",B183="",C183=""),"",IF(AND(D183&gt;0,OR(B183="",A183="")),"chyba",IF(Tabuľka7[[#This Row],[sadzba za 1 stranu]]&gt;$V$148,"vyššia sadzba","")))</f>
        <v/>
      </c>
      <c r="F183" s="104"/>
      <c r="G183" s="107" t="str">
        <f>IF(Tabuľka7[[#This Row],[SPOLU bez DPH]]="","",IF(Tabuľka7[[#This Row],[Uplatnenie DPH]]=$V$14,Tabuľka7[[#This Row],[SPOLU bez DPH]]*$V$17,IF(Tabuľka7[[#This Row],[Uplatnenie DPH]]=$V$15,Tabuľka7[[#This Row],[SPOLU bez DPH]]*$V$18,"")))</f>
        <v/>
      </c>
      <c r="H183" s="107" t="str">
        <f>IF(Tabuľka7[[#This Row],[SPOLU bez DPH]]="","",IF(OR(Tabuľka7[[#This Row],[Uplatnenie DPH]]=$V$16,Tabuľka7[[#This Row],[Uplatnenie DPH]]=""),Tabuľka7[[#This Row],[SPOLU bez DPH]],IF(OR(Tabuľka7[[#This Row],[Uplatnenie DPH]]=$V$14,Tabuľka7[[#This Row],[Uplatnenie DPH]]=$V$15),Tabuľka7[[#This Row],[SPOLU s DPH]],"")))</f>
        <v/>
      </c>
      <c r="I183" s="122"/>
      <c r="P183"/>
      <c r="Q183"/>
      <c r="R183"/>
      <c r="S183"/>
      <c r="Z183" s="15"/>
      <c r="AA183" s="15"/>
      <c r="AB183" s="15"/>
      <c r="AC183" s="18">
        <f>IF(Tabuľka7[[#This Row],[CELKOM]]="",0,IF(Tabuľka7[[#This Row],[subkontrahácia]]="áno",Tabuľka7[[#This Row],[CELKOM]],0))</f>
        <v>0</v>
      </c>
    </row>
    <row r="184" spans="1:29" x14ac:dyDescent="0.25">
      <c r="A184" t="s">
        <v>16</v>
      </c>
      <c r="C184" s="1">
        <f>SUBTOTAL(109,Tabuľka7[počet strán])</f>
        <v>0</v>
      </c>
      <c r="D184" s="1">
        <f>SUBTOTAL(109,Tabuľka7[SPOLU bez DPH])</f>
        <v>0</v>
      </c>
      <c r="G184" s="1">
        <f>SUBTOTAL(109,Tabuľka7[SPOLU s DPH])</f>
        <v>0</v>
      </c>
      <c r="H184" s="1">
        <f>SUBTOTAL(109,Tabuľka7[CELKOM])</f>
        <v>0</v>
      </c>
      <c r="P184"/>
      <c r="Q184"/>
      <c r="R184"/>
      <c r="S184"/>
      <c r="Z184" s="15"/>
      <c r="AA184" s="15"/>
      <c r="AB184" s="15"/>
      <c r="AC184" s="15"/>
    </row>
    <row r="187" spans="1:29" x14ac:dyDescent="0.25">
      <c r="A187" s="3" t="s">
        <v>40</v>
      </c>
    </row>
    <row r="188" spans="1:29" x14ac:dyDescent="0.25">
      <c r="R188" s="15" t="s">
        <v>36</v>
      </c>
    </row>
    <row r="189" spans="1:29" ht="25.5" x14ac:dyDescent="0.25">
      <c r="A189" s="24" t="s">
        <v>41</v>
      </c>
      <c r="B189" s="24" t="s">
        <v>31</v>
      </c>
      <c r="C189" s="24" t="s">
        <v>30</v>
      </c>
      <c r="D189" s="5" t="s">
        <v>114</v>
      </c>
      <c r="E189" s="25" t="s">
        <v>32</v>
      </c>
      <c r="F189" s="89" t="s">
        <v>107</v>
      </c>
      <c r="G189" s="89" t="s">
        <v>108</v>
      </c>
      <c r="H189" s="5" t="s">
        <v>115</v>
      </c>
      <c r="I189" s="89" t="s">
        <v>122</v>
      </c>
      <c r="P189"/>
      <c r="Q189"/>
      <c r="R189"/>
      <c r="S189"/>
      <c r="V189" s="15">
        <v>12</v>
      </c>
      <c r="Z189" s="15"/>
      <c r="AA189" s="15"/>
      <c r="AB189" s="15"/>
      <c r="AC189" s="15"/>
    </row>
    <row r="190" spans="1:29" x14ac:dyDescent="0.25">
      <c r="A190" s="21"/>
      <c r="B190" s="21"/>
      <c r="C190" s="21"/>
      <c r="D190" s="109" t="str">
        <f>IF(OR(Tabuľka8[[#This Row],[sadzba za hodinu]]="",Tabuľka8[[#This Row],[počet hodín]]=""),"",Tabuľka8[[#This Row],[sadzba za hodinu]]*Tabuľka8[[#This Row],[počet hodín]])</f>
        <v/>
      </c>
      <c r="E190" s="146" t="str">
        <f>IF(AND(A190="",B190="",C190=""),"",IF(AND(D190&gt;0,OR(B190="",A190="")),"chyba",IF(Tabuľka8[[#This Row],[sadzba za hodinu]]&gt;$V$171,"vyššia sadzba",IF(Tabuľka8[[#Totals],[počet hodín]]&gt;840,"súčet hodín presahuje max",""))))</f>
        <v/>
      </c>
      <c r="F190" s="110"/>
      <c r="G190" s="111" t="str">
        <f>IF(Tabuľka8[[#This Row],[SPOLU bez DPH]]="","",IF(Tabuľka8[[#This Row],[Uplatnenie DPH]]=$V$14,Tabuľka8[[#This Row],[SPOLU bez DPH]]*$V$17,IF(Tabuľka8[[#This Row],[Uplatnenie DPH]]=$V$15,Tabuľka8[[#This Row],[SPOLU bez DPH]]*$V$18,"")))</f>
        <v/>
      </c>
      <c r="H190" s="111" t="str">
        <f>IF(Tabuľka8[[#This Row],[SPOLU bez DPH]]="","",IF(OR(Tabuľka8[[#This Row],[Uplatnenie DPH]]=$V$16,Tabuľka8[[#This Row],[Uplatnenie DPH]]=""),Tabuľka8[[#This Row],[SPOLU bez DPH]],IF(OR(Tabuľka8[[#This Row],[Uplatnenie DPH]]=$V$14,Tabuľka8[[#This Row],[Uplatnenie DPH]]=$V$15),Tabuľka8[[#This Row],[SPOLU s DPH]],"")))</f>
        <v/>
      </c>
      <c r="I190" s="174"/>
      <c r="P190"/>
      <c r="Q190"/>
      <c r="R190"/>
      <c r="S190"/>
      <c r="Z190" s="15"/>
      <c r="AA190" s="15"/>
      <c r="AB190" s="15"/>
      <c r="AC190" s="18">
        <f>IF(Tabuľka8[[#This Row],[CELKOM]]="",0,IF(Tabuľka8[[#This Row],[subkontrahácia]]="áno",Tabuľka8[[#This Row],[CELKOM]],0))</f>
        <v>0</v>
      </c>
    </row>
    <row r="191" spans="1:29" x14ac:dyDescent="0.25">
      <c r="A191" s="21"/>
      <c r="B191" s="21"/>
      <c r="C191" s="21"/>
      <c r="D191" s="112" t="str">
        <f>IF(OR(Tabuľka8[[#This Row],[sadzba za hodinu]]="",Tabuľka8[[#This Row],[počet hodín]]=""),"",Tabuľka8[[#This Row],[sadzba za hodinu]]*Tabuľka8[[#This Row],[počet hodín]])</f>
        <v/>
      </c>
      <c r="E191" s="148" t="str">
        <f>IF(AND(A191="",B191="",C191=""),"",IF(AND(D191&gt;0,OR(B191="",A191="")),"chyba",IF(Tabuľka8[[#This Row],[sadzba za hodinu]]&gt;$V$171,"vyššia sadzba",IF(Tabuľka8[[#Totals],[počet hodín]]&gt;840,"súčet hodín presahuje max",""))))</f>
        <v/>
      </c>
      <c r="F191" s="110"/>
      <c r="G191" s="111" t="str">
        <f>IF(Tabuľka8[[#This Row],[SPOLU bez DPH]]="","",IF(Tabuľka8[[#This Row],[Uplatnenie DPH]]=$V$14,Tabuľka8[[#This Row],[SPOLU bez DPH]]*$V$17,IF(Tabuľka8[[#This Row],[Uplatnenie DPH]]=$V$15,Tabuľka8[[#This Row],[SPOLU bez DPH]]*$V$18,"")))</f>
        <v/>
      </c>
      <c r="H191" s="111" t="str">
        <f>IF(Tabuľka8[[#This Row],[SPOLU bez DPH]]="","",IF(OR(Tabuľka8[[#This Row],[Uplatnenie DPH]]=$V$16,Tabuľka8[[#This Row],[Uplatnenie DPH]]=""),Tabuľka8[[#This Row],[SPOLU bez DPH]],IF(OR(Tabuľka8[[#This Row],[Uplatnenie DPH]]=$V$14,Tabuľka8[[#This Row],[Uplatnenie DPH]]=$V$15),Tabuľka8[[#This Row],[SPOLU s DPH]],"")))</f>
        <v/>
      </c>
      <c r="I191" s="175"/>
      <c r="P191"/>
      <c r="Q191"/>
      <c r="R191"/>
      <c r="S191"/>
      <c r="Z191" s="15"/>
      <c r="AA191" s="15"/>
      <c r="AB191" s="15"/>
      <c r="AC191" s="18">
        <f>IF(Tabuľka8[[#This Row],[CELKOM]]="",0,IF(Tabuľka8[[#This Row],[subkontrahácia]]="áno",Tabuľka8[[#This Row],[CELKOM]],0))</f>
        <v>0</v>
      </c>
    </row>
    <row r="192" spans="1:29" x14ac:dyDescent="0.25">
      <c r="A192" s="21"/>
      <c r="B192" s="21"/>
      <c r="C192" s="21"/>
      <c r="D192" s="18" t="str">
        <f>IF(OR(Tabuľka8[[#This Row],[sadzba za hodinu]]="",Tabuľka8[[#This Row],[počet hodín]]=""),"",Tabuľka8[[#This Row],[sadzba za hodinu]]*Tabuľka8[[#This Row],[počet hodín]])</f>
        <v/>
      </c>
      <c r="E192" s="5" t="str">
        <f>IF(AND(A192="",B192="",C192=""),"",IF(AND(D192&gt;0,OR(B192="",A192="")),"chyba",IF(Tabuľka8[[#This Row],[sadzba za hodinu]]&gt;$V$171,"vyššia sadzba",IF(Tabuľka8[[#Totals],[počet hodín]]&gt;840,"súčet hodín presahuje max",""))))</f>
        <v/>
      </c>
      <c r="F192" s="147"/>
      <c r="G192" s="106" t="str">
        <f>IF(Tabuľka8[[#This Row],[SPOLU bez DPH]]="","",IF(Tabuľka8[[#This Row],[Uplatnenie DPH]]=$V$14,Tabuľka8[[#This Row],[SPOLU bez DPH]]*$V$17,IF(Tabuľka8[[#This Row],[Uplatnenie DPH]]=$V$15,Tabuľka8[[#This Row],[SPOLU bez DPH]]*$V$18,"")))</f>
        <v/>
      </c>
      <c r="H192" s="106" t="str">
        <f>IF(Tabuľka8[[#This Row],[SPOLU bez DPH]]="","",IF(OR(Tabuľka8[[#This Row],[Uplatnenie DPH]]=$V$16,Tabuľka8[[#This Row],[Uplatnenie DPH]]=""),Tabuľka8[[#This Row],[SPOLU bez DPH]],IF(OR(Tabuľka8[[#This Row],[Uplatnenie DPH]]=$V$14,Tabuľka8[[#This Row],[Uplatnenie DPH]]=$V$15),Tabuľka8[[#This Row],[SPOLU s DPH]],"")))</f>
        <v/>
      </c>
      <c r="I192" s="173"/>
      <c r="P192"/>
      <c r="Q192"/>
      <c r="R192"/>
      <c r="S192"/>
      <c r="Z192" s="15"/>
      <c r="AA192" s="15"/>
      <c r="AB192" s="15"/>
      <c r="AC192" s="18">
        <f>IF(Tabuľka8[[#This Row],[CELKOM]]="",0,IF(Tabuľka8[[#This Row],[subkontrahácia]]="áno",Tabuľka8[[#This Row],[CELKOM]],0))</f>
        <v>0</v>
      </c>
    </row>
    <row r="193" spans="1:29" x14ac:dyDescent="0.25">
      <c r="A193" s="21"/>
      <c r="B193" s="21"/>
      <c r="C193" s="21"/>
      <c r="D193" s="18" t="str">
        <f>IF(OR(Tabuľka8[[#This Row],[sadzba za hodinu]]="",Tabuľka8[[#This Row],[počet hodín]]=""),"",Tabuľka8[[#This Row],[sadzba za hodinu]]*Tabuľka8[[#This Row],[počet hodín]])</f>
        <v/>
      </c>
      <c r="E193" s="5" t="str">
        <f>IF(AND(A193="",B193="",C193=""),"",IF(AND(D193&gt;0,OR(B193="",A193="")),"chyba",IF(Tabuľka8[[#This Row],[sadzba za hodinu]]&gt;$V$171,"vyššia sadzba",IF(Tabuľka8[[#Totals],[počet hodín]]&gt;840,"súčet hodín presahuje max",""))))</f>
        <v/>
      </c>
      <c r="F193" s="147"/>
      <c r="G193" s="106" t="str">
        <f>IF(Tabuľka8[[#This Row],[SPOLU bez DPH]]="","",IF(Tabuľka8[[#This Row],[Uplatnenie DPH]]=$V$14,Tabuľka8[[#This Row],[SPOLU bez DPH]]*$V$17,IF(Tabuľka8[[#This Row],[Uplatnenie DPH]]=$V$15,Tabuľka8[[#This Row],[SPOLU bez DPH]]*$V$18,"")))</f>
        <v/>
      </c>
      <c r="H193" s="106" t="str">
        <f>IF(Tabuľka8[[#This Row],[SPOLU bez DPH]]="","",IF(OR(Tabuľka8[[#This Row],[Uplatnenie DPH]]=$V$16,Tabuľka8[[#This Row],[Uplatnenie DPH]]=""),Tabuľka8[[#This Row],[SPOLU bez DPH]],IF(OR(Tabuľka8[[#This Row],[Uplatnenie DPH]]=$V$14,Tabuľka8[[#This Row],[Uplatnenie DPH]]=$V$15),Tabuľka8[[#This Row],[SPOLU s DPH]],"")))</f>
        <v/>
      </c>
      <c r="I193" s="173"/>
      <c r="P193"/>
      <c r="Q193"/>
      <c r="R193"/>
      <c r="S193"/>
      <c r="Z193" s="15"/>
      <c r="AA193" s="15"/>
      <c r="AB193" s="15"/>
      <c r="AC193" s="18">
        <f>IF(Tabuľka8[[#This Row],[CELKOM]]="",0,IF(Tabuľka8[[#This Row],[subkontrahácia]]="áno",Tabuľka8[[#This Row],[CELKOM]],0))</f>
        <v>0</v>
      </c>
    </row>
    <row r="194" spans="1:29" x14ac:dyDescent="0.25">
      <c r="A194" s="21"/>
      <c r="B194" s="21"/>
      <c r="C194" s="21"/>
      <c r="D194" s="18" t="str">
        <f>IF(OR(Tabuľka8[[#This Row],[sadzba za hodinu]]="",Tabuľka8[[#This Row],[počet hodín]]=""),"",Tabuľka8[[#This Row],[sadzba za hodinu]]*Tabuľka8[[#This Row],[počet hodín]])</f>
        <v/>
      </c>
      <c r="E194" s="5" t="str">
        <f>IF(AND(A194="",B194="",C194=""),"",IF(AND(D194&gt;0,OR(B194="",A194="")),"chyba",IF(Tabuľka8[[#This Row],[sadzba za hodinu]]&gt;$V$171,"vyššia sadzba",IF(Tabuľka8[[#Totals],[počet hodín]]&gt;840,"súčet hodín presahuje max",""))))</f>
        <v/>
      </c>
      <c r="F194" s="147"/>
      <c r="G194" s="106" t="str">
        <f>IF(Tabuľka8[[#This Row],[SPOLU bez DPH]]="","",IF(Tabuľka8[[#This Row],[Uplatnenie DPH]]=$V$14,Tabuľka8[[#This Row],[SPOLU bez DPH]]*$V$17,IF(Tabuľka8[[#This Row],[Uplatnenie DPH]]=$V$15,Tabuľka8[[#This Row],[SPOLU bez DPH]]*$V$18,"")))</f>
        <v/>
      </c>
      <c r="H194" s="106" t="str">
        <f>IF(Tabuľka8[[#This Row],[SPOLU bez DPH]]="","",IF(OR(Tabuľka8[[#This Row],[Uplatnenie DPH]]=$V$16,Tabuľka8[[#This Row],[Uplatnenie DPH]]=""),Tabuľka8[[#This Row],[SPOLU bez DPH]],IF(OR(Tabuľka8[[#This Row],[Uplatnenie DPH]]=$V$14,Tabuľka8[[#This Row],[Uplatnenie DPH]]=$V$15),Tabuľka8[[#This Row],[SPOLU s DPH]],"")))</f>
        <v/>
      </c>
      <c r="I194" s="173"/>
      <c r="P194"/>
      <c r="Q194"/>
      <c r="R194"/>
      <c r="S194"/>
      <c r="Z194" s="15"/>
      <c r="AA194" s="15"/>
      <c r="AB194" s="15"/>
      <c r="AC194" s="18">
        <f>IF(Tabuľka8[[#This Row],[CELKOM]]="",0,IF(Tabuľka8[[#This Row],[subkontrahácia]]="áno",Tabuľka8[[#This Row],[CELKOM]],0))</f>
        <v>0</v>
      </c>
    </row>
    <row r="195" spans="1:29" x14ac:dyDescent="0.25">
      <c r="A195" s="21"/>
      <c r="B195" s="21"/>
      <c r="C195" s="21"/>
      <c r="D195" s="18" t="str">
        <f>IF(OR(Tabuľka8[[#This Row],[sadzba za hodinu]]="",Tabuľka8[[#This Row],[počet hodín]]=""),"",Tabuľka8[[#This Row],[sadzba za hodinu]]*Tabuľka8[[#This Row],[počet hodín]])</f>
        <v/>
      </c>
      <c r="E195" s="5" t="str">
        <f>IF(AND(A195="",B195="",C195=""),"",IF(AND(D195&gt;0,OR(B195="",A195="")),"chyba",IF(Tabuľka8[[#This Row],[sadzba za hodinu]]&gt;$V$171,"vyššia sadzba",IF(Tabuľka8[[#Totals],[počet hodín]]&gt;840,"súčet hodín presahuje max",""))))</f>
        <v/>
      </c>
      <c r="F195" s="147"/>
      <c r="G195" s="106" t="str">
        <f>IF(Tabuľka8[[#This Row],[SPOLU bez DPH]]="","",IF(Tabuľka8[[#This Row],[Uplatnenie DPH]]=$V$14,Tabuľka8[[#This Row],[SPOLU bez DPH]]*$V$17,IF(Tabuľka8[[#This Row],[Uplatnenie DPH]]=$V$15,Tabuľka8[[#This Row],[SPOLU bez DPH]]*$V$18,"")))</f>
        <v/>
      </c>
      <c r="H195" s="106" t="str">
        <f>IF(Tabuľka8[[#This Row],[SPOLU bez DPH]]="","",IF(OR(Tabuľka8[[#This Row],[Uplatnenie DPH]]=$V$16,Tabuľka8[[#This Row],[Uplatnenie DPH]]=""),Tabuľka8[[#This Row],[SPOLU bez DPH]],IF(OR(Tabuľka8[[#This Row],[Uplatnenie DPH]]=$V$14,Tabuľka8[[#This Row],[Uplatnenie DPH]]=$V$15),Tabuľka8[[#This Row],[SPOLU s DPH]],"")))</f>
        <v/>
      </c>
      <c r="I195" s="173"/>
      <c r="P195"/>
      <c r="Q195"/>
      <c r="R195"/>
      <c r="S195"/>
      <c r="Z195" s="15"/>
      <c r="AA195" s="15"/>
      <c r="AB195" s="15"/>
      <c r="AC195" s="18">
        <f>IF(Tabuľka8[[#This Row],[CELKOM]]="",0,IF(Tabuľka8[[#This Row],[subkontrahácia]]="áno",Tabuľka8[[#This Row],[CELKOM]],0))</f>
        <v>0</v>
      </c>
    </row>
    <row r="196" spans="1:29" x14ac:dyDescent="0.25">
      <c r="A196" s="21"/>
      <c r="B196" s="21"/>
      <c r="C196" s="21"/>
      <c r="D196" s="18" t="str">
        <f>IF(OR(Tabuľka8[[#This Row],[sadzba za hodinu]]="",Tabuľka8[[#This Row],[počet hodín]]=""),"",Tabuľka8[[#This Row],[sadzba za hodinu]]*Tabuľka8[[#This Row],[počet hodín]])</f>
        <v/>
      </c>
      <c r="E196" s="5" t="str">
        <f>IF(AND(A196="",B196="",C196=""),"",IF(AND(D196&gt;0,OR(B196="",A196="")),"chyba",IF(Tabuľka8[[#This Row],[sadzba za hodinu]]&gt;$V$171,"vyššia sadzba",IF(Tabuľka8[[#Totals],[počet hodín]]&gt;840,"súčet hodín presahuje max",""))))</f>
        <v/>
      </c>
      <c r="F196" s="147"/>
      <c r="G196" s="106" t="str">
        <f>IF(Tabuľka8[[#This Row],[SPOLU bez DPH]]="","",IF(Tabuľka8[[#This Row],[Uplatnenie DPH]]=$V$14,Tabuľka8[[#This Row],[SPOLU bez DPH]]*$V$17,IF(Tabuľka8[[#This Row],[Uplatnenie DPH]]=$V$15,Tabuľka8[[#This Row],[SPOLU bez DPH]]*$V$18,"")))</f>
        <v/>
      </c>
      <c r="H196" s="106" t="str">
        <f>IF(Tabuľka8[[#This Row],[SPOLU bez DPH]]="","",IF(OR(Tabuľka8[[#This Row],[Uplatnenie DPH]]=$V$16,Tabuľka8[[#This Row],[Uplatnenie DPH]]=""),Tabuľka8[[#This Row],[SPOLU bez DPH]],IF(OR(Tabuľka8[[#This Row],[Uplatnenie DPH]]=$V$14,Tabuľka8[[#This Row],[Uplatnenie DPH]]=$V$15),Tabuľka8[[#This Row],[SPOLU s DPH]],"")))</f>
        <v/>
      </c>
      <c r="I196" s="173"/>
      <c r="P196"/>
      <c r="Q196"/>
      <c r="R196"/>
      <c r="S196"/>
      <c r="Z196" s="15"/>
      <c r="AA196" s="15"/>
      <c r="AB196" s="15"/>
      <c r="AC196" s="18">
        <f>IF(Tabuľka8[[#This Row],[CELKOM]]="",0,IF(Tabuľka8[[#This Row],[subkontrahácia]]="áno",Tabuľka8[[#This Row],[CELKOM]],0))</f>
        <v>0</v>
      </c>
    </row>
    <row r="197" spans="1:29" x14ac:dyDescent="0.25">
      <c r="A197" s="21"/>
      <c r="B197" s="21"/>
      <c r="C197" s="21"/>
      <c r="D197" s="18" t="str">
        <f>IF(OR(Tabuľka8[[#This Row],[sadzba za hodinu]]="",Tabuľka8[[#This Row],[počet hodín]]=""),"",Tabuľka8[[#This Row],[sadzba za hodinu]]*Tabuľka8[[#This Row],[počet hodín]])</f>
        <v/>
      </c>
      <c r="E197" s="5" t="str">
        <f>IF(AND(A197="",B197="",C197=""),"",IF(AND(D197&gt;0,OR(B197="",A197="")),"chyba",IF(Tabuľka8[[#This Row],[sadzba za hodinu]]&gt;$V$171,"vyššia sadzba",IF(Tabuľka8[[#Totals],[počet hodín]]&gt;840,"súčet hodín presahuje max",""))))</f>
        <v/>
      </c>
      <c r="F197" s="147"/>
      <c r="G197" s="106" t="str">
        <f>IF(Tabuľka8[[#This Row],[SPOLU bez DPH]]="","",IF(Tabuľka8[[#This Row],[Uplatnenie DPH]]=$V$14,Tabuľka8[[#This Row],[SPOLU bez DPH]]*$V$17,IF(Tabuľka8[[#This Row],[Uplatnenie DPH]]=$V$15,Tabuľka8[[#This Row],[SPOLU bez DPH]]*$V$18,"")))</f>
        <v/>
      </c>
      <c r="H197" s="106" t="str">
        <f>IF(Tabuľka8[[#This Row],[SPOLU bez DPH]]="","",IF(OR(Tabuľka8[[#This Row],[Uplatnenie DPH]]=$V$16,Tabuľka8[[#This Row],[Uplatnenie DPH]]=""),Tabuľka8[[#This Row],[SPOLU bez DPH]],IF(OR(Tabuľka8[[#This Row],[Uplatnenie DPH]]=$V$14,Tabuľka8[[#This Row],[Uplatnenie DPH]]=$V$15),Tabuľka8[[#This Row],[SPOLU s DPH]],"")))</f>
        <v/>
      </c>
      <c r="I197" s="173"/>
      <c r="P197"/>
      <c r="Q197"/>
      <c r="R197"/>
      <c r="S197"/>
      <c r="Z197" s="15"/>
      <c r="AA197" s="15"/>
      <c r="AB197" s="15"/>
      <c r="AC197" s="18">
        <f>IF(Tabuľka8[[#This Row],[CELKOM]]="",0,IF(Tabuľka8[[#This Row],[subkontrahácia]]="áno",Tabuľka8[[#This Row],[CELKOM]],0))</f>
        <v>0</v>
      </c>
    </row>
    <row r="198" spans="1:29" x14ac:dyDescent="0.25">
      <c r="A198" s="21"/>
      <c r="B198" s="21"/>
      <c r="C198" s="21"/>
      <c r="D198" s="18" t="str">
        <f>IF(OR(Tabuľka8[[#This Row],[sadzba za hodinu]]="",Tabuľka8[[#This Row],[počet hodín]]=""),"",Tabuľka8[[#This Row],[sadzba za hodinu]]*Tabuľka8[[#This Row],[počet hodín]])</f>
        <v/>
      </c>
      <c r="E198" s="5" t="str">
        <f>IF(AND(A198="",B198="",C198=""),"",IF(AND(D198&gt;0,OR(B198="",A198="")),"chyba",IF(Tabuľka8[[#This Row],[sadzba za hodinu]]&gt;$V$171,"vyššia sadzba",IF(Tabuľka8[[#Totals],[počet hodín]]&gt;840,"súčet hodín presahuje max",""))))</f>
        <v/>
      </c>
      <c r="F198" s="147"/>
      <c r="G198" s="106" t="str">
        <f>IF(Tabuľka8[[#This Row],[SPOLU bez DPH]]="","",IF(Tabuľka8[[#This Row],[Uplatnenie DPH]]=$V$14,Tabuľka8[[#This Row],[SPOLU bez DPH]]*$V$17,IF(Tabuľka8[[#This Row],[Uplatnenie DPH]]=$V$15,Tabuľka8[[#This Row],[SPOLU bez DPH]]*$V$18,"")))</f>
        <v/>
      </c>
      <c r="H198" s="106" t="str">
        <f>IF(Tabuľka8[[#This Row],[SPOLU bez DPH]]="","",IF(OR(Tabuľka8[[#This Row],[Uplatnenie DPH]]=$V$16,Tabuľka8[[#This Row],[Uplatnenie DPH]]=""),Tabuľka8[[#This Row],[SPOLU bez DPH]],IF(OR(Tabuľka8[[#This Row],[Uplatnenie DPH]]=$V$14,Tabuľka8[[#This Row],[Uplatnenie DPH]]=$V$15),Tabuľka8[[#This Row],[SPOLU s DPH]],"")))</f>
        <v/>
      </c>
      <c r="I198" s="173"/>
      <c r="P198"/>
      <c r="Q198"/>
      <c r="R198"/>
      <c r="S198"/>
      <c r="Z198" s="15"/>
      <c r="AA198" s="15"/>
      <c r="AB198" s="15"/>
      <c r="AC198" s="18">
        <f>IF(Tabuľka8[[#This Row],[CELKOM]]="",0,IF(Tabuľka8[[#This Row],[subkontrahácia]]="áno",Tabuľka8[[#This Row],[CELKOM]],0))</f>
        <v>0</v>
      </c>
    </row>
    <row r="199" spans="1:29" x14ac:dyDescent="0.25">
      <c r="A199" s="21"/>
      <c r="B199" s="21"/>
      <c r="C199" s="21"/>
      <c r="D199" s="18" t="str">
        <f>IF(OR(Tabuľka8[[#This Row],[sadzba za hodinu]]="",Tabuľka8[[#This Row],[počet hodín]]=""),"",Tabuľka8[[#This Row],[sadzba za hodinu]]*Tabuľka8[[#This Row],[počet hodín]])</f>
        <v/>
      </c>
      <c r="E199" s="5" t="str">
        <f>IF(AND(A199="",B199="",C199=""),"",IF(AND(D199&gt;0,OR(B199="",A199="")),"chyba",IF(Tabuľka8[[#This Row],[sadzba za hodinu]]&gt;$V$171,"vyššia sadzba",IF(Tabuľka8[[#Totals],[počet hodín]]&gt;840,"súčet hodín presahuje max",""))))</f>
        <v/>
      </c>
      <c r="F199" s="147"/>
      <c r="G199" s="106" t="str">
        <f>IF(Tabuľka8[[#This Row],[SPOLU bez DPH]]="","",IF(Tabuľka8[[#This Row],[Uplatnenie DPH]]=$V$14,Tabuľka8[[#This Row],[SPOLU bez DPH]]*$V$17,IF(Tabuľka8[[#This Row],[Uplatnenie DPH]]=$V$15,Tabuľka8[[#This Row],[SPOLU bez DPH]]*$V$18,"")))</f>
        <v/>
      </c>
      <c r="H199" s="106" t="str">
        <f>IF(Tabuľka8[[#This Row],[SPOLU bez DPH]]="","",IF(OR(Tabuľka8[[#This Row],[Uplatnenie DPH]]=$V$16,Tabuľka8[[#This Row],[Uplatnenie DPH]]=""),Tabuľka8[[#This Row],[SPOLU bez DPH]],IF(OR(Tabuľka8[[#This Row],[Uplatnenie DPH]]=$V$14,Tabuľka8[[#This Row],[Uplatnenie DPH]]=$V$15),Tabuľka8[[#This Row],[SPOLU s DPH]],"")))</f>
        <v/>
      </c>
      <c r="I199" s="173"/>
      <c r="P199"/>
      <c r="Q199"/>
      <c r="R199"/>
      <c r="S199"/>
      <c r="Z199" s="15"/>
      <c r="AA199" s="15"/>
      <c r="AB199" s="15"/>
      <c r="AC199" s="18">
        <f>IF(Tabuľka8[[#This Row],[CELKOM]]="",0,IF(Tabuľka8[[#This Row],[subkontrahácia]]="áno",Tabuľka8[[#This Row],[CELKOM]],0))</f>
        <v>0</v>
      </c>
    </row>
    <row r="200" spans="1:29" x14ac:dyDescent="0.25">
      <c r="A200" s="21"/>
      <c r="B200" s="21"/>
      <c r="C200" s="21"/>
      <c r="D200" s="18" t="str">
        <f>IF(OR(Tabuľka8[[#This Row],[sadzba za hodinu]]="",Tabuľka8[[#This Row],[počet hodín]]=""),"",Tabuľka8[[#This Row],[sadzba za hodinu]]*Tabuľka8[[#This Row],[počet hodín]])</f>
        <v/>
      </c>
      <c r="E200" s="5" t="str">
        <f>IF(AND(A200="",B200="",C200=""),"",IF(AND(D200&gt;0,OR(B200="",A200="")),"chyba",IF(Tabuľka8[[#This Row],[sadzba za hodinu]]&gt;$V$171,"vyššia sadzba",IF(Tabuľka8[[#Totals],[počet hodín]]&gt;840,"súčet hodín presahuje max",""))))</f>
        <v/>
      </c>
      <c r="F200" s="147"/>
      <c r="G200" s="106" t="str">
        <f>IF(Tabuľka8[[#This Row],[SPOLU bez DPH]]="","",IF(Tabuľka8[[#This Row],[Uplatnenie DPH]]=$V$14,Tabuľka8[[#This Row],[SPOLU bez DPH]]*$V$17,IF(Tabuľka8[[#This Row],[Uplatnenie DPH]]=$V$15,Tabuľka8[[#This Row],[SPOLU bez DPH]]*$V$18,"")))</f>
        <v/>
      </c>
      <c r="H200" s="106" t="str">
        <f>IF(Tabuľka8[[#This Row],[SPOLU bez DPH]]="","",IF(OR(Tabuľka8[[#This Row],[Uplatnenie DPH]]=$V$16,Tabuľka8[[#This Row],[Uplatnenie DPH]]=""),Tabuľka8[[#This Row],[SPOLU bez DPH]],IF(OR(Tabuľka8[[#This Row],[Uplatnenie DPH]]=$V$14,Tabuľka8[[#This Row],[Uplatnenie DPH]]=$V$15),Tabuľka8[[#This Row],[SPOLU s DPH]],"")))</f>
        <v/>
      </c>
      <c r="I200" s="173"/>
      <c r="P200"/>
      <c r="Q200"/>
      <c r="R200"/>
      <c r="S200"/>
      <c r="Z200" s="15"/>
      <c r="AA200" s="15"/>
      <c r="AB200" s="15"/>
      <c r="AC200" s="18">
        <f>IF(Tabuľka8[[#This Row],[CELKOM]]="",0,IF(Tabuľka8[[#This Row],[subkontrahácia]]="áno",Tabuľka8[[#This Row],[CELKOM]],0))</f>
        <v>0</v>
      </c>
    </row>
    <row r="201" spans="1:29" x14ac:dyDescent="0.25">
      <c r="A201" s="21"/>
      <c r="B201" s="21"/>
      <c r="C201" s="21"/>
      <c r="D201" s="18" t="str">
        <f>IF(OR(Tabuľka8[[#This Row],[sadzba za hodinu]]="",Tabuľka8[[#This Row],[počet hodín]]=""),"",Tabuľka8[[#This Row],[sadzba za hodinu]]*Tabuľka8[[#This Row],[počet hodín]])</f>
        <v/>
      </c>
      <c r="E201" s="5" t="str">
        <f>IF(AND(A201="",B201="",C201=""),"",IF(AND(D201&gt;0,OR(B201="",A201="")),"chyba",IF(Tabuľka8[[#This Row],[sadzba za hodinu]]&gt;$V$171,"vyššia sadzba",IF(Tabuľka8[[#Totals],[počet hodín]]&gt;840,"súčet hodín presahuje max",""))))</f>
        <v/>
      </c>
      <c r="F201" s="147"/>
      <c r="G201" s="106" t="str">
        <f>IF(Tabuľka8[[#This Row],[SPOLU bez DPH]]="","",IF(Tabuľka8[[#This Row],[Uplatnenie DPH]]=$V$14,Tabuľka8[[#This Row],[SPOLU bez DPH]]*$V$17,IF(Tabuľka8[[#This Row],[Uplatnenie DPH]]=$V$15,Tabuľka8[[#This Row],[SPOLU bez DPH]]*$V$18,"")))</f>
        <v/>
      </c>
      <c r="H201" s="106" t="str">
        <f>IF(Tabuľka8[[#This Row],[SPOLU bez DPH]]="","",IF(OR(Tabuľka8[[#This Row],[Uplatnenie DPH]]=$V$16,Tabuľka8[[#This Row],[Uplatnenie DPH]]=""),Tabuľka8[[#This Row],[SPOLU bez DPH]],IF(OR(Tabuľka8[[#This Row],[Uplatnenie DPH]]=$V$14,Tabuľka8[[#This Row],[Uplatnenie DPH]]=$V$15),Tabuľka8[[#This Row],[SPOLU s DPH]],"")))</f>
        <v/>
      </c>
      <c r="I201" s="173"/>
      <c r="P201"/>
      <c r="Q201"/>
      <c r="R201"/>
      <c r="S201"/>
      <c r="Z201" s="15"/>
      <c r="AA201" s="15"/>
      <c r="AB201" s="15"/>
      <c r="AC201" s="18">
        <f>IF(Tabuľka8[[#This Row],[CELKOM]]="",0,IF(Tabuľka8[[#This Row],[subkontrahácia]]="áno",Tabuľka8[[#This Row],[CELKOM]],0))</f>
        <v>0</v>
      </c>
    </row>
    <row r="202" spans="1:29" x14ac:dyDescent="0.25">
      <c r="A202" s="21"/>
      <c r="B202" s="21"/>
      <c r="C202" s="21"/>
      <c r="D202" s="18" t="str">
        <f>IF(OR(Tabuľka8[[#This Row],[sadzba za hodinu]]="",Tabuľka8[[#This Row],[počet hodín]]=""),"",Tabuľka8[[#This Row],[sadzba za hodinu]]*Tabuľka8[[#This Row],[počet hodín]])</f>
        <v/>
      </c>
      <c r="E202" s="5" t="str">
        <f>IF(AND(A202="",B202="",C202=""),"",IF(AND(D202&gt;0,OR(B202="",A202="")),"chyba",IF(Tabuľka8[[#This Row],[sadzba za hodinu]]&gt;$V$171,"vyššia sadzba",IF(Tabuľka8[[#Totals],[počet hodín]]&gt;840,"súčet hodín presahuje max",""))))</f>
        <v/>
      </c>
      <c r="F202" s="147"/>
      <c r="G202" s="106" t="str">
        <f>IF(Tabuľka8[[#This Row],[SPOLU bez DPH]]="","",IF(Tabuľka8[[#This Row],[Uplatnenie DPH]]=$V$14,Tabuľka8[[#This Row],[SPOLU bez DPH]]*$V$17,IF(Tabuľka8[[#This Row],[Uplatnenie DPH]]=$V$15,Tabuľka8[[#This Row],[SPOLU bez DPH]]*$V$18,"")))</f>
        <v/>
      </c>
      <c r="H202" s="106" t="str">
        <f>IF(Tabuľka8[[#This Row],[SPOLU bez DPH]]="","",IF(OR(Tabuľka8[[#This Row],[Uplatnenie DPH]]=$V$16,Tabuľka8[[#This Row],[Uplatnenie DPH]]=""),Tabuľka8[[#This Row],[SPOLU bez DPH]],IF(OR(Tabuľka8[[#This Row],[Uplatnenie DPH]]=$V$14,Tabuľka8[[#This Row],[Uplatnenie DPH]]=$V$15),Tabuľka8[[#This Row],[SPOLU s DPH]],"")))</f>
        <v/>
      </c>
      <c r="I202" s="173"/>
      <c r="P202"/>
      <c r="Q202"/>
      <c r="R202"/>
      <c r="S202"/>
      <c r="Z202" s="15"/>
      <c r="AA202" s="15"/>
      <c r="AB202" s="15"/>
      <c r="AC202" s="18">
        <f>IF(Tabuľka8[[#This Row],[CELKOM]]="",0,IF(Tabuľka8[[#This Row],[subkontrahácia]]="áno",Tabuľka8[[#This Row],[CELKOM]],0))</f>
        <v>0</v>
      </c>
    </row>
    <row r="203" spans="1:29" x14ac:dyDescent="0.25">
      <c r="A203" t="s">
        <v>16</v>
      </c>
      <c r="C203" s="29">
        <f>SUBTOTAL(109,Tabuľka8[počet hodín])</f>
        <v>0</v>
      </c>
      <c r="D203" s="29">
        <f>SUBTOTAL(109,Tabuľka8[SPOLU bez DPH])</f>
        <v>0</v>
      </c>
      <c r="G203" s="10">
        <f>SUBTOTAL(109,Tabuľka8[SPOLU s DPH])</f>
        <v>0</v>
      </c>
      <c r="H203" s="10">
        <f>SUBTOTAL(109,Tabuľka8[CELKOM])</f>
        <v>0</v>
      </c>
      <c r="P203"/>
      <c r="Q203"/>
      <c r="R203"/>
      <c r="S203"/>
      <c r="Z203" s="15"/>
      <c r="AA203" s="15"/>
      <c r="AB203" s="15"/>
      <c r="AC203" s="15"/>
    </row>
    <row r="205" spans="1:29" x14ac:dyDescent="0.25">
      <c r="A205" s="3" t="s">
        <v>43</v>
      </c>
    </row>
    <row r="207" spans="1:29" ht="25.5" x14ac:dyDescent="0.25">
      <c r="A207" s="24" t="s">
        <v>42</v>
      </c>
      <c r="B207" s="24" t="s">
        <v>31</v>
      </c>
      <c r="C207" s="24" t="s">
        <v>30</v>
      </c>
      <c r="D207" s="5" t="s">
        <v>114</v>
      </c>
      <c r="E207" s="25" t="s">
        <v>32</v>
      </c>
      <c r="F207" s="89" t="s">
        <v>107</v>
      </c>
      <c r="G207" s="89" t="s">
        <v>108</v>
      </c>
      <c r="H207" s="5" t="s">
        <v>115</v>
      </c>
      <c r="I207" s="89" t="s">
        <v>122</v>
      </c>
      <c r="P207"/>
      <c r="Q207"/>
      <c r="R207"/>
      <c r="S207"/>
      <c r="Z207" s="15"/>
      <c r="AA207" s="15"/>
      <c r="AB207" s="15"/>
      <c r="AC207" s="15"/>
    </row>
    <row r="208" spans="1:29" x14ac:dyDescent="0.25">
      <c r="A208" s="32"/>
      <c r="B208" s="30"/>
      <c r="C208" s="30"/>
      <c r="D208" s="31" t="str">
        <f>IF(OR(Tabuľka9[[#This Row],[sadzba za hodinu]]="",Tabuľka9[[#This Row],[počet hodín]]=""),"",Tabuľka9[[#This Row],[sadzba za hodinu]]*Tabuľka9[[#This Row],[počet hodín]])</f>
        <v/>
      </c>
      <c r="E208" s="22" t="str">
        <f>IF(AND(A208="",B208="",C208=""),"",IF(AND(D208&gt;0,OR(B208="",A208="")),"chyba",IF(Tabuľka9[[#This Row],[sadzba za hodinu]]&gt;$V$189,"vyššia sadzba","")))</f>
        <v/>
      </c>
      <c r="F208" s="103"/>
      <c r="G208" s="106" t="str">
        <f>IF(Tabuľka9[[#This Row],[SPOLU bez DPH]]="","",IF(Tabuľka9[[#This Row],[Uplatnenie DPH]]=$V$14,Tabuľka9[[#This Row],[SPOLU bez DPH]]*$V$17,IF(Tabuľka9[[#This Row],[Uplatnenie DPH]]=$V$15,Tabuľka9[[#This Row],[SPOLU bez DPH]]*$V$18,"")))</f>
        <v/>
      </c>
      <c r="H208" s="106" t="str">
        <f>IF(Tabuľka9[[#This Row],[SPOLU bez DPH]]="","",IF(OR(Tabuľka9[[#This Row],[Uplatnenie DPH]]=$V$16,Tabuľka9[[#This Row],[Uplatnenie DPH]]=""),Tabuľka9[[#This Row],[SPOLU bez DPH]],IF(OR(Tabuľka9[[#This Row],[Uplatnenie DPH]]=$V$14,Tabuľka9[[#This Row],[Uplatnenie DPH]]=$V$15),Tabuľka9[[#This Row],[SPOLU s DPH]],"")))</f>
        <v/>
      </c>
      <c r="I208" s="93"/>
      <c r="P208"/>
      <c r="Q208"/>
      <c r="R208"/>
      <c r="S208"/>
      <c r="Z208" s="15"/>
      <c r="AA208" s="15"/>
      <c r="AB208" s="15"/>
      <c r="AC208" s="18">
        <f>IF(Tabuľka9[[#This Row],[CELKOM]]="",0,IF(Tabuľka9[[#This Row],[subkontrahácia]]="áno",Tabuľka9[[#This Row],[CELKOM]],0))</f>
        <v>0</v>
      </c>
    </row>
    <row r="209" spans="1:29" x14ac:dyDescent="0.25">
      <c r="A209" s="86"/>
      <c r="B209" s="30"/>
      <c r="C209" s="30"/>
      <c r="D209" s="31" t="str">
        <f>IF(OR(Tabuľka9[[#This Row],[sadzba za hodinu]]="",Tabuľka9[[#This Row],[počet hodín]]=""),"",Tabuľka9[[#This Row],[sadzba za hodinu]]*Tabuľka9[[#This Row],[počet hodín]])</f>
        <v/>
      </c>
      <c r="E209" s="22" t="str">
        <f>IF(AND(A209="",B209="",C209=""),"",IF(AND(D209&gt;0,OR(B209="",A209="")),"chyba",IF(Tabuľka9[[#This Row],[sadzba za hodinu]]&gt;$V$189,"vyššia sadzba","")))</f>
        <v/>
      </c>
      <c r="F209" s="104"/>
      <c r="G209" s="107" t="str">
        <f>IF(Tabuľka9[[#This Row],[SPOLU bez DPH]]="","",IF(Tabuľka9[[#This Row],[Uplatnenie DPH]]=$V$14,Tabuľka9[[#This Row],[SPOLU bez DPH]]*$V$17,IF(Tabuľka9[[#This Row],[Uplatnenie DPH]]=$V$15,Tabuľka9[[#This Row],[SPOLU bez DPH]]*$V$18,"")))</f>
        <v/>
      </c>
      <c r="H209" s="107" t="str">
        <f>IF(Tabuľka9[[#This Row],[SPOLU bez DPH]]="","",IF(OR(Tabuľka9[[#This Row],[Uplatnenie DPH]]=$V$16,Tabuľka9[[#This Row],[Uplatnenie DPH]]=""),Tabuľka9[[#This Row],[SPOLU bez DPH]],IF(OR(Tabuľka9[[#This Row],[Uplatnenie DPH]]=$V$14,Tabuľka9[[#This Row],[Uplatnenie DPH]]=$V$15),Tabuľka9[[#This Row],[SPOLU s DPH]],"")))</f>
        <v/>
      </c>
      <c r="I209" s="93"/>
      <c r="P209"/>
      <c r="Q209"/>
      <c r="R209"/>
      <c r="S209"/>
      <c r="Z209" s="15"/>
      <c r="AA209" s="15"/>
      <c r="AB209" s="15"/>
      <c r="AC209" s="18">
        <f>IF(Tabuľka9[[#This Row],[CELKOM]]="",0,IF(Tabuľka9[[#This Row],[subkontrahácia]]="áno",Tabuľka9[[#This Row],[CELKOM]],0))</f>
        <v>0</v>
      </c>
    </row>
    <row r="210" spans="1:29" x14ac:dyDescent="0.25">
      <c r="A210" s="32"/>
      <c r="B210" s="30"/>
      <c r="C210" s="30"/>
      <c r="D210" s="31" t="str">
        <f>IF(OR(Tabuľka9[[#This Row],[sadzba za hodinu]]="",Tabuľka9[[#This Row],[počet hodín]]=""),"",Tabuľka9[[#This Row],[sadzba za hodinu]]*Tabuľka9[[#This Row],[počet hodín]])</f>
        <v/>
      </c>
      <c r="E210" s="22" t="str">
        <f>IF(AND(A210="",B210="",C210=""),"",IF(AND(D210&gt;0,OR(B210="",A210="")),"chyba",IF(Tabuľka9[[#This Row],[sadzba za hodinu]]&gt;$V$189,"vyššia sadzba","")))</f>
        <v/>
      </c>
      <c r="F210" s="104"/>
      <c r="G210" s="107" t="str">
        <f>IF(Tabuľka9[[#This Row],[SPOLU bez DPH]]="","",IF(Tabuľka9[[#This Row],[Uplatnenie DPH]]=$V$14,Tabuľka9[[#This Row],[SPOLU bez DPH]]*$V$17,IF(Tabuľka9[[#This Row],[Uplatnenie DPH]]=$V$15,Tabuľka9[[#This Row],[SPOLU bez DPH]]*$V$18,"")))</f>
        <v/>
      </c>
      <c r="H210" s="107" t="str">
        <f>IF(Tabuľka9[[#This Row],[SPOLU bez DPH]]="","",IF(OR(Tabuľka9[[#This Row],[Uplatnenie DPH]]=$V$16,Tabuľka9[[#This Row],[Uplatnenie DPH]]=""),Tabuľka9[[#This Row],[SPOLU bez DPH]],IF(OR(Tabuľka9[[#This Row],[Uplatnenie DPH]]=$V$14,Tabuľka9[[#This Row],[Uplatnenie DPH]]=$V$15),Tabuľka9[[#This Row],[SPOLU s DPH]],"")))</f>
        <v/>
      </c>
      <c r="I210" s="93"/>
      <c r="P210"/>
      <c r="Q210"/>
      <c r="R210"/>
      <c r="S210"/>
      <c r="Z210" s="15"/>
      <c r="AA210" s="15"/>
      <c r="AB210" s="15"/>
      <c r="AC210" s="18">
        <f>IF(Tabuľka9[[#This Row],[CELKOM]]="",0,IF(Tabuľka9[[#This Row],[subkontrahácia]]="áno",Tabuľka9[[#This Row],[CELKOM]],0))</f>
        <v>0</v>
      </c>
    </row>
    <row r="211" spans="1:29" x14ac:dyDescent="0.25">
      <c r="A211" s="32"/>
      <c r="B211" s="30"/>
      <c r="C211" s="30"/>
      <c r="D211" s="31" t="str">
        <f>IF(OR(Tabuľka9[[#This Row],[sadzba za hodinu]]="",Tabuľka9[[#This Row],[počet hodín]]=""),"",Tabuľka9[[#This Row],[sadzba za hodinu]]*Tabuľka9[[#This Row],[počet hodín]])</f>
        <v/>
      </c>
      <c r="E211" s="22" t="str">
        <f>IF(AND(A211="",B211="",C211=""),"",IF(AND(D211&gt;0,OR(B211="",A211="")),"chyba",IF(Tabuľka9[[#This Row],[sadzba za hodinu]]&gt;$V$189,"vyššia sadzba","")))</f>
        <v/>
      </c>
      <c r="F211" s="104"/>
      <c r="G211" s="107" t="str">
        <f>IF(Tabuľka9[[#This Row],[SPOLU bez DPH]]="","",IF(Tabuľka9[[#This Row],[Uplatnenie DPH]]=$V$14,Tabuľka9[[#This Row],[SPOLU bez DPH]]*$V$17,IF(Tabuľka9[[#This Row],[Uplatnenie DPH]]=$V$15,Tabuľka9[[#This Row],[SPOLU bez DPH]]*$V$18,"")))</f>
        <v/>
      </c>
      <c r="H211" s="107" t="str">
        <f>IF(Tabuľka9[[#This Row],[SPOLU bez DPH]]="","",IF(OR(Tabuľka9[[#This Row],[Uplatnenie DPH]]=$V$16,Tabuľka9[[#This Row],[Uplatnenie DPH]]=""),Tabuľka9[[#This Row],[SPOLU bez DPH]],IF(OR(Tabuľka9[[#This Row],[Uplatnenie DPH]]=$V$14,Tabuľka9[[#This Row],[Uplatnenie DPH]]=$V$15),Tabuľka9[[#This Row],[SPOLU s DPH]],"")))</f>
        <v/>
      </c>
      <c r="I211" s="93"/>
      <c r="P211"/>
      <c r="Q211"/>
      <c r="R211"/>
      <c r="S211"/>
      <c r="Z211" s="15"/>
      <c r="AA211" s="15"/>
      <c r="AB211" s="15"/>
      <c r="AC211" s="18">
        <f>IF(Tabuľka9[[#This Row],[CELKOM]]="",0,IF(Tabuľka9[[#This Row],[subkontrahácia]]="áno",Tabuľka9[[#This Row],[CELKOM]],0))</f>
        <v>0</v>
      </c>
    </row>
    <row r="212" spans="1:29" x14ac:dyDescent="0.25">
      <c r="A212" s="32"/>
      <c r="B212" s="30"/>
      <c r="C212" s="30"/>
      <c r="D212" s="31" t="str">
        <f>IF(OR(Tabuľka9[[#This Row],[sadzba za hodinu]]="",Tabuľka9[[#This Row],[počet hodín]]=""),"",Tabuľka9[[#This Row],[sadzba za hodinu]]*Tabuľka9[[#This Row],[počet hodín]])</f>
        <v/>
      </c>
      <c r="E212" s="22" t="str">
        <f>IF(AND(A212="",B212="",C212=""),"",IF(AND(D212&gt;0,OR(B212="",A212="")),"chyba",IF(Tabuľka9[[#This Row],[sadzba za hodinu]]&gt;$V$189,"vyššia sadzba","")))</f>
        <v/>
      </c>
      <c r="F212" s="104"/>
      <c r="G212" s="107" t="str">
        <f>IF(Tabuľka9[[#This Row],[SPOLU bez DPH]]="","",IF(Tabuľka9[[#This Row],[Uplatnenie DPH]]=$V$14,Tabuľka9[[#This Row],[SPOLU bez DPH]]*$V$17,IF(Tabuľka9[[#This Row],[Uplatnenie DPH]]=$V$15,Tabuľka9[[#This Row],[SPOLU bez DPH]]*$V$18,"")))</f>
        <v/>
      </c>
      <c r="H212" s="107" t="str">
        <f>IF(Tabuľka9[[#This Row],[SPOLU bez DPH]]="","",IF(OR(Tabuľka9[[#This Row],[Uplatnenie DPH]]=$V$16,Tabuľka9[[#This Row],[Uplatnenie DPH]]=""),Tabuľka9[[#This Row],[SPOLU bez DPH]],IF(OR(Tabuľka9[[#This Row],[Uplatnenie DPH]]=$V$14,Tabuľka9[[#This Row],[Uplatnenie DPH]]=$V$15),Tabuľka9[[#This Row],[SPOLU s DPH]],"")))</f>
        <v/>
      </c>
      <c r="I212" s="93"/>
      <c r="P212"/>
      <c r="Q212"/>
      <c r="R212"/>
      <c r="S212"/>
      <c r="Z212" s="15"/>
      <c r="AA212" s="15"/>
      <c r="AB212" s="15"/>
      <c r="AC212" s="18">
        <f>IF(Tabuľka9[[#This Row],[CELKOM]]="",0,IF(Tabuľka9[[#This Row],[subkontrahácia]]="áno",Tabuľka9[[#This Row],[CELKOM]],0))</f>
        <v>0</v>
      </c>
    </row>
    <row r="213" spans="1:29" x14ac:dyDescent="0.25">
      <c r="A213" s="32"/>
      <c r="B213" s="30"/>
      <c r="C213" s="30"/>
      <c r="D213" s="31" t="str">
        <f>IF(OR(Tabuľka9[[#This Row],[sadzba za hodinu]]="",Tabuľka9[[#This Row],[počet hodín]]=""),"",Tabuľka9[[#This Row],[sadzba za hodinu]]*Tabuľka9[[#This Row],[počet hodín]])</f>
        <v/>
      </c>
      <c r="E213" s="22" t="str">
        <f>IF(AND(A213="",B213="",C213=""),"",IF(AND(D213&gt;0,OR(B213="",A213="")),"chyba",IF(Tabuľka9[[#This Row],[sadzba za hodinu]]&gt;$V$189,"vyššia sadzba","")))</f>
        <v/>
      </c>
      <c r="F213" s="104"/>
      <c r="G213" s="107" t="str">
        <f>IF(Tabuľka9[[#This Row],[SPOLU bez DPH]]="","",IF(Tabuľka9[[#This Row],[Uplatnenie DPH]]=$V$14,Tabuľka9[[#This Row],[SPOLU bez DPH]]*$V$17,IF(Tabuľka9[[#This Row],[Uplatnenie DPH]]=$V$15,Tabuľka9[[#This Row],[SPOLU bez DPH]]*$V$18,"")))</f>
        <v/>
      </c>
      <c r="H213" s="107" t="str">
        <f>IF(Tabuľka9[[#This Row],[SPOLU bez DPH]]="","",IF(OR(Tabuľka9[[#This Row],[Uplatnenie DPH]]=$V$16,Tabuľka9[[#This Row],[Uplatnenie DPH]]=""),Tabuľka9[[#This Row],[SPOLU bez DPH]],IF(OR(Tabuľka9[[#This Row],[Uplatnenie DPH]]=$V$14,Tabuľka9[[#This Row],[Uplatnenie DPH]]=$V$15),Tabuľka9[[#This Row],[SPOLU s DPH]],"")))</f>
        <v/>
      </c>
      <c r="I213" s="93"/>
      <c r="P213"/>
      <c r="Q213"/>
      <c r="R213"/>
      <c r="S213"/>
      <c r="Z213" s="15"/>
      <c r="AA213" s="15"/>
      <c r="AB213" s="15"/>
      <c r="AC213" s="18">
        <f>IF(Tabuľka9[[#This Row],[CELKOM]]="",0,IF(Tabuľka9[[#This Row],[subkontrahácia]]="áno",Tabuľka9[[#This Row],[CELKOM]],0))</f>
        <v>0</v>
      </c>
    </row>
    <row r="214" spans="1:29" x14ac:dyDescent="0.25">
      <c r="A214" s="32"/>
      <c r="B214" s="30"/>
      <c r="C214" s="30"/>
      <c r="D214" s="31" t="str">
        <f>IF(OR(Tabuľka9[[#This Row],[sadzba za hodinu]]="",Tabuľka9[[#This Row],[počet hodín]]=""),"",Tabuľka9[[#This Row],[sadzba za hodinu]]*Tabuľka9[[#This Row],[počet hodín]])</f>
        <v/>
      </c>
      <c r="E214" s="22" t="str">
        <f>IF(AND(A214="",B214="",C214=""),"",IF(AND(D214&gt;0,OR(B214="",A214="")),"chyba",IF(Tabuľka9[[#This Row],[sadzba za hodinu]]&gt;$V$189,"vyššia sadzba","")))</f>
        <v/>
      </c>
      <c r="F214" s="104"/>
      <c r="G214" s="107" t="str">
        <f>IF(Tabuľka9[[#This Row],[SPOLU bez DPH]]="","",IF(Tabuľka9[[#This Row],[Uplatnenie DPH]]=$V$14,Tabuľka9[[#This Row],[SPOLU bez DPH]]*$V$17,IF(Tabuľka9[[#This Row],[Uplatnenie DPH]]=$V$15,Tabuľka9[[#This Row],[SPOLU bez DPH]]*$V$18,"")))</f>
        <v/>
      </c>
      <c r="H214" s="107" t="str">
        <f>IF(Tabuľka9[[#This Row],[SPOLU bez DPH]]="","",IF(OR(Tabuľka9[[#This Row],[Uplatnenie DPH]]=$V$16,Tabuľka9[[#This Row],[Uplatnenie DPH]]=""),Tabuľka9[[#This Row],[SPOLU bez DPH]],IF(OR(Tabuľka9[[#This Row],[Uplatnenie DPH]]=$V$14,Tabuľka9[[#This Row],[Uplatnenie DPH]]=$V$15),Tabuľka9[[#This Row],[SPOLU s DPH]],"")))</f>
        <v/>
      </c>
      <c r="I214" s="93"/>
      <c r="P214"/>
      <c r="Q214"/>
      <c r="R214"/>
      <c r="S214"/>
      <c r="Z214" s="15"/>
      <c r="AA214" s="15"/>
      <c r="AB214" s="15"/>
      <c r="AC214" s="18">
        <f>IF(Tabuľka9[[#This Row],[CELKOM]]="",0,IF(Tabuľka9[[#This Row],[subkontrahácia]]="áno",Tabuľka9[[#This Row],[CELKOM]],0))</f>
        <v>0</v>
      </c>
    </row>
    <row r="215" spans="1:29" x14ac:dyDescent="0.25">
      <c r="A215" s="32"/>
      <c r="B215" s="30"/>
      <c r="C215" s="30"/>
      <c r="D215" s="31" t="str">
        <f>IF(OR(Tabuľka9[[#This Row],[sadzba za hodinu]]="",Tabuľka9[[#This Row],[počet hodín]]=""),"",Tabuľka9[[#This Row],[sadzba za hodinu]]*Tabuľka9[[#This Row],[počet hodín]])</f>
        <v/>
      </c>
      <c r="E215" s="22" t="str">
        <f>IF(AND(A215="",B215="",C215=""),"",IF(AND(D215&gt;0,OR(B215="",A215="")),"chyba",IF(Tabuľka9[[#This Row],[sadzba za hodinu]]&gt;$V$189,"vyššia sadzba","")))</f>
        <v/>
      </c>
      <c r="F215" s="104"/>
      <c r="G215" s="107" t="str">
        <f>IF(Tabuľka9[[#This Row],[SPOLU bez DPH]]="","",IF(Tabuľka9[[#This Row],[Uplatnenie DPH]]=$V$14,Tabuľka9[[#This Row],[SPOLU bez DPH]]*$V$17,IF(Tabuľka9[[#This Row],[Uplatnenie DPH]]=$V$15,Tabuľka9[[#This Row],[SPOLU bez DPH]]*$V$18,"")))</f>
        <v/>
      </c>
      <c r="H215" s="107" t="str">
        <f>IF(Tabuľka9[[#This Row],[SPOLU bez DPH]]="","",IF(OR(Tabuľka9[[#This Row],[Uplatnenie DPH]]=$V$16,Tabuľka9[[#This Row],[Uplatnenie DPH]]=""),Tabuľka9[[#This Row],[SPOLU bez DPH]],IF(OR(Tabuľka9[[#This Row],[Uplatnenie DPH]]=$V$14,Tabuľka9[[#This Row],[Uplatnenie DPH]]=$V$15),Tabuľka9[[#This Row],[SPOLU s DPH]],"")))</f>
        <v/>
      </c>
      <c r="I215" s="93"/>
      <c r="P215"/>
      <c r="Q215"/>
      <c r="R215"/>
      <c r="S215"/>
      <c r="Z215" s="15"/>
      <c r="AA215" s="15"/>
      <c r="AB215" s="15"/>
      <c r="AC215" s="18">
        <f>IF(Tabuľka9[[#This Row],[CELKOM]]="",0,IF(Tabuľka9[[#This Row],[subkontrahácia]]="áno",Tabuľka9[[#This Row],[CELKOM]],0))</f>
        <v>0</v>
      </c>
    </row>
    <row r="216" spans="1:29" x14ac:dyDescent="0.25">
      <c r="A216" s="32"/>
      <c r="B216" s="30"/>
      <c r="C216" s="30"/>
      <c r="D216" s="31" t="str">
        <f>IF(OR(Tabuľka9[[#This Row],[sadzba za hodinu]]="",Tabuľka9[[#This Row],[počet hodín]]=""),"",Tabuľka9[[#This Row],[sadzba za hodinu]]*Tabuľka9[[#This Row],[počet hodín]])</f>
        <v/>
      </c>
      <c r="E216" s="22" t="str">
        <f>IF(AND(A216="",B216="",C216=""),"",IF(AND(D216&gt;0,OR(B216="",A216="")),"chyba",IF(Tabuľka9[[#This Row],[sadzba za hodinu]]&gt;$V$189,"vyššia sadzba","")))</f>
        <v/>
      </c>
      <c r="F216" s="104"/>
      <c r="G216" s="107" t="str">
        <f>IF(Tabuľka9[[#This Row],[SPOLU bez DPH]]="","",IF(Tabuľka9[[#This Row],[Uplatnenie DPH]]=$V$14,Tabuľka9[[#This Row],[SPOLU bez DPH]]*$V$17,IF(Tabuľka9[[#This Row],[Uplatnenie DPH]]=$V$15,Tabuľka9[[#This Row],[SPOLU bez DPH]]*$V$18,"")))</f>
        <v/>
      </c>
      <c r="H216" s="107" t="str">
        <f>IF(Tabuľka9[[#This Row],[SPOLU bez DPH]]="","",IF(OR(Tabuľka9[[#This Row],[Uplatnenie DPH]]=$V$16,Tabuľka9[[#This Row],[Uplatnenie DPH]]=""),Tabuľka9[[#This Row],[SPOLU bez DPH]],IF(OR(Tabuľka9[[#This Row],[Uplatnenie DPH]]=$V$14,Tabuľka9[[#This Row],[Uplatnenie DPH]]=$V$15),Tabuľka9[[#This Row],[SPOLU s DPH]],"")))</f>
        <v/>
      </c>
      <c r="I216" s="93"/>
      <c r="P216"/>
      <c r="Q216"/>
      <c r="R216"/>
      <c r="S216"/>
      <c r="Z216" s="15"/>
      <c r="AA216" s="15"/>
      <c r="AB216" s="15"/>
      <c r="AC216" s="18">
        <f>IF(Tabuľka9[[#This Row],[CELKOM]]="",0,IF(Tabuľka9[[#This Row],[subkontrahácia]]="áno",Tabuľka9[[#This Row],[CELKOM]],0))</f>
        <v>0</v>
      </c>
    </row>
    <row r="217" spans="1:29" x14ac:dyDescent="0.25">
      <c r="A217" s="32"/>
      <c r="B217" s="30"/>
      <c r="C217" s="30"/>
      <c r="D217" s="31" t="str">
        <f>IF(OR(Tabuľka9[[#This Row],[sadzba za hodinu]]="",Tabuľka9[[#This Row],[počet hodín]]=""),"",Tabuľka9[[#This Row],[sadzba za hodinu]]*Tabuľka9[[#This Row],[počet hodín]])</f>
        <v/>
      </c>
      <c r="E217" s="22" t="str">
        <f>IF(AND(A217="",B217="",C217=""),"",IF(AND(D217&gt;0,OR(B217="",A217="")),"chyba",IF(Tabuľka9[[#This Row],[sadzba za hodinu]]&gt;$V$189,"vyššia sadzba","")))</f>
        <v/>
      </c>
      <c r="F217" s="104"/>
      <c r="G217" s="107" t="str">
        <f>IF(Tabuľka9[[#This Row],[SPOLU bez DPH]]="","",IF(Tabuľka9[[#This Row],[Uplatnenie DPH]]=$V$14,Tabuľka9[[#This Row],[SPOLU bez DPH]]*$V$17,IF(Tabuľka9[[#This Row],[Uplatnenie DPH]]=$V$15,Tabuľka9[[#This Row],[SPOLU bez DPH]]*$V$18,"")))</f>
        <v/>
      </c>
      <c r="H217" s="107" t="str">
        <f>IF(Tabuľka9[[#This Row],[SPOLU bez DPH]]="","",IF(OR(Tabuľka9[[#This Row],[Uplatnenie DPH]]=$V$16,Tabuľka9[[#This Row],[Uplatnenie DPH]]=""),Tabuľka9[[#This Row],[SPOLU bez DPH]],IF(OR(Tabuľka9[[#This Row],[Uplatnenie DPH]]=$V$14,Tabuľka9[[#This Row],[Uplatnenie DPH]]=$V$15),Tabuľka9[[#This Row],[SPOLU s DPH]],"")))</f>
        <v/>
      </c>
      <c r="I217" s="93"/>
      <c r="P217"/>
      <c r="Q217"/>
      <c r="R217"/>
      <c r="S217"/>
      <c r="Z217" s="15"/>
      <c r="AA217" s="15"/>
      <c r="AB217" s="15"/>
      <c r="AC217" s="18">
        <f>IF(Tabuľka9[[#This Row],[CELKOM]]="",0,IF(Tabuľka9[[#This Row],[subkontrahácia]]="áno",Tabuľka9[[#This Row],[CELKOM]],0))</f>
        <v>0</v>
      </c>
    </row>
    <row r="218" spans="1:29" x14ac:dyDescent="0.25">
      <c r="A218" s="32"/>
      <c r="B218" s="30"/>
      <c r="C218" s="30"/>
      <c r="D218" s="31" t="str">
        <f>IF(OR(Tabuľka9[[#This Row],[sadzba za hodinu]]="",Tabuľka9[[#This Row],[počet hodín]]=""),"",Tabuľka9[[#This Row],[sadzba za hodinu]]*Tabuľka9[[#This Row],[počet hodín]])</f>
        <v/>
      </c>
      <c r="E218" s="22" t="str">
        <f>IF(AND(A218="",B218="",C218=""),"",IF(AND(D218&gt;0,OR(B218="",A218="")),"chyba",IF(Tabuľka9[[#This Row],[sadzba za hodinu]]&gt;$V$189,"vyššia sadzba","")))</f>
        <v/>
      </c>
      <c r="F218" s="104"/>
      <c r="G218" s="107" t="str">
        <f>IF(Tabuľka9[[#This Row],[SPOLU bez DPH]]="","",IF(Tabuľka9[[#This Row],[Uplatnenie DPH]]=$V$14,Tabuľka9[[#This Row],[SPOLU bez DPH]]*$V$17,IF(Tabuľka9[[#This Row],[Uplatnenie DPH]]=$V$15,Tabuľka9[[#This Row],[SPOLU bez DPH]]*$V$18,"")))</f>
        <v/>
      </c>
      <c r="H218" s="107" t="str">
        <f>IF(Tabuľka9[[#This Row],[SPOLU bez DPH]]="","",IF(OR(Tabuľka9[[#This Row],[Uplatnenie DPH]]=$V$16,Tabuľka9[[#This Row],[Uplatnenie DPH]]=""),Tabuľka9[[#This Row],[SPOLU bez DPH]],IF(OR(Tabuľka9[[#This Row],[Uplatnenie DPH]]=$V$14,Tabuľka9[[#This Row],[Uplatnenie DPH]]=$V$15),Tabuľka9[[#This Row],[SPOLU s DPH]],"")))</f>
        <v/>
      </c>
      <c r="I218" s="93"/>
      <c r="P218"/>
      <c r="Q218"/>
      <c r="R218"/>
      <c r="S218"/>
      <c r="Z218" s="15"/>
      <c r="AA218" s="15"/>
      <c r="AB218" s="15"/>
      <c r="AC218" s="18">
        <f>IF(Tabuľka9[[#This Row],[CELKOM]]="",0,IF(Tabuľka9[[#This Row],[subkontrahácia]]="áno",Tabuľka9[[#This Row],[CELKOM]],0))</f>
        <v>0</v>
      </c>
    </row>
    <row r="219" spans="1:29" x14ac:dyDescent="0.25">
      <c r="A219" s="32"/>
      <c r="B219" s="30"/>
      <c r="C219" s="30"/>
      <c r="D219" s="31" t="str">
        <f>IF(OR(Tabuľka9[[#This Row],[sadzba za hodinu]]="",Tabuľka9[[#This Row],[počet hodín]]=""),"",Tabuľka9[[#This Row],[sadzba za hodinu]]*Tabuľka9[[#This Row],[počet hodín]])</f>
        <v/>
      </c>
      <c r="E219" s="22" t="str">
        <f>IF(AND(A219="",B219="",C219=""),"",IF(AND(D219&gt;0,OR(B219="",A219="")),"chyba",IF(Tabuľka9[[#This Row],[sadzba za hodinu]]&gt;$V$189,"vyššia sadzba","")))</f>
        <v/>
      </c>
      <c r="F219" s="104"/>
      <c r="G219" s="107" t="str">
        <f>IF(Tabuľka9[[#This Row],[SPOLU bez DPH]]="","",IF(Tabuľka9[[#This Row],[Uplatnenie DPH]]=$V$14,Tabuľka9[[#This Row],[SPOLU bez DPH]]*$V$17,IF(Tabuľka9[[#This Row],[Uplatnenie DPH]]=$V$15,Tabuľka9[[#This Row],[SPOLU bez DPH]]*$V$18,"")))</f>
        <v/>
      </c>
      <c r="H219" s="107" t="str">
        <f>IF(Tabuľka9[[#This Row],[SPOLU bez DPH]]="","",IF(OR(Tabuľka9[[#This Row],[Uplatnenie DPH]]=$V$16,Tabuľka9[[#This Row],[Uplatnenie DPH]]=""),Tabuľka9[[#This Row],[SPOLU bez DPH]],IF(OR(Tabuľka9[[#This Row],[Uplatnenie DPH]]=$V$14,Tabuľka9[[#This Row],[Uplatnenie DPH]]=$V$15),Tabuľka9[[#This Row],[SPOLU s DPH]],"")))</f>
        <v/>
      </c>
      <c r="I219" s="93"/>
      <c r="P219"/>
      <c r="Q219"/>
      <c r="R219"/>
      <c r="S219"/>
      <c r="Z219" s="15"/>
      <c r="AA219" s="15"/>
      <c r="AB219" s="15"/>
      <c r="AC219" s="18">
        <f>IF(Tabuľka9[[#This Row],[CELKOM]]="",0,IF(Tabuľka9[[#This Row],[subkontrahácia]]="áno",Tabuľka9[[#This Row],[CELKOM]],0))</f>
        <v>0</v>
      </c>
    </row>
    <row r="220" spans="1:29" x14ac:dyDescent="0.25">
      <c r="A220" s="32"/>
      <c r="B220" s="30"/>
      <c r="C220" s="30"/>
      <c r="D220" s="31" t="str">
        <f>IF(OR(Tabuľka9[[#This Row],[sadzba za hodinu]]="",Tabuľka9[[#This Row],[počet hodín]]=""),"",Tabuľka9[[#This Row],[sadzba za hodinu]]*Tabuľka9[[#This Row],[počet hodín]])</f>
        <v/>
      </c>
      <c r="E220" s="22" t="str">
        <f>IF(AND(A220="",B220="",C220=""),"",IF(AND(D220&gt;0,OR(B220="",A220="")),"chyba",IF(Tabuľka9[[#This Row],[sadzba za hodinu]]&gt;$V$189,"vyššia sadzba","")))</f>
        <v/>
      </c>
      <c r="F220" s="104"/>
      <c r="G220" s="107" t="str">
        <f>IF(Tabuľka9[[#This Row],[SPOLU bez DPH]]="","",IF(Tabuľka9[[#This Row],[Uplatnenie DPH]]=$V$14,Tabuľka9[[#This Row],[SPOLU bez DPH]]*$V$17,IF(Tabuľka9[[#This Row],[Uplatnenie DPH]]=$V$15,Tabuľka9[[#This Row],[SPOLU bez DPH]]*$V$18,"")))</f>
        <v/>
      </c>
      <c r="H220" s="107" t="str">
        <f>IF(Tabuľka9[[#This Row],[SPOLU bez DPH]]="","",IF(OR(Tabuľka9[[#This Row],[Uplatnenie DPH]]=$V$16,Tabuľka9[[#This Row],[Uplatnenie DPH]]=""),Tabuľka9[[#This Row],[SPOLU bez DPH]],IF(OR(Tabuľka9[[#This Row],[Uplatnenie DPH]]=$V$14,Tabuľka9[[#This Row],[Uplatnenie DPH]]=$V$15),Tabuľka9[[#This Row],[SPOLU s DPH]],"")))</f>
        <v/>
      </c>
      <c r="I220" s="93"/>
      <c r="P220"/>
      <c r="Q220"/>
      <c r="R220"/>
      <c r="S220"/>
      <c r="Z220" s="15"/>
      <c r="AA220" s="15"/>
      <c r="AB220" s="15"/>
      <c r="AC220" s="18">
        <f>IF(Tabuľka9[[#This Row],[CELKOM]]="",0,IF(Tabuľka9[[#This Row],[subkontrahácia]]="áno",Tabuľka9[[#This Row],[CELKOM]],0))</f>
        <v>0</v>
      </c>
    </row>
    <row r="221" spans="1:29" x14ac:dyDescent="0.25">
      <c r="A221" s="32"/>
      <c r="B221" s="30"/>
      <c r="C221" s="30"/>
      <c r="D221" s="31" t="str">
        <f>IF(OR(Tabuľka9[[#This Row],[sadzba za hodinu]]="",Tabuľka9[[#This Row],[počet hodín]]=""),"",Tabuľka9[[#This Row],[sadzba za hodinu]]*Tabuľka9[[#This Row],[počet hodín]])</f>
        <v/>
      </c>
      <c r="E221" s="22" t="str">
        <f>IF(AND(A221="",B221="",C221=""),"",IF(AND(D221&gt;0,OR(B221="",A221="")),"chyba",IF(Tabuľka9[[#This Row],[sadzba za hodinu]]&gt;$V$189,"vyššia sadzba","")))</f>
        <v/>
      </c>
      <c r="F221" s="104"/>
      <c r="G221" s="107" t="str">
        <f>IF(Tabuľka9[[#This Row],[SPOLU bez DPH]]="","",IF(Tabuľka9[[#This Row],[Uplatnenie DPH]]=$V$14,Tabuľka9[[#This Row],[SPOLU bez DPH]]*$V$17,IF(Tabuľka9[[#This Row],[Uplatnenie DPH]]=$V$15,Tabuľka9[[#This Row],[SPOLU bez DPH]]*$V$18,"")))</f>
        <v/>
      </c>
      <c r="H221" s="107" t="str">
        <f>IF(Tabuľka9[[#This Row],[SPOLU bez DPH]]="","",IF(OR(Tabuľka9[[#This Row],[Uplatnenie DPH]]=$V$16,Tabuľka9[[#This Row],[Uplatnenie DPH]]=""),Tabuľka9[[#This Row],[SPOLU bez DPH]],IF(OR(Tabuľka9[[#This Row],[Uplatnenie DPH]]=$V$14,Tabuľka9[[#This Row],[Uplatnenie DPH]]=$V$15),Tabuľka9[[#This Row],[SPOLU s DPH]],"")))</f>
        <v/>
      </c>
      <c r="I221" s="93"/>
      <c r="P221"/>
      <c r="Q221"/>
      <c r="R221"/>
      <c r="S221"/>
      <c r="Z221" s="15"/>
      <c r="AA221" s="15"/>
      <c r="AB221" s="15"/>
      <c r="AC221" s="18">
        <f>IF(Tabuľka9[[#This Row],[CELKOM]]="",0,IF(Tabuľka9[[#This Row],[subkontrahácia]]="áno",Tabuľka9[[#This Row],[CELKOM]],0))</f>
        <v>0</v>
      </c>
    </row>
    <row r="222" spans="1:29" x14ac:dyDescent="0.25">
      <c r="A222" s="32"/>
      <c r="B222" s="30"/>
      <c r="C222" s="30"/>
      <c r="D222" s="31" t="str">
        <f>IF(OR(Tabuľka9[[#This Row],[sadzba za hodinu]]="",Tabuľka9[[#This Row],[počet hodín]]=""),"",Tabuľka9[[#This Row],[sadzba za hodinu]]*Tabuľka9[[#This Row],[počet hodín]])</f>
        <v/>
      </c>
      <c r="E222" s="22" t="str">
        <f>IF(AND(A222="",B222="",C222=""),"",IF(AND(D222&gt;0,OR(B222="",A222="")),"chyba",IF(Tabuľka9[[#This Row],[sadzba za hodinu]]&gt;$V$189,"vyššia sadzba","")))</f>
        <v/>
      </c>
      <c r="F222" s="104"/>
      <c r="G222" s="107" t="str">
        <f>IF(Tabuľka9[[#This Row],[SPOLU bez DPH]]="","",IF(Tabuľka9[[#This Row],[Uplatnenie DPH]]=$V$14,Tabuľka9[[#This Row],[SPOLU bez DPH]]*$V$17,IF(Tabuľka9[[#This Row],[Uplatnenie DPH]]=$V$15,Tabuľka9[[#This Row],[SPOLU bez DPH]]*$V$18,"")))</f>
        <v/>
      </c>
      <c r="H222" s="107" t="str">
        <f>IF(Tabuľka9[[#This Row],[SPOLU bez DPH]]="","",IF(OR(Tabuľka9[[#This Row],[Uplatnenie DPH]]=$V$16,Tabuľka9[[#This Row],[Uplatnenie DPH]]=""),Tabuľka9[[#This Row],[SPOLU bez DPH]],IF(OR(Tabuľka9[[#This Row],[Uplatnenie DPH]]=$V$14,Tabuľka9[[#This Row],[Uplatnenie DPH]]=$V$15),Tabuľka9[[#This Row],[SPOLU s DPH]],"")))</f>
        <v/>
      </c>
      <c r="I222" s="93"/>
      <c r="P222"/>
      <c r="Q222"/>
      <c r="R222"/>
      <c r="S222"/>
      <c r="Z222" s="15"/>
      <c r="AA222" s="15"/>
      <c r="AB222" s="15"/>
      <c r="AC222" s="18">
        <f>IF(Tabuľka9[[#This Row],[CELKOM]]="",0,IF(Tabuľka9[[#This Row],[subkontrahácia]]="áno",Tabuľka9[[#This Row],[CELKOM]],0))</f>
        <v>0</v>
      </c>
    </row>
    <row r="223" spans="1:29" x14ac:dyDescent="0.25">
      <c r="A223" s="35" t="s">
        <v>16</v>
      </c>
      <c r="B223" s="15"/>
      <c r="C223" s="36">
        <f>SUBTOTAL(109,Tabuľka9[počet hodín])</f>
        <v>0</v>
      </c>
      <c r="D223" s="36">
        <f>SUBTOTAL(109,Tabuľka9[SPOLU bez DPH])</f>
        <v>0</v>
      </c>
      <c r="E223" s="15"/>
      <c r="G223" s="1">
        <f>SUBTOTAL(109,Tabuľka9[SPOLU s DPH])</f>
        <v>0</v>
      </c>
      <c r="H223" s="1">
        <f>SUBTOTAL(109,Tabuľka9[CELKOM])</f>
        <v>0</v>
      </c>
      <c r="P223"/>
      <c r="Q223"/>
      <c r="R223"/>
      <c r="S223"/>
      <c r="Z223" s="15"/>
      <c r="AA223" s="15"/>
      <c r="AB223" s="15"/>
      <c r="AC223" s="15"/>
    </row>
    <row r="226" spans="1:29" x14ac:dyDescent="0.25">
      <c r="A226" s="37" t="s">
        <v>44</v>
      </c>
      <c r="B226" s="38"/>
      <c r="C226" s="38"/>
      <c r="D226" s="38"/>
    </row>
    <row r="228" spans="1:29" x14ac:dyDescent="0.25">
      <c r="A228" s="24" t="s">
        <v>45</v>
      </c>
      <c r="B228" t="s">
        <v>97</v>
      </c>
    </row>
    <row r="229" spans="1:29" x14ac:dyDescent="0.25">
      <c r="A229" s="52"/>
    </row>
    <row r="230" spans="1:29" x14ac:dyDescent="0.25">
      <c r="A230" s="3"/>
    </row>
    <row r="231" spans="1:29" x14ac:dyDescent="0.25">
      <c r="A231" s="3"/>
    </row>
    <row r="233" spans="1:29" x14ac:dyDescent="0.25">
      <c r="A233" s="2" t="s">
        <v>46</v>
      </c>
      <c r="R233" s="15" t="s">
        <v>36</v>
      </c>
    </row>
    <row r="234" spans="1:29" x14ac:dyDescent="0.25">
      <c r="A234" s="2"/>
      <c r="R234" s="34">
        <v>30</v>
      </c>
    </row>
    <row r="235" spans="1:29" ht="25.5" x14ac:dyDescent="0.25">
      <c r="A235" s="53" t="s">
        <v>98</v>
      </c>
      <c r="B235" s="53" t="s">
        <v>99</v>
      </c>
      <c r="C235" s="53" t="s">
        <v>100</v>
      </c>
      <c r="D235" s="5" t="s">
        <v>114</v>
      </c>
      <c r="E235" s="42" t="s">
        <v>32</v>
      </c>
      <c r="F235" s="89" t="s">
        <v>107</v>
      </c>
      <c r="G235" s="89" t="s">
        <v>108</v>
      </c>
      <c r="H235" s="5" t="s">
        <v>115</v>
      </c>
      <c r="I235" s="89" t="s">
        <v>122</v>
      </c>
      <c r="P235"/>
      <c r="Q235"/>
      <c r="R235"/>
      <c r="S235"/>
      <c r="V235" s="34"/>
      <c r="Z235" s="15"/>
      <c r="AA235" s="15"/>
      <c r="AB235" s="15"/>
      <c r="AC235" s="15"/>
    </row>
    <row r="236" spans="1:29" x14ac:dyDescent="0.25">
      <c r="A236" s="56"/>
      <c r="B236" s="20"/>
      <c r="C236" s="55"/>
      <c r="D236" s="19" t="str">
        <f>IF(OR(Tabuľka12[[#This Row],[Počet ubytovaných]]="",Tabuľka12[[#This Row],[cena za noc]]="",Tabuľka12[[#This Row],[počet nocí]]=""),"",Tabuľka12[[#This Row],[počet nocí]]*Tabuľka12[[#This Row],[cena za noc]]*Tabuľka12[[#This Row],[Počet ubytovaných]])</f>
        <v/>
      </c>
      <c r="E236" s="22" t="str">
        <f>IF(AND(Tabuľka12[[#This Row],[SPOLU bez DPH]]="",OR(Tabuľka12[[#This Row],[Počet ubytovaných]]&gt;0,Tabuľka12[[#This Row],[cena za noc]]&gt;0,Tabuľka12[[#This Row],[počet nocí]]&gt;0)),"chyba","")</f>
        <v/>
      </c>
      <c r="F236" s="103"/>
      <c r="G236" s="106" t="str">
        <f>IF(Tabuľka12[[#This Row],[SPOLU bez DPH]]="","",IF(Tabuľka12[[#This Row],[Uplatnenie DPH]]=$V$14,Tabuľka12[[#This Row],[SPOLU bez DPH]]*$V$17,IF(Tabuľka12[[#This Row],[Uplatnenie DPH]]=$V$15,Tabuľka12[[#This Row],[SPOLU bez DPH]]*$V$18,"")))</f>
        <v/>
      </c>
      <c r="H236" s="106" t="str">
        <f>IF(Tabuľka12[[#This Row],[SPOLU bez DPH]]="","",IF(OR(Tabuľka12[[#This Row],[Uplatnenie DPH]]=$V$16,Tabuľka12[[#This Row],[Uplatnenie DPH]]=""),Tabuľka12[[#This Row],[SPOLU bez DPH]],IF(OR(Tabuľka12[[#This Row],[Uplatnenie DPH]]=$V$14,Tabuľka12[[#This Row],[Uplatnenie DPH]]=$V$15),Tabuľka12[[#This Row],[SPOLU s DPH]],"")))</f>
        <v/>
      </c>
      <c r="I236" s="93"/>
      <c r="P236"/>
      <c r="Q236"/>
      <c r="R236"/>
      <c r="S236"/>
      <c r="V236" s="34"/>
      <c r="Z236" s="15"/>
      <c r="AA236" s="15"/>
      <c r="AB236" s="15"/>
      <c r="AC236" s="18">
        <f>IF(Tabuľka12[[#This Row],[CELKOM]]="",0,IF(Tabuľka12[[#This Row],[subkontrahácia]]="áno",Tabuľka12[[#This Row],[CELKOM]],0))</f>
        <v>0</v>
      </c>
    </row>
    <row r="237" spans="1:29" x14ac:dyDescent="0.25">
      <c r="A237" s="56"/>
      <c r="B237" s="20"/>
      <c r="C237" s="55"/>
      <c r="D237" s="19" t="str">
        <f>IF(OR(Tabuľka12[[#This Row],[Počet ubytovaných]]="",Tabuľka12[[#This Row],[cena za noc]]="",Tabuľka12[[#This Row],[počet nocí]]=""),"",Tabuľka12[[#This Row],[počet nocí]]*Tabuľka12[[#This Row],[cena za noc]]*Tabuľka12[[#This Row],[Počet ubytovaných]])</f>
        <v/>
      </c>
      <c r="E237" s="22" t="str">
        <f>IF(AND(Tabuľka12[[#This Row],[SPOLU bez DPH]]="",OR(Tabuľka12[[#This Row],[Počet ubytovaných]]&gt;0,Tabuľka12[[#This Row],[cena za noc]]&gt;0,Tabuľka12[[#This Row],[počet nocí]]&gt;0)),"chyba","")</f>
        <v/>
      </c>
      <c r="F237" s="103"/>
      <c r="G237" s="106" t="str">
        <f>IF(Tabuľka12[[#This Row],[SPOLU bez DPH]]="","",IF(Tabuľka12[[#This Row],[Uplatnenie DPH]]=$V$14,Tabuľka12[[#This Row],[SPOLU bez DPH]]*$V$17,IF(Tabuľka12[[#This Row],[Uplatnenie DPH]]=$V$15,Tabuľka12[[#This Row],[SPOLU bez DPH]]*$V$18,"")))</f>
        <v/>
      </c>
      <c r="H237" s="106" t="str">
        <f>IF(Tabuľka12[[#This Row],[SPOLU bez DPH]]="","",IF(OR(Tabuľka12[[#This Row],[Uplatnenie DPH]]=$V$16,Tabuľka12[[#This Row],[Uplatnenie DPH]]=""),Tabuľka12[[#This Row],[SPOLU bez DPH]],IF(OR(Tabuľka12[[#This Row],[Uplatnenie DPH]]=$V$14,Tabuľka12[[#This Row],[Uplatnenie DPH]]=$V$15),Tabuľka12[[#This Row],[SPOLU s DPH]],"")))</f>
        <v/>
      </c>
      <c r="I237" s="93"/>
      <c r="P237"/>
      <c r="Q237"/>
      <c r="R237"/>
      <c r="S237"/>
      <c r="V237" s="34"/>
      <c r="Z237" s="15"/>
      <c r="AA237" s="15"/>
      <c r="AB237" s="15"/>
      <c r="AC237" s="18">
        <f>IF(Tabuľka12[[#This Row],[CELKOM]]="",0,IF(Tabuľka12[[#This Row],[subkontrahácia]]="áno",Tabuľka12[[#This Row],[CELKOM]],0))</f>
        <v>0</v>
      </c>
    </row>
    <row r="238" spans="1:29" x14ac:dyDescent="0.25">
      <c r="A238" s="56"/>
      <c r="B238" s="20"/>
      <c r="C238" s="55"/>
      <c r="D238" s="19" t="str">
        <f>IF(OR(Tabuľka12[[#This Row],[Počet ubytovaných]]="",Tabuľka12[[#This Row],[cena za noc]]="",Tabuľka12[[#This Row],[počet nocí]]=""),"",Tabuľka12[[#This Row],[počet nocí]]*Tabuľka12[[#This Row],[cena za noc]]*Tabuľka12[[#This Row],[Počet ubytovaných]])</f>
        <v/>
      </c>
      <c r="E238" s="22" t="str">
        <f>IF(AND(Tabuľka12[[#This Row],[SPOLU bez DPH]]="",OR(Tabuľka12[[#This Row],[Počet ubytovaných]]&gt;0,Tabuľka12[[#This Row],[cena za noc]]&gt;0,Tabuľka12[[#This Row],[počet nocí]]&gt;0)),"chyba","")</f>
        <v/>
      </c>
      <c r="F238" s="103"/>
      <c r="G238" s="106" t="str">
        <f>IF(Tabuľka12[[#This Row],[SPOLU bez DPH]]="","",IF(Tabuľka12[[#This Row],[Uplatnenie DPH]]=$V$14,Tabuľka12[[#This Row],[SPOLU bez DPH]]*$V$17,IF(Tabuľka12[[#This Row],[Uplatnenie DPH]]=$V$15,Tabuľka12[[#This Row],[SPOLU bez DPH]]*$V$18,"")))</f>
        <v/>
      </c>
      <c r="H238" s="106" t="str">
        <f>IF(Tabuľka12[[#This Row],[SPOLU bez DPH]]="","",IF(OR(Tabuľka12[[#This Row],[Uplatnenie DPH]]=$V$16,Tabuľka12[[#This Row],[Uplatnenie DPH]]=""),Tabuľka12[[#This Row],[SPOLU bez DPH]],IF(OR(Tabuľka12[[#This Row],[Uplatnenie DPH]]=$V$14,Tabuľka12[[#This Row],[Uplatnenie DPH]]=$V$15),Tabuľka12[[#This Row],[SPOLU s DPH]],"")))</f>
        <v/>
      </c>
      <c r="I238" s="93"/>
      <c r="P238"/>
      <c r="Q238"/>
      <c r="R238"/>
      <c r="S238"/>
      <c r="V238" s="34"/>
      <c r="Z238" s="15"/>
      <c r="AA238" s="15"/>
      <c r="AB238" s="15"/>
      <c r="AC238" s="18">
        <f>IF(Tabuľka12[[#This Row],[CELKOM]]="",0,IF(Tabuľka12[[#This Row],[subkontrahácia]]="áno",Tabuľka12[[#This Row],[CELKOM]],0))</f>
        <v>0</v>
      </c>
    </row>
    <row r="239" spans="1:29" x14ac:dyDescent="0.25">
      <c r="A239" s="57"/>
      <c r="B239" s="20"/>
      <c r="C239" s="55"/>
      <c r="D239" s="19" t="str">
        <f>IF(OR(Tabuľka12[[#This Row],[Počet ubytovaných]]="",Tabuľka12[[#This Row],[cena za noc]]="",Tabuľka12[[#This Row],[počet nocí]]=""),"",Tabuľka12[[#This Row],[počet nocí]]*Tabuľka12[[#This Row],[cena za noc]]*Tabuľka12[[#This Row],[Počet ubytovaných]])</f>
        <v/>
      </c>
      <c r="E239" s="22" t="str">
        <f>IF(AND(Tabuľka12[[#This Row],[SPOLU bez DPH]]="",OR(Tabuľka12[[#This Row],[Počet ubytovaných]]&gt;0,Tabuľka12[[#This Row],[cena za noc]]&gt;0,Tabuľka12[[#This Row],[počet nocí]]&gt;0)),"chyba","")</f>
        <v/>
      </c>
      <c r="F239" s="103"/>
      <c r="G239" s="106" t="str">
        <f>IF(Tabuľka12[[#This Row],[SPOLU bez DPH]]="","",IF(Tabuľka12[[#This Row],[Uplatnenie DPH]]=$V$14,Tabuľka12[[#This Row],[SPOLU bez DPH]]*$V$17,IF(Tabuľka12[[#This Row],[Uplatnenie DPH]]=$V$15,Tabuľka12[[#This Row],[SPOLU bez DPH]]*$V$18,"")))</f>
        <v/>
      </c>
      <c r="H239" s="106" t="str">
        <f>IF(Tabuľka12[[#This Row],[SPOLU bez DPH]]="","",IF(OR(Tabuľka12[[#This Row],[Uplatnenie DPH]]=$V$16,Tabuľka12[[#This Row],[Uplatnenie DPH]]=""),Tabuľka12[[#This Row],[SPOLU bez DPH]],IF(OR(Tabuľka12[[#This Row],[Uplatnenie DPH]]=$V$14,Tabuľka12[[#This Row],[Uplatnenie DPH]]=$V$15),Tabuľka12[[#This Row],[SPOLU s DPH]],"")))</f>
        <v/>
      </c>
      <c r="I239" s="93"/>
      <c r="P239"/>
      <c r="Q239"/>
      <c r="R239"/>
      <c r="S239"/>
      <c r="V239" s="34"/>
      <c r="Z239" s="15"/>
      <c r="AA239" s="15"/>
      <c r="AB239" s="15"/>
      <c r="AC239" s="18">
        <f>IF(Tabuľka12[[#This Row],[CELKOM]]="",0,IF(Tabuľka12[[#This Row],[subkontrahácia]]="áno",Tabuľka12[[#This Row],[CELKOM]],0))</f>
        <v>0</v>
      </c>
    </row>
    <row r="240" spans="1:29" x14ac:dyDescent="0.25">
      <c r="A240" s="57"/>
      <c r="B240" s="20"/>
      <c r="C240" s="55"/>
      <c r="D240" s="19" t="str">
        <f>IF(OR(Tabuľka12[[#This Row],[Počet ubytovaných]]="",Tabuľka12[[#This Row],[cena za noc]]="",Tabuľka12[[#This Row],[počet nocí]]=""),"",Tabuľka12[[#This Row],[počet nocí]]*Tabuľka12[[#This Row],[cena za noc]]*Tabuľka12[[#This Row],[Počet ubytovaných]])</f>
        <v/>
      </c>
      <c r="E240" s="22" t="str">
        <f>IF(AND(Tabuľka12[[#This Row],[SPOLU bez DPH]]="",OR(Tabuľka12[[#This Row],[Počet ubytovaných]]&gt;0,Tabuľka12[[#This Row],[cena za noc]]&gt;0,Tabuľka12[[#This Row],[počet nocí]]&gt;0)),"chyba","")</f>
        <v/>
      </c>
      <c r="F240" s="103"/>
      <c r="G240" s="106" t="str">
        <f>IF(Tabuľka12[[#This Row],[SPOLU bez DPH]]="","",IF(Tabuľka12[[#This Row],[Uplatnenie DPH]]=$V$14,Tabuľka12[[#This Row],[SPOLU bez DPH]]*$V$17,IF(Tabuľka12[[#This Row],[Uplatnenie DPH]]=$V$15,Tabuľka12[[#This Row],[SPOLU bez DPH]]*$V$18,"")))</f>
        <v/>
      </c>
      <c r="H240" s="106" t="str">
        <f>IF(Tabuľka12[[#This Row],[SPOLU bez DPH]]="","",IF(OR(Tabuľka12[[#This Row],[Uplatnenie DPH]]=$V$16,Tabuľka12[[#This Row],[Uplatnenie DPH]]=""),Tabuľka12[[#This Row],[SPOLU bez DPH]],IF(OR(Tabuľka12[[#This Row],[Uplatnenie DPH]]=$V$14,Tabuľka12[[#This Row],[Uplatnenie DPH]]=$V$15),Tabuľka12[[#This Row],[SPOLU s DPH]],"")))</f>
        <v/>
      </c>
      <c r="I240" s="93"/>
      <c r="P240"/>
      <c r="Q240"/>
      <c r="R240"/>
      <c r="S240"/>
      <c r="V240" s="34"/>
      <c r="Z240" s="15"/>
      <c r="AA240" s="15"/>
      <c r="AB240" s="15"/>
      <c r="AC240" s="18">
        <f>IF(Tabuľka12[[#This Row],[CELKOM]]="",0,IF(Tabuľka12[[#This Row],[subkontrahácia]]="áno",Tabuľka12[[#This Row],[CELKOM]],0))</f>
        <v>0</v>
      </c>
    </row>
    <row r="241" spans="1:29" x14ac:dyDescent="0.25">
      <c r="A241" s="57"/>
      <c r="B241" s="20"/>
      <c r="C241" s="55"/>
      <c r="D241" s="19" t="str">
        <f>IF(OR(Tabuľka12[[#This Row],[Počet ubytovaných]]="",Tabuľka12[[#This Row],[cena za noc]]="",Tabuľka12[[#This Row],[počet nocí]]=""),"",Tabuľka12[[#This Row],[počet nocí]]*Tabuľka12[[#This Row],[cena za noc]]*Tabuľka12[[#This Row],[Počet ubytovaných]])</f>
        <v/>
      </c>
      <c r="E241" s="22" t="str">
        <f>IF(AND(Tabuľka12[[#This Row],[SPOLU bez DPH]]="",OR(Tabuľka12[[#This Row],[Počet ubytovaných]]&gt;0,Tabuľka12[[#This Row],[cena za noc]]&gt;0,Tabuľka12[[#This Row],[počet nocí]]&gt;0)),"chyba","")</f>
        <v/>
      </c>
      <c r="F241" s="103"/>
      <c r="G241" s="106" t="str">
        <f>IF(Tabuľka12[[#This Row],[SPOLU bez DPH]]="","",IF(Tabuľka12[[#This Row],[Uplatnenie DPH]]=$V$14,Tabuľka12[[#This Row],[SPOLU bez DPH]]*$V$17,IF(Tabuľka12[[#This Row],[Uplatnenie DPH]]=$V$15,Tabuľka12[[#This Row],[SPOLU bez DPH]]*$V$18,"")))</f>
        <v/>
      </c>
      <c r="H241" s="106" t="str">
        <f>IF(Tabuľka12[[#This Row],[SPOLU bez DPH]]="","",IF(OR(Tabuľka12[[#This Row],[Uplatnenie DPH]]=$V$16,Tabuľka12[[#This Row],[Uplatnenie DPH]]=""),Tabuľka12[[#This Row],[SPOLU bez DPH]],IF(OR(Tabuľka12[[#This Row],[Uplatnenie DPH]]=$V$14,Tabuľka12[[#This Row],[Uplatnenie DPH]]=$V$15),Tabuľka12[[#This Row],[SPOLU s DPH]],"")))</f>
        <v/>
      </c>
      <c r="I241" s="93"/>
      <c r="P241"/>
      <c r="Q241"/>
      <c r="R241"/>
      <c r="S241"/>
      <c r="V241" s="34"/>
      <c r="Z241" s="15"/>
      <c r="AA241" s="15"/>
      <c r="AB241" s="15"/>
      <c r="AC241" s="18">
        <f>IF(Tabuľka12[[#This Row],[CELKOM]]="",0,IF(Tabuľka12[[#This Row],[subkontrahácia]]="áno",Tabuľka12[[#This Row],[CELKOM]],0))</f>
        <v>0</v>
      </c>
    </row>
    <row r="242" spans="1:29" x14ac:dyDescent="0.25">
      <c r="A242" s="56"/>
      <c r="B242" s="20"/>
      <c r="C242" s="55"/>
      <c r="D242" s="19" t="str">
        <f>IF(OR(Tabuľka12[[#This Row],[Počet ubytovaných]]="",Tabuľka12[[#This Row],[cena za noc]]="",Tabuľka12[[#This Row],[počet nocí]]=""),"",Tabuľka12[[#This Row],[počet nocí]]*Tabuľka12[[#This Row],[cena za noc]]*Tabuľka12[[#This Row],[Počet ubytovaných]])</f>
        <v/>
      </c>
      <c r="E242" s="22" t="str">
        <f>IF(AND(Tabuľka12[[#This Row],[SPOLU bez DPH]]="",OR(Tabuľka12[[#This Row],[Počet ubytovaných]]&gt;0,Tabuľka12[[#This Row],[cena za noc]]&gt;0,Tabuľka12[[#This Row],[počet nocí]]&gt;0)),"chyba","")</f>
        <v/>
      </c>
      <c r="F242" s="103"/>
      <c r="G242" s="106" t="str">
        <f>IF(Tabuľka12[[#This Row],[SPOLU bez DPH]]="","",IF(Tabuľka12[[#This Row],[Uplatnenie DPH]]=$V$14,Tabuľka12[[#This Row],[SPOLU bez DPH]]*$V$17,IF(Tabuľka12[[#This Row],[Uplatnenie DPH]]=$V$15,Tabuľka12[[#This Row],[SPOLU bez DPH]]*$V$18,"")))</f>
        <v/>
      </c>
      <c r="H242" s="106" t="str">
        <f>IF(Tabuľka12[[#This Row],[SPOLU bez DPH]]="","",IF(OR(Tabuľka12[[#This Row],[Uplatnenie DPH]]=$V$16,Tabuľka12[[#This Row],[Uplatnenie DPH]]=""),Tabuľka12[[#This Row],[SPOLU bez DPH]],IF(OR(Tabuľka12[[#This Row],[Uplatnenie DPH]]=$V$14,Tabuľka12[[#This Row],[Uplatnenie DPH]]=$V$15),Tabuľka12[[#This Row],[SPOLU s DPH]],"")))</f>
        <v/>
      </c>
      <c r="I242" s="93"/>
      <c r="P242"/>
      <c r="Q242"/>
      <c r="R242"/>
      <c r="S242"/>
      <c r="V242" s="34"/>
      <c r="Z242" s="15"/>
      <c r="AA242" s="15"/>
      <c r="AB242" s="15"/>
      <c r="AC242" s="18">
        <f>IF(Tabuľka12[[#This Row],[CELKOM]]="",0,IF(Tabuľka12[[#This Row],[subkontrahácia]]="áno",Tabuľka12[[#This Row],[CELKOM]],0))</f>
        <v>0</v>
      </c>
    </row>
    <row r="243" spans="1:29" x14ac:dyDescent="0.25">
      <c r="A243" s="57"/>
      <c r="B243" s="20"/>
      <c r="C243" s="55"/>
      <c r="D243" s="19" t="str">
        <f>IF(OR(Tabuľka12[[#This Row],[Počet ubytovaných]]="",Tabuľka12[[#This Row],[cena za noc]]="",Tabuľka12[[#This Row],[počet nocí]]=""),"",Tabuľka12[[#This Row],[počet nocí]]*Tabuľka12[[#This Row],[cena za noc]]*Tabuľka12[[#This Row],[Počet ubytovaných]])</f>
        <v/>
      </c>
      <c r="E243" s="22" t="str">
        <f>IF(AND(Tabuľka12[[#This Row],[SPOLU bez DPH]]="",OR(Tabuľka12[[#This Row],[Počet ubytovaných]]&gt;0,Tabuľka12[[#This Row],[cena za noc]]&gt;0,Tabuľka12[[#This Row],[počet nocí]]&gt;0)),"chyba","")</f>
        <v/>
      </c>
      <c r="F243" s="103"/>
      <c r="G243" s="106" t="str">
        <f>IF(Tabuľka12[[#This Row],[SPOLU bez DPH]]="","",IF(Tabuľka12[[#This Row],[Uplatnenie DPH]]=$V$14,Tabuľka12[[#This Row],[SPOLU bez DPH]]*$V$17,IF(Tabuľka12[[#This Row],[Uplatnenie DPH]]=$V$15,Tabuľka12[[#This Row],[SPOLU bez DPH]]*$V$18,"")))</f>
        <v/>
      </c>
      <c r="H243" s="106" t="str">
        <f>IF(Tabuľka12[[#This Row],[SPOLU bez DPH]]="","",IF(OR(Tabuľka12[[#This Row],[Uplatnenie DPH]]=$V$16,Tabuľka12[[#This Row],[Uplatnenie DPH]]=""),Tabuľka12[[#This Row],[SPOLU bez DPH]],IF(OR(Tabuľka12[[#This Row],[Uplatnenie DPH]]=$V$14,Tabuľka12[[#This Row],[Uplatnenie DPH]]=$V$15),Tabuľka12[[#This Row],[SPOLU s DPH]],"")))</f>
        <v/>
      </c>
      <c r="I243" s="93"/>
      <c r="P243"/>
      <c r="Q243"/>
      <c r="R243"/>
      <c r="S243"/>
      <c r="V243" s="34"/>
      <c r="Z243" s="15"/>
      <c r="AA243" s="15"/>
      <c r="AB243" s="15"/>
      <c r="AC243" s="18">
        <f>IF(Tabuľka12[[#This Row],[CELKOM]]="",0,IF(Tabuľka12[[#This Row],[subkontrahácia]]="áno",Tabuľka12[[#This Row],[CELKOM]],0))</f>
        <v>0</v>
      </c>
    </row>
    <row r="244" spans="1:29" x14ac:dyDescent="0.25">
      <c r="A244" s="57"/>
      <c r="B244" s="20"/>
      <c r="C244" s="55"/>
      <c r="D244" s="19" t="str">
        <f>IF(OR(Tabuľka12[[#This Row],[Počet ubytovaných]]="",Tabuľka12[[#This Row],[cena za noc]]="",Tabuľka12[[#This Row],[počet nocí]]=""),"",Tabuľka12[[#This Row],[počet nocí]]*Tabuľka12[[#This Row],[cena za noc]]*Tabuľka12[[#This Row],[Počet ubytovaných]])</f>
        <v/>
      </c>
      <c r="E244" s="22" t="str">
        <f>IF(AND(Tabuľka12[[#This Row],[SPOLU bez DPH]]="",OR(Tabuľka12[[#This Row],[Počet ubytovaných]]&gt;0,Tabuľka12[[#This Row],[cena za noc]]&gt;0,Tabuľka12[[#This Row],[počet nocí]]&gt;0)),"chyba","")</f>
        <v/>
      </c>
      <c r="F244" s="103"/>
      <c r="G244" s="106" t="str">
        <f>IF(Tabuľka12[[#This Row],[SPOLU bez DPH]]="","",IF(Tabuľka12[[#This Row],[Uplatnenie DPH]]=$V$14,Tabuľka12[[#This Row],[SPOLU bez DPH]]*$V$17,IF(Tabuľka12[[#This Row],[Uplatnenie DPH]]=$V$15,Tabuľka12[[#This Row],[SPOLU bez DPH]]*$V$18,"")))</f>
        <v/>
      </c>
      <c r="H244" s="106" t="str">
        <f>IF(Tabuľka12[[#This Row],[SPOLU bez DPH]]="","",IF(OR(Tabuľka12[[#This Row],[Uplatnenie DPH]]=$V$16,Tabuľka12[[#This Row],[Uplatnenie DPH]]=""),Tabuľka12[[#This Row],[SPOLU bez DPH]],IF(OR(Tabuľka12[[#This Row],[Uplatnenie DPH]]=$V$14,Tabuľka12[[#This Row],[Uplatnenie DPH]]=$V$15),Tabuľka12[[#This Row],[SPOLU s DPH]],"")))</f>
        <v/>
      </c>
      <c r="I244" s="93"/>
      <c r="P244"/>
      <c r="Q244"/>
      <c r="R244"/>
      <c r="S244"/>
      <c r="V244" s="34"/>
      <c r="Z244" s="15"/>
      <c r="AA244" s="15"/>
      <c r="AB244" s="15"/>
      <c r="AC244" s="18">
        <f>IF(Tabuľka12[[#This Row],[CELKOM]]="",0,IF(Tabuľka12[[#This Row],[subkontrahácia]]="áno",Tabuľka12[[#This Row],[CELKOM]],0))</f>
        <v>0</v>
      </c>
    </row>
    <row r="245" spans="1:29" x14ac:dyDescent="0.25">
      <c r="A245" s="56"/>
      <c r="B245" s="20"/>
      <c r="C245" s="55"/>
      <c r="D245" s="19" t="str">
        <f>IF(OR(Tabuľka12[[#This Row],[Počet ubytovaných]]="",Tabuľka12[[#This Row],[cena za noc]]="",Tabuľka12[[#This Row],[počet nocí]]=""),"",Tabuľka12[[#This Row],[počet nocí]]*Tabuľka12[[#This Row],[cena za noc]]*Tabuľka12[[#This Row],[Počet ubytovaných]])</f>
        <v/>
      </c>
      <c r="E245" s="22" t="str">
        <f>IF(AND(Tabuľka12[[#This Row],[SPOLU bez DPH]]="",OR(Tabuľka12[[#This Row],[Počet ubytovaných]]&gt;0,Tabuľka12[[#This Row],[cena za noc]]&gt;0,Tabuľka12[[#This Row],[počet nocí]]&gt;0)),"chyba","")</f>
        <v/>
      </c>
      <c r="F245" s="103"/>
      <c r="G245" s="106" t="str">
        <f>IF(Tabuľka12[[#This Row],[SPOLU bez DPH]]="","",IF(Tabuľka12[[#This Row],[Uplatnenie DPH]]=$V$14,Tabuľka12[[#This Row],[SPOLU bez DPH]]*$V$17,IF(Tabuľka12[[#This Row],[Uplatnenie DPH]]=$V$15,Tabuľka12[[#This Row],[SPOLU bez DPH]]*$V$18,"")))</f>
        <v/>
      </c>
      <c r="H245" s="106" t="str">
        <f>IF(Tabuľka12[[#This Row],[SPOLU bez DPH]]="","",IF(OR(Tabuľka12[[#This Row],[Uplatnenie DPH]]=$V$16,Tabuľka12[[#This Row],[Uplatnenie DPH]]=""),Tabuľka12[[#This Row],[SPOLU bez DPH]],IF(OR(Tabuľka12[[#This Row],[Uplatnenie DPH]]=$V$14,Tabuľka12[[#This Row],[Uplatnenie DPH]]=$V$15),Tabuľka12[[#This Row],[SPOLU s DPH]],"")))</f>
        <v/>
      </c>
      <c r="I245" s="93"/>
      <c r="P245"/>
      <c r="Q245"/>
      <c r="R245"/>
      <c r="S245"/>
      <c r="V245" s="34"/>
      <c r="Z245" s="15"/>
      <c r="AA245" s="15"/>
      <c r="AB245" s="15"/>
      <c r="AC245" s="18">
        <f>IF(Tabuľka12[[#This Row],[CELKOM]]="",0,IF(Tabuľka12[[#This Row],[subkontrahácia]]="áno",Tabuľka12[[#This Row],[CELKOM]],0))</f>
        <v>0</v>
      </c>
    </row>
    <row r="246" spans="1:29" x14ac:dyDescent="0.25">
      <c r="A246" s="58"/>
      <c r="B246" s="20"/>
      <c r="C246" s="55"/>
      <c r="D246" s="19" t="str">
        <f>IF(OR(Tabuľka12[[#This Row],[Počet ubytovaných]]="",Tabuľka12[[#This Row],[cena za noc]]="",Tabuľka12[[#This Row],[počet nocí]]=""),"",Tabuľka12[[#This Row],[počet nocí]]*Tabuľka12[[#This Row],[cena za noc]]*Tabuľka12[[#This Row],[Počet ubytovaných]])</f>
        <v/>
      </c>
      <c r="E246" s="22" t="str">
        <f>IF(AND(Tabuľka12[[#This Row],[SPOLU bez DPH]]="",OR(Tabuľka12[[#This Row],[Počet ubytovaných]]&gt;0,Tabuľka12[[#This Row],[cena za noc]]&gt;0,Tabuľka12[[#This Row],[počet nocí]]&gt;0)),"chyba","")</f>
        <v/>
      </c>
      <c r="F246" s="103"/>
      <c r="G246" s="106" t="str">
        <f>IF(Tabuľka12[[#This Row],[SPOLU bez DPH]]="","",IF(Tabuľka12[[#This Row],[Uplatnenie DPH]]=$V$14,Tabuľka12[[#This Row],[SPOLU bez DPH]]*$V$17,IF(Tabuľka12[[#This Row],[Uplatnenie DPH]]=$V$15,Tabuľka12[[#This Row],[SPOLU bez DPH]]*$V$18,"")))</f>
        <v/>
      </c>
      <c r="H246" s="106" t="str">
        <f>IF(Tabuľka12[[#This Row],[SPOLU bez DPH]]="","",IF(OR(Tabuľka12[[#This Row],[Uplatnenie DPH]]=$V$16,Tabuľka12[[#This Row],[Uplatnenie DPH]]=""),Tabuľka12[[#This Row],[SPOLU bez DPH]],IF(OR(Tabuľka12[[#This Row],[Uplatnenie DPH]]=$V$14,Tabuľka12[[#This Row],[Uplatnenie DPH]]=$V$15),Tabuľka12[[#This Row],[SPOLU s DPH]],"")))</f>
        <v/>
      </c>
      <c r="I246" s="93"/>
      <c r="P246"/>
      <c r="Q246"/>
      <c r="R246"/>
      <c r="S246"/>
      <c r="Z246" s="15"/>
      <c r="AA246" s="15"/>
      <c r="AB246" s="15"/>
      <c r="AC246" s="18">
        <f>IF(Tabuľka12[[#This Row],[CELKOM]]="",0,IF(Tabuľka12[[#This Row],[subkontrahácia]]="áno",Tabuľka12[[#This Row],[CELKOM]],0))</f>
        <v>0</v>
      </c>
    </row>
    <row r="247" spans="1:29" x14ac:dyDescent="0.25">
      <c r="A247" s="58"/>
      <c r="B247" s="20"/>
      <c r="C247" s="55"/>
      <c r="D247" s="19" t="str">
        <f>IF(OR(Tabuľka12[[#This Row],[Počet ubytovaných]]="",Tabuľka12[[#This Row],[cena za noc]]="",Tabuľka12[[#This Row],[počet nocí]]=""),"",Tabuľka12[[#This Row],[počet nocí]]*Tabuľka12[[#This Row],[cena za noc]]*Tabuľka12[[#This Row],[Počet ubytovaných]])</f>
        <v/>
      </c>
      <c r="E247" s="22" t="str">
        <f>IF(AND(Tabuľka12[[#This Row],[SPOLU bez DPH]]="",OR(Tabuľka12[[#This Row],[Počet ubytovaných]]&gt;0,Tabuľka12[[#This Row],[cena za noc]]&gt;0,Tabuľka12[[#This Row],[počet nocí]]&gt;0)),"chyba","")</f>
        <v/>
      </c>
      <c r="F247" s="103"/>
      <c r="G247" s="106" t="str">
        <f>IF(Tabuľka12[[#This Row],[SPOLU bez DPH]]="","",IF(Tabuľka12[[#This Row],[Uplatnenie DPH]]=$V$14,Tabuľka12[[#This Row],[SPOLU bez DPH]]*$V$17,IF(Tabuľka12[[#This Row],[Uplatnenie DPH]]=$V$15,Tabuľka12[[#This Row],[SPOLU bez DPH]]*$V$18,"")))</f>
        <v/>
      </c>
      <c r="H247" s="106" t="str">
        <f>IF(Tabuľka12[[#This Row],[SPOLU bez DPH]]="","",IF(OR(Tabuľka12[[#This Row],[Uplatnenie DPH]]=$V$16,Tabuľka12[[#This Row],[Uplatnenie DPH]]=""),Tabuľka12[[#This Row],[SPOLU bez DPH]],IF(OR(Tabuľka12[[#This Row],[Uplatnenie DPH]]=$V$14,Tabuľka12[[#This Row],[Uplatnenie DPH]]=$V$15),Tabuľka12[[#This Row],[SPOLU s DPH]],"")))</f>
        <v/>
      </c>
      <c r="I247" s="93"/>
      <c r="P247"/>
      <c r="Q247"/>
      <c r="R247"/>
      <c r="S247"/>
      <c r="Z247" s="15"/>
      <c r="AA247" s="15"/>
      <c r="AB247" s="15"/>
      <c r="AC247" s="18">
        <f>IF(Tabuľka12[[#This Row],[CELKOM]]="",0,IF(Tabuľka12[[#This Row],[subkontrahácia]]="áno",Tabuľka12[[#This Row],[CELKOM]],0))</f>
        <v>0</v>
      </c>
    </row>
    <row r="248" spans="1:29" x14ac:dyDescent="0.25">
      <c r="A248" s="58"/>
      <c r="B248" s="20"/>
      <c r="C248" s="55"/>
      <c r="D248" s="19" t="str">
        <f>IF(OR(Tabuľka12[[#This Row],[Počet ubytovaných]]="",Tabuľka12[[#This Row],[cena za noc]]="",Tabuľka12[[#This Row],[počet nocí]]=""),"",Tabuľka12[[#This Row],[počet nocí]]*Tabuľka12[[#This Row],[cena za noc]]*Tabuľka12[[#This Row],[Počet ubytovaných]])</f>
        <v/>
      </c>
      <c r="E248" s="22" t="str">
        <f>IF(AND(Tabuľka12[[#This Row],[SPOLU bez DPH]]="",OR(Tabuľka12[[#This Row],[Počet ubytovaných]]&gt;0,Tabuľka12[[#This Row],[cena za noc]]&gt;0,Tabuľka12[[#This Row],[počet nocí]]&gt;0)),"chyba","")</f>
        <v/>
      </c>
      <c r="F248" s="103"/>
      <c r="G248" s="106" t="str">
        <f>IF(Tabuľka12[[#This Row],[SPOLU bez DPH]]="","",IF(Tabuľka12[[#This Row],[Uplatnenie DPH]]=$V$14,Tabuľka12[[#This Row],[SPOLU bez DPH]]*$V$17,IF(Tabuľka12[[#This Row],[Uplatnenie DPH]]=$V$15,Tabuľka12[[#This Row],[SPOLU bez DPH]]*$V$18,"")))</f>
        <v/>
      </c>
      <c r="H248" s="106" t="str">
        <f>IF(Tabuľka12[[#This Row],[SPOLU bez DPH]]="","",IF(OR(Tabuľka12[[#This Row],[Uplatnenie DPH]]=$V$16,Tabuľka12[[#This Row],[Uplatnenie DPH]]=""),Tabuľka12[[#This Row],[SPOLU bez DPH]],IF(OR(Tabuľka12[[#This Row],[Uplatnenie DPH]]=$V$14,Tabuľka12[[#This Row],[Uplatnenie DPH]]=$V$15),Tabuľka12[[#This Row],[SPOLU s DPH]],"")))</f>
        <v/>
      </c>
      <c r="I248" s="93"/>
      <c r="P248"/>
      <c r="Q248"/>
      <c r="R248"/>
      <c r="S248"/>
      <c r="Z248" s="15"/>
      <c r="AA248" s="15"/>
      <c r="AB248" s="15"/>
      <c r="AC248" s="18">
        <f>IF(Tabuľka12[[#This Row],[CELKOM]]="",0,IF(Tabuľka12[[#This Row],[subkontrahácia]]="áno",Tabuľka12[[#This Row],[CELKOM]],0))</f>
        <v>0</v>
      </c>
    </row>
    <row r="249" spans="1:29" x14ac:dyDescent="0.25">
      <c r="A249" s="3" t="s">
        <v>16</v>
      </c>
      <c r="C249" s="29">
        <f>SUBTOTAL(109,Tabuľka12[počet nocí])</f>
        <v>0</v>
      </c>
      <c r="D249" s="29">
        <f>SUBTOTAL(109,Tabuľka12[SPOLU bez DPH])</f>
        <v>0</v>
      </c>
      <c r="G249" s="29">
        <f>SUBTOTAL(109,Tabuľka12[SPOLU s DPH])</f>
        <v>0</v>
      </c>
      <c r="H249" s="29">
        <f>SUBTOTAL(109,Tabuľka12[CELKOM])</f>
        <v>0</v>
      </c>
      <c r="I249" s="27"/>
      <c r="P249"/>
      <c r="Q249"/>
      <c r="R249"/>
      <c r="S249"/>
      <c r="Z249" s="15"/>
      <c r="AA249" s="15"/>
      <c r="AB249" s="15"/>
      <c r="AC249" s="15"/>
    </row>
    <row r="250" spans="1:29" x14ac:dyDescent="0.25">
      <c r="A250" s="3"/>
    </row>
    <row r="252" spans="1:29" x14ac:dyDescent="0.25">
      <c r="A252" s="2" t="s">
        <v>47</v>
      </c>
    </row>
    <row r="253" spans="1:29" x14ac:dyDescent="0.25">
      <c r="R253" s="15" t="s">
        <v>36</v>
      </c>
    </row>
    <row r="254" spans="1:29" x14ac:dyDescent="0.25">
      <c r="A254" s="59" t="s">
        <v>101</v>
      </c>
      <c r="B254" s="60" t="s">
        <v>102</v>
      </c>
      <c r="C254" s="60" t="s">
        <v>103</v>
      </c>
      <c r="D254" s="5" t="s">
        <v>114</v>
      </c>
      <c r="E254" s="25" t="s">
        <v>32</v>
      </c>
      <c r="F254" s="89" t="s">
        <v>107</v>
      </c>
      <c r="G254" s="89" t="s">
        <v>108</v>
      </c>
      <c r="H254" s="5" t="s">
        <v>115</v>
      </c>
      <c r="I254" s="89" t="s">
        <v>122</v>
      </c>
      <c r="P254"/>
      <c r="Q254"/>
      <c r="R254"/>
      <c r="S254"/>
      <c r="V254" s="34">
        <v>250</v>
      </c>
      <c r="Z254" s="15"/>
      <c r="AA254" s="15"/>
      <c r="AB254" s="15"/>
      <c r="AC254" s="15"/>
    </row>
    <row r="255" spans="1:29" x14ac:dyDescent="0.25">
      <c r="A255" s="56"/>
      <c r="B255" s="56"/>
      <c r="C255" s="161"/>
      <c r="D255" s="67" t="str">
        <f>IF(OR(Tabuľka13[[#This Row],[Počet osôb]]="",Tabuľka13[[#This Row],[Počet dní]]="",Tabuľka13[[#This Row],[Cena  za deň]]=""),"",Tabuľka13[[#This Row],[Počet osôb]]*Tabuľka13[[#This Row],[Počet dní]]*Tabuľka13[[#This Row],[Cena  za deň]])</f>
        <v/>
      </c>
      <c r="E255" s="22" t="str">
        <f>IF(AND(Tabuľka13[[#This Row],[SPOLU bez DPH]]="",OR(Tabuľka13[[#This Row],[Počet osôb]]&gt;0,Tabuľka13[[#This Row],[Počet dní]]&gt;0,Tabuľka13[[#This Row],[Cena  za deň]]&gt;0)),"chyba",IF(Tabuľka13[[#This Row],[Cena  za deň]]&gt;$R$234,"vyššia sadzba",""))</f>
        <v/>
      </c>
      <c r="F255" s="172"/>
      <c r="G255" s="113" t="str">
        <f>IF(Tabuľka13[[#This Row],[SPOLU bez DPH]]="","",IF(Tabuľka13[[#This Row],[Uplatnenie DPH]]=$V$14,Tabuľka13[[#This Row],[SPOLU bez DPH]]*$V$17,IF(Tabuľka13[[#This Row],[Uplatnenie DPH]]=$V$15,Tabuľka13[[#This Row],[SPOLU bez DPH]]*$V$18,"")))</f>
        <v/>
      </c>
      <c r="H255" s="113" t="str">
        <f>IF(Tabuľka13[[#This Row],[SPOLU bez DPH]]="","",IF(OR(Tabuľka13[[#This Row],[Uplatnenie DPH]]=$V$16,Tabuľka13[[#This Row],[Uplatnenie DPH]]=""),Tabuľka13[[#This Row],[SPOLU bez DPH]],IF(OR(Tabuľka13[[#This Row],[Uplatnenie DPH]]=$V$14,Tabuľka13[[#This Row],[Uplatnenie DPH]]=$V$15),Tabuľka13[[#This Row],[SPOLU s DPH]],"")))</f>
        <v/>
      </c>
      <c r="I255" s="74"/>
      <c r="P255"/>
      <c r="Q255"/>
      <c r="R255"/>
      <c r="S255"/>
      <c r="Z255" s="15"/>
      <c r="AA255" s="15"/>
      <c r="AB255" s="15"/>
      <c r="AC255" s="18">
        <f>IF(Tabuľka13[[#This Row],[CELKOM]]="",0,IF(Tabuľka13[[#This Row],[subkontrahácia]]="áno",Tabuľka13[[#This Row],[CELKOM]],0))</f>
        <v>0</v>
      </c>
    </row>
    <row r="256" spans="1:29" x14ac:dyDescent="0.25">
      <c r="A256" s="56"/>
      <c r="B256" s="56"/>
      <c r="C256" s="161"/>
      <c r="D256" s="67" t="str">
        <f>IF(OR(Tabuľka13[[#This Row],[Počet osôb]]="",Tabuľka13[[#This Row],[Počet dní]]="",Tabuľka13[[#This Row],[Cena  za deň]]=""),"",Tabuľka13[[#This Row],[Počet osôb]]*Tabuľka13[[#This Row],[Počet dní]]*Tabuľka13[[#This Row],[Cena  za deň]])</f>
        <v/>
      </c>
      <c r="E256" s="22" t="str">
        <f>IF(AND(Tabuľka13[[#This Row],[SPOLU bez DPH]]="",OR(Tabuľka13[[#This Row],[Počet osôb]]&gt;0,Tabuľka13[[#This Row],[Počet dní]]&gt;0,Tabuľka13[[#This Row],[Cena  za deň]]&gt;0)),"chyba",IF(Tabuľka13[[#This Row],[Cena  za deň]]&gt;$R$234,"vyššia sadzba",""))</f>
        <v/>
      </c>
      <c r="F256" s="172"/>
      <c r="G256" s="113" t="str">
        <f>IF(Tabuľka13[[#This Row],[SPOLU bez DPH]]="","",IF(Tabuľka13[[#This Row],[Uplatnenie DPH]]=$V$14,Tabuľka13[[#This Row],[SPOLU bez DPH]]*$V$17,IF(Tabuľka13[[#This Row],[Uplatnenie DPH]]=$V$15,Tabuľka13[[#This Row],[SPOLU bez DPH]]*$V$18,"")))</f>
        <v/>
      </c>
      <c r="H256" s="113" t="str">
        <f>IF(Tabuľka13[[#This Row],[SPOLU bez DPH]]="","",IF(OR(Tabuľka13[[#This Row],[Uplatnenie DPH]]=$V$16,Tabuľka13[[#This Row],[Uplatnenie DPH]]=""),Tabuľka13[[#This Row],[SPOLU bez DPH]],IF(OR(Tabuľka13[[#This Row],[Uplatnenie DPH]]=$V$14,Tabuľka13[[#This Row],[Uplatnenie DPH]]=$V$15),Tabuľka13[[#This Row],[SPOLU s DPH]],"")))</f>
        <v/>
      </c>
      <c r="I256" s="74"/>
      <c r="P256"/>
      <c r="Q256"/>
      <c r="R256"/>
      <c r="S256"/>
      <c r="Z256" s="15"/>
      <c r="AA256" s="15"/>
      <c r="AB256" s="15"/>
      <c r="AC256" s="18">
        <f>IF(Tabuľka13[[#This Row],[CELKOM]]="",0,IF(Tabuľka13[[#This Row],[subkontrahácia]]="áno",Tabuľka13[[#This Row],[CELKOM]],0))</f>
        <v>0</v>
      </c>
    </row>
    <row r="257" spans="1:29" x14ac:dyDescent="0.25">
      <c r="A257" s="56"/>
      <c r="B257" s="56"/>
      <c r="C257" s="161"/>
      <c r="D257" s="67" t="str">
        <f>IF(OR(Tabuľka13[[#This Row],[Počet osôb]]="",Tabuľka13[[#This Row],[Počet dní]]="",Tabuľka13[[#This Row],[Cena  za deň]]=""),"",Tabuľka13[[#This Row],[Počet osôb]]*Tabuľka13[[#This Row],[Počet dní]]*Tabuľka13[[#This Row],[Cena  za deň]])</f>
        <v/>
      </c>
      <c r="E257" s="22" t="str">
        <f>IF(AND(Tabuľka13[[#This Row],[SPOLU bez DPH]]="",OR(Tabuľka13[[#This Row],[Počet osôb]]&gt;0,Tabuľka13[[#This Row],[Počet dní]]&gt;0,Tabuľka13[[#This Row],[Cena  za deň]]&gt;0)),"chyba",IF(Tabuľka13[[#This Row],[Cena  za deň]]&gt;$R$234,"vyššia sadzba",""))</f>
        <v/>
      </c>
      <c r="F257" s="172"/>
      <c r="G257" s="113" t="str">
        <f>IF(Tabuľka13[[#This Row],[SPOLU bez DPH]]="","",IF(Tabuľka13[[#This Row],[Uplatnenie DPH]]=$V$14,Tabuľka13[[#This Row],[SPOLU bez DPH]]*$V$17,IF(Tabuľka13[[#This Row],[Uplatnenie DPH]]=$V$15,Tabuľka13[[#This Row],[SPOLU bez DPH]]*$V$18,"")))</f>
        <v/>
      </c>
      <c r="H257" s="113" t="str">
        <f>IF(Tabuľka13[[#This Row],[SPOLU bez DPH]]="","",IF(OR(Tabuľka13[[#This Row],[Uplatnenie DPH]]=$V$16,Tabuľka13[[#This Row],[Uplatnenie DPH]]=""),Tabuľka13[[#This Row],[SPOLU bez DPH]],IF(OR(Tabuľka13[[#This Row],[Uplatnenie DPH]]=$V$14,Tabuľka13[[#This Row],[Uplatnenie DPH]]=$V$15),Tabuľka13[[#This Row],[SPOLU s DPH]],"")))</f>
        <v/>
      </c>
      <c r="I257" s="74"/>
      <c r="P257"/>
      <c r="Q257"/>
      <c r="R257"/>
      <c r="S257"/>
      <c r="Z257" s="15"/>
      <c r="AA257" s="15"/>
      <c r="AB257" s="15"/>
      <c r="AC257" s="18">
        <f>IF(Tabuľka13[[#This Row],[CELKOM]]="",0,IF(Tabuľka13[[#This Row],[subkontrahácia]]="áno",Tabuľka13[[#This Row],[CELKOM]],0))</f>
        <v>0</v>
      </c>
    </row>
    <row r="258" spans="1:29" x14ac:dyDescent="0.25">
      <c r="A258" s="56"/>
      <c r="B258" s="56"/>
      <c r="C258" s="161"/>
      <c r="D258" s="67" t="str">
        <f>IF(OR(Tabuľka13[[#This Row],[Počet osôb]]="",Tabuľka13[[#This Row],[Počet dní]]="",Tabuľka13[[#This Row],[Cena  za deň]]=""),"",Tabuľka13[[#This Row],[Počet osôb]]*Tabuľka13[[#This Row],[Počet dní]]*Tabuľka13[[#This Row],[Cena  za deň]])</f>
        <v/>
      </c>
      <c r="E258" s="22" t="str">
        <f>IF(AND(Tabuľka13[[#This Row],[SPOLU bez DPH]]="",OR(Tabuľka13[[#This Row],[Počet osôb]]&gt;0,Tabuľka13[[#This Row],[Počet dní]]&gt;0,Tabuľka13[[#This Row],[Cena  za deň]]&gt;0)),"chyba",IF(Tabuľka13[[#This Row],[Cena  za deň]]&gt;$R$234,"vyššia sadzba",""))</f>
        <v/>
      </c>
      <c r="F258" s="172"/>
      <c r="G258" s="113" t="str">
        <f>IF(Tabuľka13[[#This Row],[SPOLU bez DPH]]="","",IF(Tabuľka13[[#This Row],[Uplatnenie DPH]]=$V$14,Tabuľka13[[#This Row],[SPOLU bez DPH]]*$V$17,IF(Tabuľka13[[#This Row],[Uplatnenie DPH]]=$V$15,Tabuľka13[[#This Row],[SPOLU bez DPH]]*$V$18,"")))</f>
        <v/>
      </c>
      <c r="H258" s="113" t="str">
        <f>IF(Tabuľka13[[#This Row],[SPOLU bez DPH]]="","",IF(OR(Tabuľka13[[#This Row],[Uplatnenie DPH]]=$V$16,Tabuľka13[[#This Row],[Uplatnenie DPH]]=""),Tabuľka13[[#This Row],[SPOLU bez DPH]],IF(OR(Tabuľka13[[#This Row],[Uplatnenie DPH]]=$V$14,Tabuľka13[[#This Row],[Uplatnenie DPH]]=$V$15),Tabuľka13[[#This Row],[SPOLU s DPH]],"")))</f>
        <v/>
      </c>
      <c r="I258" s="74"/>
      <c r="P258"/>
      <c r="Q258"/>
      <c r="R258"/>
      <c r="S258"/>
      <c r="Z258" s="15"/>
      <c r="AA258" s="15"/>
      <c r="AB258" s="15"/>
      <c r="AC258" s="18">
        <f>IF(Tabuľka13[[#This Row],[CELKOM]]="",0,IF(Tabuľka13[[#This Row],[subkontrahácia]]="áno",Tabuľka13[[#This Row],[CELKOM]],0))</f>
        <v>0</v>
      </c>
    </row>
    <row r="259" spans="1:29" x14ac:dyDescent="0.25">
      <c r="A259" s="56"/>
      <c r="B259" s="56"/>
      <c r="C259" s="161"/>
      <c r="D259" s="67" t="str">
        <f>IF(OR(Tabuľka13[[#This Row],[Počet osôb]]="",Tabuľka13[[#This Row],[Počet dní]]="",Tabuľka13[[#This Row],[Cena  za deň]]=""),"",Tabuľka13[[#This Row],[Počet osôb]]*Tabuľka13[[#This Row],[Počet dní]]*Tabuľka13[[#This Row],[Cena  za deň]])</f>
        <v/>
      </c>
      <c r="E259" s="22" t="str">
        <f>IF(AND(Tabuľka13[[#This Row],[SPOLU bez DPH]]="",OR(Tabuľka13[[#This Row],[Počet osôb]]&gt;0,Tabuľka13[[#This Row],[Počet dní]]&gt;0,Tabuľka13[[#This Row],[Cena  za deň]]&gt;0)),"chyba",IF(Tabuľka13[[#This Row],[Cena  za deň]]&gt;$R$234,"vyššia sadzba",""))</f>
        <v/>
      </c>
      <c r="F259" s="172"/>
      <c r="G259" s="113" t="str">
        <f>IF(Tabuľka13[[#This Row],[SPOLU bez DPH]]="","",IF(Tabuľka13[[#This Row],[Uplatnenie DPH]]=$V$14,Tabuľka13[[#This Row],[SPOLU bez DPH]]*$V$17,IF(Tabuľka13[[#This Row],[Uplatnenie DPH]]=$V$15,Tabuľka13[[#This Row],[SPOLU bez DPH]]*$V$18,"")))</f>
        <v/>
      </c>
      <c r="H259" s="113" t="str">
        <f>IF(Tabuľka13[[#This Row],[SPOLU bez DPH]]="","",IF(OR(Tabuľka13[[#This Row],[Uplatnenie DPH]]=$V$16,Tabuľka13[[#This Row],[Uplatnenie DPH]]=""),Tabuľka13[[#This Row],[SPOLU bez DPH]],IF(OR(Tabuľka13[[#This Row],[Uplatnenie DPH]]=$V$14,Tabuľka13[[#This Row],[Uplatnenie DPH]]=$V$15),Tabuľka13[[#This Row],[SPOLU s DPH]],"")))</f>
        <v/>
      </c>
      <c r="I259" s="74"/>
      <c r="P259"/>
      <c r="Q259"/>
      <c r="R259"/>
      <c r="S259"/>
      <c r="Z259" s="15"/>
      <c r="AA259" s="15"/>
      <c r="AB259" s="15"/>
      <c r="AC259" s="18">
        <f>IF(Tabuľka13[[#This Row],[CELKOM]]="",0,IF(Tabuľka13[[#This Row],[subkontrahácia]]="áno",Tabuľka13[[#This Row],[CELKOM]],0))</f>
        <v>0</v>
      </c>
    </row>
    <row r="260" spans="1:29" x14ac:dyDescent="0.25">
      <c r="A260" s="56"/>
      <c r="B260" s="56"/>
      <c r="C260" s="161"/>
      <c r="D260" s="67" t="str">
        <f>IF(OR(Tabuľka13[[#This Row],[Počet osôb]]="",Tabuľka13[[#This Row],[Počet dní]]="",Tabuľka13[[#This Row],[Cena  za deň]]=""),"",Tabuľka13[[#This Row],[Počet osôb]]*Tabuľka13[[#This Row],[Počet dní]]*Tabuľka13[[#This Row],[Cena  za deň]])</f>
        <v/>
      </c>
      <c r="E260" s="22" t="str">
        <f>IF(AND(Tabuľka13[[#This Row],[SPOLU bez DPH]]="",OR(Tabuľka13[[#This Row],[Počet osôb]]&gt;0,Tabuľka13[[#This Row],[Počet dní]]&gt;0,Tabuľka13[[#This Row],[Cena  za deň]]&gt;0)),"chyba",IF(Tabuľka13[[#This Row],[Cena  za deň]]&gt;$R$234,"vyššia sadzba",""))</f>
        <v/>
      </c>
      <c r="F260" s="172"/>
      <c r="G260" s="113" t="str">
        <f>IF(Tabuľka13[[#This Row],[SPOLU bez DPH]]="","",IF(Tabuľka13[[#This Row],[Uplatnenie DPH]]=$V$14,Tabuľka13[[#This Row],[SPOLU bez DPH]]*$V$17,IF(Tabuľka13[[#This Row],[Uplatnenie DPH]]=$V$15,Tabuľka13[[#This Row],[SPOLU bez DPH]]*$V$18,"")))</f>
        <v/>
      </c>
      <c r="H260" s="113" t="str">
        <f>IF(Tabuľka13[[#This Row],[SPOLU bez DPH]]="","",IF(OR(Tabuľka13[[#This Row],[Uplatnenie DPH]]=$V$16,Tabuľka13[[#This Row],[Uplatnenie DPH]]=""),Tabuľka13[[#This Row],[SPOLU bez DPH]],IF(OR(Tabuľka13[[#This Row],[Uplatnenie DPH]]=$V$14,Tabuľka13[[#This Row],[Uplatnenie DPH]]=$V$15),Tabuľka13[[#This Row],[SPOLU s DPH]],"")))</f>
        <v/>
      </c>
      <c r="I260" s="74"/>
      <c r="P260"/>
      <c r="Q260"/>
      <c r="R260"/>
      <c r="S260"/>
      <c r="Z260" s="15"/>
      <c r="AA260" s="15"/>
      <c r="AB260" s="15"/>
      <c r="AC260" s="18">
        <f>IF(Tabuľka13[[#This Row],[CELKOM]]="",0,IF(Tabuľka13[[#This Row],[subkontrahácia]]="áno",Tabuľka13[[#This Row],[CELKOM]],0))</f>
        <v>0</v>
      </c>
    </row>
    <row r="261" spans="1:29" x14ac:dyDescent="0.25">
      <c r="A261" s="56"/>
      <c r="B261" s="56"/>
      <c r="C261" s="161"/>
      <c r="D261" s="67" t="str">
        <f>IF(OR(Tabuľka13[[#This Row],[Počet osôb]]="",Tabuľka13[[#This Row],[Počet dní]]="",Tabuľka13[[#This Row],[Cena  za deň]]=""),"",Tabuľka13[[#This Row],[Počet osôb]]*Tabuľka13[[#This Row],[Počet dní]]*Tabuľka13[[#This Row],[Cena  za deň]])</f>
        <v/>
      </c>
      <c r="E261" s="22" t="str">
        <f>IF(AND(Tabuľka13[[#This Row],[SPOLU bez DPH]]="",OR(Tabuľka13[[#This Row],[Počet osôb]]&gt;0,Tabuľka13[[#This Row],[Počet dní]]&gt;0,Tabuľka13[[#This Row],[Cena  za deň]]&gt;0)),"chyba",IF(Tabuľka13[[#This Row],[Cena  za deň]]&gt;$R$234,"vyššia sadzba",""))</f>
        <v/>
      </c>
      <c r="F261" s="172"/>
      <c r="G261" s="113" t="str">
        <f>IF(Tabuľka13[[#This Row],[SPOLU bez DPH]]="","",IF(Tabuľka13[[#This Row],[Uplatnenie DPH]]=$V$14,Tabuľka13[[#This Row],[SPOLU bez DPH]]*$V$17,IF(Tabuľka13[[#This Row],[Uplatnenie DPH]]=$V$15,Tabuľka13[[#This Row],[SPOLU bez DPH]]*$V$18,"")))</f>
        <v/>
      </c>
      <c r="H261" s="113" t="str">
        <f>IF(Tabuľka13[[#This Row],[SPOLU bez DPH]]="","",IF(OR(Tabuľka13[[#This Row],[Uplatnenie DPH]]=$V$16,Tabuľka13[[#This Row],[Uplatnenie DPH]]=""),Tabuľka13[[#This Row],[SPOLU bez DPH]],IF(OR(Tabuľka13[[#This Row],[Uplatnenie DPH]]=$V$14,Tabuľka13[[#This Row],[Uplatnenie DPH]]=$V$15),Tabuľka13[[#This Row],[SPOLU s DPH]],"")))</f>
        <v/>
      </c>
      <c r="I261" s="74"/>
      <c r="P261"/>
      <c r="Q261"/>
      <c r="R261"/>
      <c r="S261"/>
      <c r="Z261" s="15"/>
      <c r="AA261" s="15"/>
      <c r="AB261" s="15"/>
      <c r="AC261" s="18">
        <f>IF(Tabuľka13[[#This Row],[CELKOM]]="",0,IF(Tabuľka13[[#This Row],[subkontrahácia]]="áno",Tabuľka13[[#This Row],[CELKOM]],0))</f>
        <v>0</v>
      </c>
    </row>
    <row r="262" spans="1:29" x14ac:dyDescent="0.25">
      <c r="A262" s="56"/>
      <c r="B262" s="56"/>
      <c r="C262" s="161"/>
      <c r="D262" s="67" t="str">
        <f>IF(OR(Tabuľka13[[#This Row],[Počet osôb]]="",Tabuľka13[[#This Row],[Počet dní]]="",Tabuľka13[[#This Row],[Cena  za deň]]=""),"",Tabuľka13[[#This Row],[Počet osôb]]*Tabuľka13[[#This Row],[Počet dní]]*Tabuľka13[[#This Row],[Cena  za deň]])</f>
        <v/>
      </c>
      <c r="E262" s="22" t="str">
        <f>IF(AND(Tabuľka13[[#This Row],[SPOLU bez DPH]]="",OR(Tabuľka13[[#This Row],[Počet osôb]]&gt;0,Tabuľka13[[#This Row],[Počet dní]]&gt;0,Tabuľka13[[#This Row],[Cena  za deň]]&gt;0)),"chyba",IF(Tabuľka13[[#This Row],[Cena  za deň]]&gt;$R$234,"vyššia sadzba",""))</f>
        <v/>
      </c>
      <c r="F262" s="172"/>
      <c r="G262" s="113" t="str">
        <f>IF(Tabuľka13[[#This Row],[SPOLU bez DPH]]="","",IF(Tabuľka13[[#This Row],[Uplatnenie DPH]]=$V$14,Tabuľka13[[#This Row],[SPOLU bez DPH]]*$V$17,IF(Tabuľka13[[#This Row],[Uplatnenie DPH]]=$V$15,Tabuľka13[[#This Row],[SPOLU bez DPH]]*$V$18,"")))</f>
        <v/>
      </c>
      <c r="H262" s="113" t="str">
        <f>IF(Tabuľka13[[#This Row],[SPOLU bez DPH]]="","",IF(OR(Tabuľka13[[#This Row],[Uplatnenie DPH]]=$V$16,Tabuľka13[[#This Row],[Uplatnenie DPH]]=""),Tabuľka13[[#This Row],[SPOLU bez DPH]],IF(OR(Tabuľka13[[#This Row],[Uplatnenie DPH]]=$V$14,Tabuľka13[[#This Row],[Uplatnenie DPH]]=$V$15),Tabuľka13[[#This Row],[SPOLU s DPH]],"")))</f>
        <v/>
      </c>
      <c r="I262" s="74"/>
      <c r="P262"/>
      <c r="Q262"/>
      <c r="R262"/>
      <c r="S262"/>
      <c r="Z262" s="15"/>
      <c r="AA262" s="15"/>
      <c r="AB262" s="15"/>
      <c r="AC262" s="18">
        <f>IF(Tabuľka13[[#This Row],[CELKOM]]="",0,IF(Tabuľka13[[#This Row],[subkontrahácia]]="áno",Tabuľka13[[#This Row],[CELKOM]],0))</f>
        <v>0</v>
      </c>
    </row>
    <row r="263" spans="1:29" x14ac:dyDescent="0.25">
      <c r="A263" s="56"/>
      <c r="B263" s="56"/>
      <c r="C263" s="161"/>
      <c r="D263" s="67" t="str">
        <f>IF(OR(Tabuľka13[[#This Row],[Počet osôb]]="",Tabuľka13[[#This Row],[Počet dní]]="",Tabuľka13[[#This Row],[Cena  za deň]]=""),"",Tabuľka13[[#This Row],[Počet osôb]]*Tabuľka13[[#This Row],[Počet dní]]*Tabuľka13[[#This Row],[Cena  za deň]])</f>
        <v/>
      </c>
      <c r="E263" s="22" t="str">
        <f>IF(AND(Tabuľka13[[#This Row],[SPOLU bez DPH]]="",OR(Tabuľka13[[#This Row],[Počet osôb]]&gt;0,Tabuľka13[[#This Row],[Počet dní]]&gt;0,Tabuľka13[[#This Row],[Cena  za deň]]&gt;0)),"chyba",IF(Tabuľka13[[#This Row],[Cena  za deň]]&gt;$R$234,"vyššia sadzba",""))</f>
        <v/>
      </c>
      <c r="F263" s="172"/>
      <c r="G263" s="113" t="str">
        <f>IF(Tabuľka13[[#This Row],[SPOLU bez DPH]]="","",IF(Tabuľka13[[#This Row],[Uplatnenie DPH]]=$V$14,Tabuľka13[[#This Row],[SPOLU bez DPH]]*$V$17,IF(Tabuľka13[[#This Row],[Uplatnenie DPH]]=$V$15,Tabuľka13[[#This Row],[SPOLU bez DPH]]*$V$18,"")))</f>
        <v/>
      </c>
      <c r="H263" s="113" t="str">
        <f>IF(Tabuľka13[[#This Row],[SPOLU bez DPH]]="","",IF(OR(Tabuľka13[[#This Row],[Uplatnenie DPH]]=$V$16,Tabuľka13[[#This Row],[Uplatnenie DPH]]=""),Tabuľka13[[#This Row],[SPOLU bez DPH]],IF(OR(Tabuľka13[[#This Row],[Uplatnenie DPH]]=$V$14,Tabuľka13[[#This Row],[Uplatnenie DPH]]=$V$15),Tabuľka13[[#This Row],[SPOLU s DPH]],"")))</f>
        <v/>
      </c>
      <c r="I263" s="74"/>
      <c r="P263"/>
      <c r="Q263"/>
      <c r="R263"/>
      <c r="S263"/>
      <c r="Z263" s="15"/>
      <c r="AA263" s="15"/>
      <c r="AB263" s="15"/>
      <c r="AC263" s="18">
        <f>IF(Tabuľka13[[#This Row],[CELKOM]]="",0,IF(Tabuľka13[[#This Row],[subkontrahácia]]="áno",Tabuľka13[[#This Row],[CELKOM]],0))</f>
        <v>0</v>
      </c>
    </row>
    <row r="264" spans="1:29" x14ac:dyDescent="0.25">
      <c r="A264" s="54"/>
      <c r="B264" s="54"/>
      <c r="C264" s="28"/>
      <c r="D264" s="68" t="str">
        <f>IF(OR(Tabuľka13[[#This Row],[Počet osôb]]="",Tabuľka13[[#This Row],[Počet dní]]="",Tabuľka13[[#This Row],[Cena  za deň]]=""),"",Tabuľka13[[#This Row],[Počet osôb]]*Tabuľka13[[#This Row],[Počet dní]]*Tabuľka13[[#This Row],[Cena  za deň]])</f>
        <v/>
      </c>
      <c r="E264" s="22" t="str">
        <f>IF(AND(Tabuľka13[[#This Row],[SPOLU bez DPH]]="",OR(Tabuľka13[[#This Row],[Počet osôb]]&gt;0,Tabuľka13[[#This Row],[Počet dní]]&gt;0,Tabuľka13[[#This Row],[Cena  za deň]]&gt;0)),"chyba",IF(Tabuľka13[[#This Row],[Cena  za deň]]&gt;$R$234,"vyššia sadzba",""))</f>
        <v/>
      </c>
      <c r="F264" s="172"/>
      <c r="G264" s="113" t="str">
        <f>IF(Tabuľka13[[#This Row],[SPOLU bez DPH]]="","",IF(Tabuľka13[[#This Row],[Uplatnenie DPH]]=$V$14,Tabuľka13[[#This Row],[SPOLU bez DPH]]*$V$17,IF(Tabuľka13[[#This Row],[Uplatnenie DPH]]=$V$15,Tabuľka13[[#This Row],[SPOLU bez DPH]]*$V$18,"")))</f>
        <v/>
      </c>
      <c r="H264" s="113" t="str">
        <f>IF(Tabuľka13[[#This Row],[SPOLU bez DPH]]="","",IF(OR(Tabuľka13[[#This Row],[Uplatnenie DPH]]=$V$16,Tabuľka13[[#This Row],[Uplatnenie DPH]]=""),Tabuľka13[[#This Row],[SPOLU bez DPH]],IF(OR(Tabuľka13[[#This Row],[Uplatnenie DPH]]=$V$14,Tabuľka13[[#This Row],[Uplatnenie DPH]]=$V$15),Tabuľka13[[#This Row],[SPOLU s DPH]],"")))</f>
        <v/>
      </c>
      <c r="I264" s="74"/>
      <c r="P264"/>
      <c r="Q264"/>
      <c r="R264"/>
      <c r="S264"/>
      <c r="Z264" s="15"/>
      <c r="AA264" s="15"/>
      <c r="AB264" s="15"/>
      <c r="AC264" s="18">
        <f>IF(Tabuľka13[[#This Row],[CELKOM]]="",0,IF(Tabuľka13[[#This Row],[subkontrahácia]]="áno",Tabuľka13[[#This Row],[CELKOM]],0))</f>
        <v>0</v>
      </c>
    </row>
    <row r="265" spans="1:29" x14ac:dyDescent="0.25">
      <c r="A265" s="54"/>
      <c r="B265" s="54"/>
      <c r="C265" s="28"/>
      <c r="D265" s="68" t="str">
        <f>IF(OR(Tabuľka13[[#This Row],[Počet osôb]]="",Tabuľka13[[#This Row],[Počet dní]]="",Tabuľka13[[#This Row],[Cena  za deň]]=""),"",Tabuľka13[[#This Row],[Počet osôb]]*Tabuľka13[[#This Row],[Počet dní]]*Tabuľka13[[#This Row],[Cena  za deň]])</f>
        <v/>
      </c>
      <c r="E265" s="22" t="str">
        <f>IF(AND(Tabuľka13[[#This Row],[SPOLU bez DPH]]="",OR(Tabuľka13[[#This Row],[Počet osôb]]&gt;0,Tabuľka13[[#This Row],[Počet dní]]&gt;0,Tabuľka13[[#This Row],[Cena  za deň]]&gt;0)),"chyba",IF(Tabuľka13[[#This Row],[Cena  za deň]]&gt;$R$234,"vyššia sadzba",""))</f>
        <v/>
      </c>
      <c r="F265" s="172"/>
      <c r="G265" s="113" t="str">
        <f>IF(Tabuľka13[[#This Row],[SPOLU bez DPH]]="","",IF(Tabuľka13[[#This Row],[Uplatnenie DPH]]=$V$14,Tabuľka13[[#This Row],[SPOLU bez DPH]]*$V$17,IF(Tabuľka13[[#This Row],[Uplatnenie DPH]]=$V$15,Tabuľka13[[#This Row],[SPOLU bez DPH]]*$V$18,"")))</f>
        <v/>
      </c>
      <c r="H265" s="113" t="str">
        <f>IF(Tabuľka13[[#This Row],[SPOLU bez DPH]]="","",IF(OR(Tabuľka13[[#This Row],[Uplatnenie DPH]]=$V$16,Tabuľka13[[#This Row],[Uplatnenie DPH]]=""),Tabuľka13[[#This Row],[SPOLU bez DPH]],IF(OR(Tabuľka13[[#This Row],[Uplatnenie DPH]]=$V$14,Tabuľka13[[#This Row],[Uplatnenie DPH]]=$V$15),Tabuľka13[[#This Row],[SPOLU s DPH]],"")))</f>
        <v/>
      </c>
      <c r="I265" s="74"/>
      <c r="P265"/>
      <c r="Q265"/>
      <c r="R265"/>
      <c r="S265"/>
      <c r="Z265" s="15"/>
      <c r="AA265" s="15"/>
      <c r="AB265" s="15"/>
      <c r="AC265" s="18">
        <f>IF(Tabuľka13[[#This Row],[CELKOM]]="",0,IF(Tabuľka13[[#This Row],[subkontrahácia]]="áno",Tabuľka13[[#This Row],[CELKOM]],0))</f>
        <v>0</v>
      </c>
    </row>
    <row r="266" spans="1:29" x14ac:dyDescent="0.25">
      <c r="A266" s="65" t="s">
        <v>16</v>
      </c>
      <c r="B266" s="71">
        <f>SUBTOTAL(109,Tabuľka13[Počet dní])</f>
        <v>0</v>
      </c>
      <c r="C266" s="62"/>
      <c r="D266" s="66">
        <f>SUBTOTAL(109,Tabuľka13[SPOLU bez DPH])</f>
        <v>0</v>
      </c>
      <c r="E266" s="35"/>
      <c r="F266" s="35"/>
      <c r="G266" s="48">
        <f>SUBTOTAL(109,Tabuľka13[SPOLU s DPH])</f>
        <v>0</v>
      </c>
      <c r="H266" s="48">
        <f>SUBTOTAL(109,Tabuľka13[CELKOM])</f>
        <v>0</v>
      </c>
      <c r="I266" s="35"/>
      <c r="P266"/>
      <c r="Q266"/>
      <c r="R266"/>
      <c r="S266"/>
      <c r="Z266" s="15"/>
      <c r="AA266" s="15"/>
      <c r="AB266" s="15"/>
      <c r="AC266" s="15"/>
    </row>
    <row r="267" spans="1:29" x14ac:dyDescent="0.25">
      <c r="A267" s="62"/>
      <c r="B267" s="63"/>
      <c r="C267" s="62"/>
      <c r="D267" s="64"/>
      <c r="E267" s="35"/>
    </row>
    <row r="268" spans="1:29" x14ac:dyDescent="0.25">
      <c r="A268" s="62"/>
      <c r="B268" s="63"/>
      <c r="C268" s="62"/>
      <c r="D268" s="64"/>
      <c r="E268" s="35"/>
    </row>
    <row r="269" spans="1:29" x14ac:dyDescent="0.25">
      <c r="A269" s="62"/>
      <c r="B269" s="63"/>
      <c r="C269" s="62"/>
      <c r="D269" s="64"/>
      <c r="E269" s="35"/>
    </row>
    <row r="270" spans="1:29" x14ac:dyDescent="0.25">
      <c r="A270" s="2" t="s">
        <v>104</v>
      </c>
      <c r="B270" s="63"/>
      <c r="C270" s="62"/>
      <c r="D270" s="64"/>
      <c r="E270" s="35"/>
    </row>
    <row r="271" spans="1:29" x14ac:dyDescent="0.25">
      <c r="A271" s="62"/>
      <c r="B271" s="63"/>
      <c r="C271" s="62"/>
      <c r="D271" s="64"/>
      <c r="E271" s="35"/>
    </row>
    <row r="272" spans="1:29" ht="25.5" x14ac:dyDescent="0.25">
      <c r="A272" s="59" t="s">
        <v>101</v>
      </c>
      <c r="B272" s="59" t="s">
        <v>105</v>
      </c>
      <c r="C272" s="60" t="s">
        <v>102</v>
      </c>
      <c r="D272" s="60" t="s">
        <v>103</v>
      </c>
      <c r="E272" s="5" t="s">
        <v>114</v>
      </c>
      <c r="F272" s="25" t="s">
        <v>32</v>
      </c>
      <c r="G272" s="89" t="s">
        <v>107</v>
      </c>
      <c r="H272" s="89" t="s">
        <v>108</v>
      </c>
      <c r="I272" s="5" t="s">
        <v>115</v>
      </c>
      <c r="J272" s="89" t="s">
        <v>122</v>
      </c>
      <c r="P272"/>
      <c r="Q272"/>
      <c r="R272"/>
      <c r="S272"/>
      <c r="W272" s="17" t="s">
        <v>55</v>
      </c>
      <c r="Z272" s="15"/>
      <c r="AA272" s="15"/>
      <c r="AB272" s="15"/>
      <c r="AC272" s="15"/>
    </row>
    <row r="273" spans="1:29" x14ac:dyDescent="0.25">
      <c r="A273" s="72"/>
      <c r="B273" s="162"/>
      <c r="C273" s="73"/>
      <c r="D273" s="74"/>
      <c r="E273" s="31" t="str">
        <f>IF(OR(Tabuľka14[[#This Row],[Počet osôb]]="",Tabuľka14[[#This Row],[Krajina]]="",Tabuľka14[[#This Row],[Počet dní]]="",Tabuľka14[[#This Row],[Cena  za deň]]=""),"",Tabuľka14[[#This Row],[Počet osôb]]*Tabuľka14[[#This Row],[Počet dní]]*Tabuľka14[[#This Row],[Cena  za deň]])</f>
        <v/>
      </c>
      <c r="F273" s="4" t="str">
        <f>IF(AND(Tabuľka14[[#This Row],[SPOLU bez DPH]]="",OR(Tabuľka14[[#This Row],[Počet osôb]]&gt;0,Tabuľka14[[#This Row],[Krajina]]&lt;&gt;"",Tabuľka14[[#This Row],[Počet dní]]&gt;0,Tabuľka14[[#This Row],[Cena  za deň]]&gt;0)),"chyba",IF(Tabuľka14[[#This Row],[Cena  za deň]]&gt;$V$254,"vyššia sadzba",""))</f>
        <v/>
      </c>
      <c r="G273" s="103"/>
      <c r="H273" s="114" t="str">
        <f>IF(Tabuľka14[[#This Row],[SPOLU bez DPH]]="","",IF(Tabuľka14[[#This Row],[Uplatnenie DPH]]=$V$14,Tabuľka14[[#This Row],[SPOLU bez DPH]]*$V$17,IF(Tabuľka14[[#This Row],[Uplatnenie DPH]]=$V$15,Tabuľka14[[#This Row],[SPOLU bez DPH]]*$V$18,"")))</f>
        <v/>
      </c>
      <c r="I273" s="106" t="str">
        <f>IF(Tabuľka14[[#This Row],[SPOLU bez DPH]]="","",IF(OR(Tabuľka14[[#This Row],[Uplatnenie DPH]]=$V$16,Tabuľka14[[#This Row],[Uplatnenie DPH]]=""),Tabuľka14[[#This Row],[SPOLU bez DPH]],IF(OR(Tabuľka14[[#This Row],[Uplatnenie DPH]]=$V$14,Tabuľka14[[#This Row],[Uplatnenie DPH]]=$V$15),Tabuľka14[[#This Row],[SPOLU s DPH]],"")))</f>
        <v/>
      </c>
      <c r="J273" s="93"/>
      <c r="P273"/>
      <c r="Q273"/>
      <c r="R273"/>
      <c r="S273"/>
      <c r="T273" s="39" t="s">
        <v>63</v>
      </c>
      <c r="U273" s="39" t="s">
        <v>64</v>
      </c>
      <c r="V273" s="39" t="s">
        <v>65</v>
      </c>
      <c r="Z273" s="15"/>
      <c r="AA273" s="15"/>
      <c r="AB273" s="15"/>
      <c r="AC273" s="18">
        <f>IF(Tabuľka14[[#This Row],[CELKOM]]="",0,IF(Tabuľka14[[#This Row],[subkontrahácia]]="áno",Tabuľka14[[#This Row],[CELKOM]],0))</f>
        <v>0</v>
      </c>
    </row>
    <row r="274" spans="1:29" x14ac:dyDescent="0.25">
      <c r="A274" s="72"/>
      <c r="B274" s="162"/>
      <c r="C274" s="73"/>
      <c r="D274" s="74"/>
      <c r="E274" s="31" t="str">
        <f>IF(OR(Tabuľka14[[#This Row],[Počet osôb]]="",Tabuľka14[[#This Row],[Krajina]]="",Tabuľka14[[#This Row],[Počet dní]]="",Tabuľka14[[#This Row],[Cena  za deň]]=""),"",Tabuľka14[[#This Row],[Počet osôb]]*Tabuľka14[[#This Row],[Počet dní]]*Tabuľka14[[#This Row],[Cena  za deň]])</f>
        <v/>
      </c>
      <c r="F274" s="4" t="str">
        <f>IF(AND(Tabuľka14[[#This Row],[SPOLU bez DPH]]="",OR(Tabuľka14[[#This Row],[Počet osôb]]&gt;0,Tabuľka14[[#This Row],[Krajina]]&lt;&gt;"",Tabuľka14[[#This Row],[Počet dní]]&gt;0,Tabuľka14[[#This Row],[Cena  za deň]]&gt;0)),"chyba",IF(Tabuľka14[[#This Row],[Cena  za deň]]&gt;$V$254,"vyššia sadzba",""))</f>
        <v/>
      </c>
      <c r="G274" s="103"/>
      <c r="H274" s="114" t="str">
        <f>IF(Tabuľka14[[#This Row],[SPOLU bez DPH]]="","",IF(Tabuľka14[[#This Row],[Uplatnenie DPH]]=$V$14,Tabuľka14[[#This Row],[SPOLU bez DPH]]*$V$17,IF(Tabuľka14[[#This Row],[Uplatnenie DPH]]=$V$15,Tabuľka14[[#This Row],[SPOLU bez DPH]]*$V$18,"")))</f>
        <v/>
      </c>
      <c r="I274" s="106" t="str">
        <f>IF(Tabuľka14[[#This Row],[SPOLU bez DPH]]="","",IF(OR(Tabuľka14[[#This Row],[Uplatnenie DPH]]=$V$16,Tabuľka14[[#This Row],[Uplatnenie DPH]]=""),Tabuľka14[[#This Row],[SPOLU bez DPH]],IF(OR(Tabuľka14[[#This Row],[Uplatnenie DPH]]=$V$14,Tabuľka14[[#This Row],[Uplatnenie DPH]]=$V$15),Tabuľka14[[#This Row],[SPOLU s DPH]],"")))</f>
        <v/>
      </c>
      <c r="J274" s="93"/>
      <c r="P274"/>
      <c r="Q274"/>
      <c r="R274"/>
      <c r="S274"/>
      <c r="T274" s="40">
        <f>W274*1.3</f>
        <v>7.8000000000000007</v>
      </c>
      <c r="U274" s="40">
        <f>W274*1.2</f>
        <v>7.1999999999999993</v>
      </c>
      <c r="V274" s="40">
        <f>W274*1.1</f>
        <v>6.6000000000000005</v>
      </c>
      <c r="W274" s="15">
        <v>6</v>
      </c>
      <c r="X274" s="17" t="s">
        <v>52</v>
      </c>
      <c r="Z274" s="15"/>
      <c r="AA274" s="15"/>
      <c r="AB274" s="15"/>
      <c r="AC274" s="18">
        <f>IF(Tabuľka14[[#This Row],[CELKOM]]="",0,IF(Tabuľka14[[#This Row],[subkontrahácia]]="áno",Tabuľka14[[#This Row],[CELKOM]],0))</f>
        <v>0</v>
      </c>
    </row>
    <row r="275" spans="1:29" x14ac:dyDescent="0.25">
      <c r="A275" s="72"/>
      <c r="B275" s="162"/>
      <c r="C275" s="73"/>
      <c r="D275" s="74"/>
      <c r="E275" s="31" t="str">
        <f>IF(OR(Tabuľka14[[#This Row],[Počet osôb]]="",Tabuľka14[[#This Row],[Krajina]]="",Tabuľka14[[#This Row],[Počet dní]]="",Tabuľka14[[#This Row],[Cena  za deň]]=""),"",Tabuľka14[[#This Row],[Počet osôb]]*Tabuľka14[[#This Row],[Počet dní]]*Tabuľka14[[#This Row],[Cena  za deň]])</f>
        <v/>
      </c>
      <c r="F275" s="4" t="str">
        <f>IF(AND(Tabuľka14[[#This Row],[SPOLU bez DPH]]="",OR(Tabuľka14[[#This Row],[Počet osôb]]&gt;0,Tabuľka14[[#This Row],[Krajina]]&lt;&gt;"",Tabuľka14[[#This Row],[Počet dní]]&gt;0,Tabuľka14[[#This Row],[Cena  za deň]]&gt;0)),"chyba",IF(Tabuľka14[[#This Row],[Cena  za deň]]&gt;$V$254,"vyššia sadzba",""))</f>
        <v/>
      </c>
      <c r="G275" s="103"/>
      <c r="H275" s="114" t="str">
        <f>IF(Tabuľka14[[#This Row],[SPOLU bez DPH]]="","",IF(Tabuľka14[[#This Row],[Uplatnenie DPH]]=$V$14,Tabuľka14[[#This Row],[SPOLU bez DPH]]*$V$17,IF(Tabuľka14[[#This Row],[Uplatnenie DPH]]=$V$15,Tabuľka14[[#This Row],[SPOLU bez DPH]]*$V$18,"")))</f>
        <v/>
      </c>
      <c r="I275" s="106" t="str">
        <f>IF(Tabuľka14[[#This Row],[SPOLU bez DPH]]="","",IF(OR(Tabuľka14[[#This Row],[Uplatnenie DPH]]=$V$16,Tabuľka14[[#This Row],[Uplatnenie DPH]]=""),Tabuľka14[[#This Row],[SPOLU bez DPH]],IF(OR(Tabuľka14[[#This Row],[Uplatnenie DPH]]=$V$14,Tabuľka14[[#This Row],[Uplatnenie DPH]]=$V$15),Tabuľka14[[#This Row],[SPOLU s DPH]],"")))</f>
        <v/>
      </c>
      <c r="J275" s="93"/>
      <c r="P275"/>
      <c r="Q275"/>
      <c r="R275"/>
      <c r="S275"/>
      <c r="T275" s="40">
        <f t="shared" ref="T275:T278" si="12">W275*1.3</f>
        <v>10.4</v>
      </c>
      <c r="U275" s="40">
        <f t="shared" ref="U275:U278" si="13">W275*1.2</f>
        <v>9.6</v>
      </c>
      <c r="V275" s="40">
        <f t="shared" ref="V275:V278" si="14">W275*1.1</f>
        <v>8.8000000000000007</v>
      </c>
      <c r="W275" s="15">
        <v>8</v>
      </c>
      <c r="X275" s="17" t="s">
        <v>51</v>
      </c>
      <c r="Z275" s="15"/>
      <c r="AA275" s="15"/>
      <c r="AB275" s="15"/>
      <c r="AC275" s="18">
        <f>IF(Tabuľka14[[#This Row],[CELKOM]]="",0,IF(Tabuľka14[[#This Row],[subkontrahácia]]="áno",Tabuľka14[[#This Row],[CELKOM]],0))</f>
        <v>0</v>
      </c>
    </row>
    <row r="276" spans="1:29" x14ac:dyDescent="0.25">
      <c r="A276" s="72"/>
      <c r="B276" s="162"/>
      <c r="C276" s="73"/>
      <c r="D276" s="74"/>
      <c r="E276" s="31" t="str">
        <f>IF(OR(Tabuľka14[[#This Row],[Počet osôb]]="",Tabuľka14[[#This Row],[Krajina]]="",Tabuľka14[[#This Row],[Počet dní]]="",Tabuľka14[[#This Row],[Cena  za deň]]=""),"",Tabuľka14[[#This Row],[Počet osôb]]*Tabuľka14[[#This Row],[Počet dní]]*Tabuľka14[[#This Row],[Cena  za deň]])</f>
        <v/>
      </c>
      <c r="F276" s="4" t="str">
        <f>IF(AND(Tabuľka14[[#This Row],[SPOLU bez DPH]]="",OR(Tabuľka14[[#This Row],[Počet osôb]]&gt;0,Tabuľka14[[#This Row],[Krajina]]&lt;&gt;"",Tabuľka14[[#This Row],[Počet dní]]&gt;0,Tabuľka14[[#This Row],[Cena  za deň]]&gt;0)),"chyba",IF(Tabuľka14[[#This Row],[Cena  za deň]]&gt;$V$254,"vyššia sadzba",""))</f>
        <v/>
      </c>
      <c r="G276" s="103"/>
      <c r="H276" s="114" t="str">
        <f>IF(Tabuľka14[[#This Row],[SPOLU bez DPH]]="","",IF(Tabuľka14[[#This Row],[Uplatnenie DPH]]=$V$14,Tabuľka14[[#This Row],[SPOLU bez DPH]]*$V$17,IF(Tabuľka14[[#This Row],[Uplatnenie DPH]]=$V$15,Tabuľka14[[#This Row],[SPOLU bez DPH]]*$V$18,"")))</f>
        <v/>
      </c>
      <c r="I276" s="106" t="str">
        <f>IF(Tabuľka14[[#This Row],[SPOLU bez DPH]]="","",IF(OR(Tabuľka14[[#This Row],[Uplatnenie DPH]]=$V$16,Tabuľka14[[#This Row],[Uplatnenie DPH]]=""),Tabuľka14[[#This Row],[SPOLU bez DPH]],IF(OR(Tabuľka14[[#This Row],[Uplatnenie DPH]]=$V$14,Tabuľka14[[#This Row],[Uplatnenie DPH]]=$V$15),Tabuľka14[[#This Row],[SPOLU s DPH]],"")))</f>
        <v/>
      </c>
      <c r="J276" s="93"/>
      <c r="P276"/>
      <c r="Q276"/>
      <c r="R276"/>
      <c r="S276"/>
      <c r="T276" s="40">
        <f t="shared" si="12"/>
        <v>13</v>
      </c>
      <c r="U276" s="40">
        <f t="shared" si="13"/>
        <v>12</v>
      </c>
      <c r="V276" s="40">
        <f t="shared" si="14"/>
        <v>11</v>
      </c>
      <c r="W276" s="15">
        <v>10</v>
      </c>
      <c r="X276" s="17" t="s">
        <v>50</v>
      </c>
      <c r="Z276" s="15"/>
      <c r="AA276" s="15"/>
      <c r="AB276" s="15"/>
      <c r="AC276" s="18">
        <f>IF(Tabuľka14[[#This Row],[CELKOM]]="",0,IF(Tabuľka14[[#This Row],[subkontrahácia]]="áno",Tabuľka14[[#This Row],[CELKOM]],0))</f>
        <v>0</v>
      </c>
    </row>
    <row r="277" spans="1:29" x14ac:dyDescent="0.25">
      <c r="A277" s="72"/>
      <c r="B277" s="162"/>
      <c r="C277" s="73"/>
      <c r="D277" s="74"/>
      <c r="E277" s="31" t="str">
        <f>IF(OR(Tabuľka14[[#This Row],[Počet osôb]]="",Tabuľka14[[#This Row],[Krajina]]="",Tabuľka14[[#This Row],[Počet dní]]="",Tabuľka14[[#This Row],[Cena  za deň]]=""),"",Tabuľka14[[#This Row],[Počet osôb]]*Tabuľka14[[#This Row],[Počet dní]]*Tabuľka14[[#This Row],[Cena  za deň]])</f>
        <v/>
      </c>
      <c r="F277" s="4" t="str">
        <f>IF(AND(Tabuľka14[[#This Row],[SPOLU bez DPH]]="",OR(Tabuľka14[[#This Row],[Počet osôb]]&gt;0,Tabuľka14[[#This Row],[Krajina]]&lt;&gt;"",Tabuľka14[[#This Row],[Počet dní]]&gt;0,Tabuľka14[[#This Row],[Cena  za deň]]&gt;0)),"chyba",IF(Tabuľka14[[#This Row],[Cena  za deň]]&gt;$V$254,"vyššia sadzba",""))</f>
        <v/>
      </c>
      <c r="G277" s="103"/>
      <c r="H277" s="114" t="str">
        <f>IF(Tabuľka14[[#This Row],[SPOLU bez DPH]]="","",IF(Tabuľka14[[#This Row],[Uplatnenie DPH]]=$V$14,Tabuľka14[[#This Row],[SPOLU bez DPH]]*$V$17,IF(Tabuľka14[[#This Row],[Uplatnenie DPH]]=$V$15,Tabuľka14[[#This Row],[SPOLU bez DPH]]*$V$18,"")))</f>
        <v/>
      </c>
      <c r="I277" s="106" t="str">
        <f>IF(Tabuľka14[[#This Row],[SPOLU bez DPH]]="","",IF(OR(Tabuľka14[[#This Row],[Uplatnenie DPH]]=$V$16,Tabuľka14[[#This Row],[Uplatnenie DPH]]=""),Tabuľka14[[#This Row],[SPOLU bez DPH]],IF(OR(Tabuľka14[[#This Row],[Uplatnenie DPH]]=$V$14,Tabuľka14[[#This Row],[Uplatnenie DPH]]=$V$15),Tabuľka14[[#This Row],[SPOLU s DPH]],"")))</f>
        <v/>
      </c>
      <c r="J277" s="93"/>
      <c r="P277"/>
      <c r="Q277"/>
      <c r="R277"/>
      <c r="S277"/>
      <c r="T277" s="40">
        <f t="shared" si="12"/>
        <v>18.2</v>
      </c>
      <c r="U277" s="40">
        <f t="shared" si="13"/>
        <v>16.8</v>
      </c>
      <c r="V277" s="40">
        <f t="shared" si="14"/>
        <v>15.400000000000002</v>
      </c>
      <c r="W277" s="15">
        <v>14</v>
      </c>
      <c r="X277" s="17" t="s">
        <v>53</v>
      </c>
      <c r="Z277" s="15"/>
      <c r="AA277" s="15"/>
      <c r="AB277" s="15"/>
      <c r="AC277" s="18">
        <f>IF(Tabuľka14[[#This Row],[CELKOM]]="",0,IF(Tabuľka14[[#This Row],[subkontrahácia]]="áno",Tabuľka14[[#This Row],[CELKOM]],0))</f>
        <v>0</v>
      </c>
    </row>
    <row r="278" spans="1:29" x14ac:dyDescent="0.25">
      <c r="A278" s="72"/>
      <c r="B278" s="162"/>
      <c r="C278" s="73"/>
      <c r="D278" s="74"/>
      <c r="E278" s="31" t="str">
        <f>IF(OR(Tabuľka14[[#This Row],[Počet osôb]]="",Tabuľka14[[#This Row],[Krajina]]="",Tabuľka14[[#This Row],[Počet dní]]="",Tabuľka14[[#This Row],[Cena  za deň]]=""),"",Tabuľka14[[#This Row],[Počet osôb]]*Tabuľka14[[#This Row],[Počet dní]]*Tabuľka14[[#This Row],[Cena  za deň]])</f>
        <v/>
      </c>
      <c r="F278" s="4" t="str">
        <f>IF(AND(Tabuľka14[[#This Row],[SPOLU bez DPH]]="",OR(Tabuľka14[[#This Row],[Počet osôb]]&gt;0,Tabuľka14[[#This Row],[Krajina]]&lt;&gt;"",Tabuľka14[[#This Row],[Počet dní]]&gt;0,Tabuľka14[[#This Row],[Cena  za deň]]&gt;0)),"chyba",IF(Tabuľka14[[#This Row],[Cena  za deň]]&gt;$V$254,"vyššia sadzba",""))</f>
        <v/>
      </c>
      <c r="G278" s="103"/>
      <c r="H278" s="114" t="str">
        <f>IF(Tabuľka14[[#This Row],[SPOLU bez DPH]]="","",IF(Tabuľka14[[#This Row],[Uplatnenie DPH]]=$V$14,Tabuľka14[[#This Row],[SPOLU bez DPH]]*$V$17,IF(Tabuľka14[[#This Row],[Uplatnenie DPH]]=$V$15,Tabuľka14[[#This Row],[SPOLU bez DPH]]*$V$18,"")))</f>
        <v/>
      </c>
      <c r="I278" s="106" t="str">
        <f>IF(Tabuľka14[[#This Row],[SPOLU bez DPH]]="","",IF(OR(Tabuľka14[[#This Row],[Uplatnenie DPH]]=$V$16,Tabuľka14[[#This Row],[Uplatnenie DPH]]=""),Tabuľka14[[#This Row],[SPOLU bez DPH]],IF(OR(Tabuľka14[[#This Row],[Uplatnenie DPH]]=$V$14,Tabuľka14[[#This Row],[Uplatnenie DPH]]=$V$15),Tabuľka14[[#This Row],[SPOLU s DPH]],"")))</f>
        <v/>
      </c>
      <c r="J278" s="93"/>
      <c r="P278"/>
      <c r="Q278"/>
      <c r="R278"/>
      <c r="S278"/>
      <c r="T278" s="40">
        <f t="shared" si="12"/>
        <v>24.7</v>
      </c>
      <c r="U278" s="40">
        <f t="shared" si="13"/>
        <v>22.8</v>
      </c>
      <c r="V278" s="40">
        <f t="shared" si="14"/>
        <v>20.900000000000002</v>
      </c>
      <c r="W278" s="15">
        <v>19</v>
      </c>
      <c r="X278" s="17" t="s">
        <v>54</v>
      </c>
      <c r="Z278" s="15"/>
      <c r="AA278" s="15"/>
      <c r="AB278" s="15"/>
      <c r="AC278" s="18">
        <f>IF(Tabuľka14[[#This Row],[CELKOM]]="",0,IF(Tabuľka14[[#This Row],[subkontrahácia]]="áno",Tabuľka14[[#This Row],[CELKOM]],0))</f>
        <v>0</v>
      </c>
    </row>
    <row r="279" spans="1:29" x14ac:dyDescent="0.25">
      <c r="A279" s="72"/>
      <c r="B279" s="162"/>
      <c r="C279" s="73"/>
      <c r="D279" s="74"/>
      <c r="E279" s="31" t="str">
        <f>IF(OR(Tabuľka14[[#This Row],[Počet osôb]]="",Tabuľka14[[#This Row],[Krajina]]="",Tabuľka14[[#This Row],[Počet dní]]="",Tabuľka14[[#This Row],[Cena  za deň]]=""),"",Tabuľka14[[#This Row],[Počet osôb]]*Tabuľka14[[#This Row],[Počet dní]]*Tabuľka14[[#This Row],[Cena  za deň]])</f>
        <v/>
      </c>
      <c r="F279" s="4" t="str">
        <f>IF(AND(Tabuľka14[[#This Row],[SPOLU bez DPH]]="",OR(Tabuľka14[[#This Row],[Počet osôb]]&gt;0,Tabuľka14[[#This Row],[Krajina]]&lt;&gt;"",Tabuľka14[[#This Row],[Počet dní]]&gt;0,Tabuľka14[[#This Row],[Cena  za deň]]&gt;0)),"chyba",IF(Tabuľka14[[#This Row],[Cena  za deň]]&gt;$V$254,"vyššia sadzba",""))</f>
        <v/>
      </c>
      <c r="G279" s="103"/>
      <c r="H279" s="114" t="str">
        <f>IF(Tabuľka14[[#This Row],[SPOLU bez DPH]]="","",IF(Tabuľka14[[#This Row],[Uplatnenie DPH]]=$V$14,Tabuľka14[[#This Row],[SPOLU bez DPH]]*$V$17,IF(Tabuľka14[[#This Row],[Uplatnenie DPH]]=$V$15,Tabuľka14[[#This Row],[SPOLU bez DPH]]*$V$18,"")))</f>
        <v/>
      </c>
      <c r="I279" s="106" t="str">
        <f>IF(Tabuľka14[[#This Row],[SPOLU bez DPH]]="","",IF(OR(Tabuľka14[[#This Row],[Uplatnenie DPH]]=$V$16,Tabuľka14[[#This Row],[Uplatnenie DPH]]=""),Tabuľka14[[#This Row],[SPOLU bez DPH]],IF(OR(Tabuľka14[[#This Row],[Uplatnenie DPH]]=$V$14,Tabuľka14[[#This Row],[Uplatnenie DPH]]=$V$15),Tabuľka14[[#This Row],[SPOLU s DPH]],"")))</f>
        <v/>
      </c>
      <c r="J279" s="93"/>
      <c r="P279"/>
      <c r="Q279"/>
      <c r="R279"/>
      <c r="S279"/>
      <c r="W279" s="17" t="s">
        <v>59</v>
      </c>
      <c r="Z279" s="15"/>
      <c r="AA279" s="15"/>
      <c r="AB279" s="15"/>
      <c r="AC279" s="18">
        <f>IF(Tabuľka14[[#This Row],[CELKOM]]="",0,IF(Tabuľka14[[#This Row],[subkontrahácia]]="áno",Tabuľka14[[#This Row],[CELKOM]],0))</f>
        <v>0</v>
      </c>
    </row>
    <row r="280" spans="1:29" x14ac:dyDescent="0.25">
      <c r="A280" s="72"/>
      <c r="B280" s="162"/>
      <c r="C280" s="73"/>
      <c r="D280" s="74"/>
      <c r="E280" s="31" t="str">
        <f>IF(OR(Tabuľka14[[#This Row],[Počet osôb]]="",Tabuľka14[[#This Row],[Krajina]]="",Tabuľka14[[#This Row],[Počet dní]]="",Tabuľka14[[#This Row],[Cena  za deň]]=""),"",Tabuľka14[[#This Row],[Počet osôb]]*Tabuľka14[[#This Row],[Počet dní]]*Tabuľka14[[#This Row],[Cena  za deň]])</f>
        <v/>
      </c>
      <c r="F280" s="4" t="str">
        <f>IF(AND(Tabuľka14[[#This Row],[SPOLU bez DPH]]="",OR(Tabuľka14[[#This Row],[Počet osôb]]&gt;0,Tabuľka14[[#This Row],[Krajina]]&lt;&gt;"",Tabuľka14[[#This Row],[Počet dní]]&gt;0,Tabuľka14[[#This Row],[Cena  za deň]]&gt;0)),"chyba",IF(Tabuľka14[[#This Row],[Cena  za deň]]&gt;$V$254,"vyššia sadzba",""))</f>
        <v/>
      </c>
      <c r="G280" s="103"/>
      <c r="H280" s="114" t="str">
        <f>IF(Tabuľka14[[#This Row],[SPOLU bez DPH]]="","",IF(Tabuľka14[[#This Row],[Uplatnenie DPH]]=$V$14,Tabuľka14[[#This Row],[SPOLU bez DPH]]*$V$17,IF(Tabuľka14[[#This Row],[Uplatnenie DPH]]=$V$15,Tabuľka14[[#This Row],[SPOLU bez DPH]]*$V$18,"")))</f>
        <v/>
      </c>
      <c r="I280" s="106" t="str">
        <f>IF(Tabuľka14[[#This Row],[SPOLU bez DPH]]="","",IF(OR(Tabuľka14[[#This Row],[Uplatnenie DPH]]=$V$16,Tabuľka14[[#This Row],[Uplatnenie DPH]]=""),Tabuľka14[[#This Row],[SPOLU bez DPH]],IF(OR(Tabuľka14[[#This Row],[Uplatnenie DPH]]=$V$14,Tabuľka14[[#This Row],[Uplatnenie DPH]]=$V$15),Tabuľka14[[#This Row],[SPOLU s DPH]],"")))</f>
        <v/>
      </c>
      <c r="J280" s="93"/>
      <c r="P280"/>
      <c r="Q280"/>
      <c r="R280"/>
      <c r="S280"/>
      <c r="W280" s="17" t="s">
        <v>56</v>
      </c>
      <c r="Z280" s="15"/>
      <c r="AA280" s="15"/>
      <c r="AB280" s="15"/>
      <c r="AC280" s="18">
        <f>IF(Tabuľka14[[#This Row],[CELKOM]]="",0,IF(Tabuľka14[[#This Row],[subkontrahácia]]="áno",Tabuľka14[[#This Row],[CELKOM]],0))</f>
        <v>0</v>
      </c>
    </row>
    <row r="281" spans="1:29" x14ac:dyDescent="0.25">
      <c r="A281" s="72"/>
      <c r="B281" s="162"/>
      <c r="C281" s="73"/>
      <c r="D281" s="74"/>
      <c r="E281" s="31" t="str">
        <f>IF(OR(Tabuľka14[[#This Row],[Počet osôb]]="",Tabuľka14[[#This Row],[Krajina]]="",Tabuľka14[[#This Row],[Počet dní]]="",Tabuľka14[[#This Row],[Cena  za deň]]=""),"",Tabuľka14[[#This Row],[Počet osôb]]*Tabuľka14[[#This Row],[Počet dní]]*Tabuľka14[[#This Row],[Cena  za deň]])</f>
        <v/>
      </c>
      <c r="F281" s="4" t="str">
        <f>IF(AND(Tabuľka14[[#This Row],[SPOLU bez DPH]]="",OR(Tabuľka14[[#This Row],[Počet osôb]]&gt;0,Tabuľka14[[#This Row],[Krajina]]&lt;&gt;"",Tabuľka14[[#This Row],[Počet dní]]&gt;0,Tabuľka14[[#This Row],[Cena  za deň]]&gt;0)),"chyba",IF(Tabuľka14[[#This Row],[Cena  za deň]]&gt;$V$254,"vyššia sadzba",""))</f>
        <v/>
      </c>
      <c r="G281" s="103"/>
      <c r="H281" s="114" t="str">
        <f>IF(Tabuľka14[[#This Row],[SPOLU bez DPH]]="","",IF(Tabuľka14[[#This Row],[Uplatnenie DPH]]=$V$14,Tabuľka14[[#This Row],[SPOLU bez DPH]]*$V$17,IF(Tabuľka14[[#This Row],[Uplatnenie DPH]]=$V$15,Tabuľka14[[#This Row],[SPOLU bez DPH]]*$V$18,"")))</f>
        <v/>
      </c>
      <c r="I281" s="106" t="str">
        <f>IF(Tabuľka14[[#This Row],[SPOLU bez DPH]]="","",IF(OR(Tabuľka14[[#This Row],[Uplatnenie DPH]]=$V$16,Tabuľka14[[#This Row],[Uplatnenie DPH]]=""),Tabuľka14[[#This Row],[SPOLU bez DPH]],IF(OR(Tabuľka14[[#This Row],[Uplatnenie DPH]]=$V$14,Tabuľka14[[#This Row],[Uplatnenie DPH]]=$V$15),Tabuľka14[[#This Row],[SPOLU s DPH]],"")))</f>
        <v/>
      </c>
      <c r="J281" s="93"/>
      <c r="P281"/>
      <c r="Q281"/>
      <c r="R281"/>
      <c r="S281"/>
      <c r="W281" s="17" t="s">
        <v>57</v>
      </c>
      <c r="Z281" s="15"/>
      <c r="AA281" s="15"/>
      <c r="AB281" s="15"/>
      <c r="AC281" s="18">
        <f>IF(Tabuľka14[[#This Row],[CELKOM]]="",0,IF(Tabuľka14[[#This Row],[subkontrahácia]]="áno",Tabuľka14[[#This Row],[CELKOM]],0))</f>
        <v>0</v>
      </c>
    </row>
    <row r="282" spans="1:29" x14ac:dyDescent="0.25">
      <c r="A282" s="72"/>
      <c r="B282" s="162"/>
      <c r="C282" s="73"/>
      <c r="D282" s="74"/>
      <c r="E282" s="31" t="str">
        <f>IF(OR(Tabuľka14[[#This Row],[Počet osôb]]="",Tabuľka14[[#This Row],[Krajina]]="",Tabuľka14[[#This Row],[Počet dní]]="",Tabuľka14[[#This Row],[Cena  za deň]]=""),"",Tabuľka14[[#This Row],[Počet osôb]]*Tabuľka14[[#This Row],[Počet dní]]*Tabuľka14[[#This Row],[Cena  za deň]])</f>
        <v/>
      </c>
      <c r="F282" s="4" t="str">
        <f>IF(AND(Tabuľka14[[#This Row],[SPOLU bez DPH]]="",OR(Tabuľka14[[#This Row],[Počet osôb]]&gt;0,Tabuľka14[[#This Row],[Krajina]]&lt;&gt;"",Tabuľka14[[#This Row],[Počet dní]]&gt;0,Tabuľka14[[#This Row],[Cena  za deň]]&gt;0)),"chyba",IF(Tabuľka14[[#This Row],[Cena  za deň]]&gt;$V$254,"vyššia sadzba",""))</f>
        <v/>
      </c>
      <c r="G282" s="103"/>
      <c r="H282" s="114" t="str">
        <f>IF(Tabuľka14[[#This Row],[SPOLU bez DPH]]="","",IF(Tabuľka14[[#This Row],[Uplatnenie DPH]]=$V$14,Tabuľka14[[#This Row],[SPOLU bez DPH]]*$V$17,IF(Tabuľka14[[#This Row],[Uplatnenie DPH]]=$V$15,Tabuľka14[[#This Row],[SPOLU bez DPH]]*$V$18,"")))</f>
        <v/>
      </c>
      <c r="I282" s="106" t="str">
        <f>IF(Tabuľka14[[#This Row],[SPOLU bez DPH]]="","",IF(OR(Tabuľka14[[#This Row],[Uplatnenie DPH]]=$V$16,Tabuľka14[[#This Row],[Uplatnenie DPH]]=""),Tabuľka14[[#This Row],[SPOLU bez DPH]],IF(OR(Tabuľka14[[#This Row],[Uplatnenie DPH]]=$V$14,Tabuľka14[[#This Row],[Uplatnenie DPH]]=$V$15),Tabuľka14[[#This Row],[SPOLU s DPH]],"")))</f>
        <v/>
      </c>
      <c r="J282" s="93"/>
      <c r="P282"/>
      <c r="Q282"/>
      <c r="R282"/>
      <c r="S282"/>
      <c r="W282" s="17" t="s">
        <v>58</v>
      </c>
      <c r="Z282" s="15"/>
      <c r="AA282" s="15"/>
      <c r="AB282" s="15"/>
      <c r="AC282" s="18">
        <f>IF(Tabuľka14[[#This Row],[CELKOM]]="",0,IF(Tabuľka14[[#This Row],[subkontrahácia]]="áno",Tabuľka14[[#This Row],[CELKOM]],0))</f>
        <v>0</v>
      </c>
    </row>
    <row r="283" spans="1:29" x14ac:dyDescent="0.25">
      <c r="A283" s="72"/>
      <c r="B283" s="162"/>
      <c r="C283" s="73"/>
      <c r="D283" s="74"/>
      <c r="E283" s="31" t="str">
        <f>IF(OR(Tabuľka14[[#This Row],[Počet osôb]]="",Tabuľka14[[#This Row],[Krajina]]="",Tabuľka14[[#This Row],[Počet dní]]="",Tabuľka14[[#This Row],[Cena  za deň]]=""),"",Tabuľka14[[#This Row],[Počet osôb]]*Tabuľka14[[#This Row],[Počet dní]]*Tabuľka14[[#This Row],[Cena  za deň]])</f>
        <v/>
      </c>
      <c r="F283" s="4" t="str">
        <f>IF(AND(Tabuľka14[[#This Row],[SPOLU bez DPH]]="",OR(Tabuľka14[[#This Row],[Počet osôb]]&gt;0,Tabuľka14[[#This Row],[Krajina]]&lt;&gt;"",Tabuľka14[[#This Row],[Počet dní]]&gt;0,Tabuľka14[[#This Row],[Cena  za deň]]&gt;0)),"chyba",IF(Tabuľka14[[#This Row],[Cena  za deň]]&gt;$V$254,"vyššia sadzba",""))</f>
        <v/>
      </c>
      <c r="G283" s="103"/>
      <c r="H283" s="114" t="str">
        <f>IF(Tabuľka14[[#This Row],[SPOLU bez DPH]]="","",IF(Tabuľka14[[#This Row],[Uplatnenie DPH]]=$V$14,Tabuľka14[[#This Row],[SPOLU bez DPH]]*$V$17,IF(Tabuľka14[[#This Row],[Uplatnenie DPH]]=$V$15,Tabuľka14[[#This Row],[SPOLU bez DPH]]*$V$18,"")))</f>
        <v/>
      </c>
      <c r="I283" s="106" t="str">
        <f>IF(Tabuľka14[[#This Row],[SPOLU bez DPH]]="","",IF(OR(Tabuľka14[[#This Row],[Uplatnenie DPH]]=$V$16,Tabuľka14[[#This Row],[Uplatnenie DPH]]=""),Tabuľka14[[#This Row],[SPOLU bez DPH]],IF(OR(Tabuľka14[[#This Row],[Uplatnenie DPH]]=$V$14,Tabuľka14[[#This Row],[Uplatnenie DPH]]=$V$15),Tabuľka14[[#This Row],[SPOLU s DPH]],"")))</f>
        <v/>
      </c>
      <c r="J283" s="93"/>
      <c r="P283"/>
      <c r="Q283"/>
      <c r="R283"/>
      <c r="S283"/>
      <c r="Z283" s="15"/>
      <c r="AA283" s="15"/>
      <c r="AB283" s="15"/>
      <c r="AC283" s="18">
        <f>IF(Tabuľka14[[#This Row],[CELKOM]]="",0,IF(Tabuľka14[[#This Row],[subkontrahácia]]="áno",Tabuľka14[[#This Row],[CELKOM]],0))</f>
        <v>0</v>
      </c>
    </row>
    <row r="284" spans="1:29" x14ac:dyDescent="0.25">
      <c r="A284" s="72"/>
      <c r="B284" s="162"/>
      <c r="C284" s="73"/>
      <c r="D284" s="74"/>
      <c r="E284" s="31" t="str">
        <f>IF(OR(Tabuľka14[[#This Row],[Počet osôb]]="",Tabuľka14[[#This Row],[Krajina]]="",Tabuľka14[[#This Row],[Počet dní]]="",Tabuľka14[[#This Row],[Cena  za deň]]=""),"",Tabuľka14[[#This Row],[Počet osôb]]*Tabuľka14[[#This Row],[Počet dní]]*Tabuľka14[[#This Row],[Cena  za deň]])</f>
        <v/>
      </c>
      <c r="F284" s="4" t="str">
        <f>IF(AND(Tabuľka14[[#This Row],[SPOLU bez DPH]]="",OR(Tabuľka14[[#This Row],[Počet osôb]]&gt;0,Tabuľka14[[#This Row],[Krajina]]&lt;&gt;"",Tabuľka14[[#This Row],[Počet dní]]&gt;0,Tabuľka14[[#This Row],[Cena  za deň]]&gt;0)),"chyba",IF(Tabuľka14[[#This Row],[Cena  za deň]]&gt;$V$254,"vyššia sadzba",""))</f>
        <v/>
      </c>
      <c r="G284" s="103"/>
      <c r="H284" s="114" t="str">
        <f>IF(Tabuľka14[[#This Row],[SPOLU bez DPH]]="","",IF(Tabuľka14[[#This Row],[Uplatnenie DPH]]=$V$14,Tabuľka14[[#This Row],[SPOLU bez DPH]]*$V$17,IF(Tabuľka14[[#This Row],[Uplatnenie DPH]]=$V$15,Tabuľka14[[#This Row],[SPOLU bez DPH]]*$V$18,"")))</f>
        <v/>
      </c>
      <c r="I284" s="106" t="str">
        <f>IF(Tabuľka14[[#This Row],[SPOLU bez DPH]]="","",IF(OR(Tabuľka14[[#This Row],[Uplatnenie DPH]]=$V$16,Tabuľka14[[#This Row],[Uplatnenie DPH]]=""),Tabuľka14[[#This Row],[SPOLU bez DPH]],IF(OR(Tabuľka14[[#This Row],[Uplatnenie DPH]]=$V$14,Tabuľka14[[#This Row],[Uplatnenie DPH]]=$V$15),Tabuľka14[[#This Row],[SPOLU s DPH]],"")))</f>
        <v/>
      </c>
      <c r="J284" s="93"/>
      <c r="P284"/>
      <c r="Q284"/>
      <c r="R284"/>
      <c r="S284"/>
      <c r="Z284" s="15"/>
      <c r="AA284" s="15"/>
      <c r="AB284" s="15"/>
      <c r="AC284" s="18">
        <f>IF(Tabuľka14[[#This Row],[CELKOM]]="",0,IF(Tabuľka14[[#This Row],[subkontrahácia]]="áno",Tabuľka14[[#This Row],[CELKOM]],0))</f>
        <v>0</v>
      </c>
    </row>
    <row r="285" spans="1:29" x14ac:dyDescent="0.25">
      <c r="A285" s="72"/>
      <c r="B285" s="162"/>
      <c r="C285" s="73"/>
      <c r="D285" s="74"/>
      <c r="E285" s="31" t="str">
        <f>IF(OR(Tabuľka14[[#This Row],[Počet osôb]]="",Tabuľka14[[#This Row],[Krajina]]="",Tabuľka14[[#This Row],[Počet dní]]="",Tabuľka14[[#This Row],[Cena  za deň]]=""),"",Tabuľka14[[#This Row],[Počet osôb]]*Tabuľka14[[#This Row],[Počet dní]]*Tabuľka14[[#This Row],[Cena  za deň]])</f>
        <v/>
      </c>
      <c r="F285" s="4" t="str">
        <f>IF(AND(Tabuľka14[[#This Row],[SPOLU bez DPH]]="",OR(Tabuľka14[[#This Row],[Počet osôb]]&gt;0,Tabuľka14[[#This Row],[Krajina]]&lt;&gt;"",Tabuľka14[[#This Row],[Počet dní]]&gt;0,Tabuľka14[[#This Row],[Cena  za deň]]&gt;0)),"chyba",IF(Tabuľka14[[#This Row],[Cena  za deň]]&gt;$V$254,"vyššia sadzba",""))</f>
        <v/>
      </c>
      <c r="G285" s="103"/>
      <c r="H285" s="114" t="str">
        <f>IF(Tabuľka14[[#This Row],[SPOLU bez DPH]]="","",IF(Tabuľka14[[#This Row],[Uplatnenie DPH]]=$V$14,Tabuľka14[[#This Row],[SPOLU bez DPH]]*$V$17,IF(Tabuľka14[[#This Row],[Uplatnenie DPH]]=$V$15,Tabuľka14[[#This Row],[SPOLU bez DPH]]*$V$18,"")))</f>
        <v/>
      </c>
      <c r="I285" s="106" t="str">
        <f>IF(Tabuľka14[[#This Row],[SPOLU bez DPH]]="","",IF(OR(Tabuľka14[[#This Row],[Uplatnenie DPH]]=$V$16,Tabuľka14[[#This Row],[Uplatnenie DPH]]=""),Tabuľka14[[#This Row],[SPOLU bez DPH]],IF(OR(Tabuľka14[[#This Row],[Uplatnenie DPH]]=$V$14,Tabuľka14[[#This Row],[Uplatnenie DPH]]=$V$15),Tabuľka14[[#This Row],[SPOLU s DPH]],"")))</f>
        <v/>
      </c>
      <c r="J285" s="93"/>
      <c r="P285"/>
      <c r="Q285"/>
      <c r="R285"/>
      <c r="S285"/>
      <c r="Z285" s="15"/>
      <c r="AA285" s="15"/>
      <c r="AB285" s="15"/>
      <c r="AC285" s="18">
        <f>IF(Tabuľka14[[#This Row],[CELKOM]]="",0,IF(Tabuľka14[[#This Row],[subkontrahácia]]="áno",Tabuľka14[[#This Row],[CELKOM]],0))</f>
        <v>0</v>
      </c>
    </row>
    <row r="286" spans="1:29" x14ac:dyDescent="0.25">
      <c r="A286" s="61"/>
      <c r="B286" s="162"/>
      <c r="C286" s="73"/>
      <c r="D286" s="74"/>
      <c r="E286" s="31" t="str">
        <f>IF(OR(Tabuľka14[[#This Row],[Počet osôb]]="",Tabuľka14[[#This Row],[Krajina]]="",Tabuľka14[[#This Row],[Počet dní]]="",Tabuľka14[[#This Row],[Cena  za deň]]=""),"",Tabuľka14[[#This Row],[Počet osôb]]*Tabuľka14[[#This Row],[Počet dní]]*Tabuľka14[[#This Row],[Cena  za deň]])</f>
        <v/>
      </c>
      <c r="F286" s="4" t="str">
        <f>IF(AND(Tabuľka14[[#This Row],[SPOLU bez DPH]]="",OR(Tabuľka14[[#This Row],[Počet osôb]]&gt;0,Tabuľka14[[#This Row],[Krajina]]&lt;&gt;"",Tabuľka14[[#This Row],[Počet dní]]&gt;0,Tabuľka14[[#This Row],[Cena  za deň]]&gt;0)),"chyba",IF(Tabuľka14[[#This Row],[Cena  za deň]]&gt;$V$254,"vyššia sadzba",""))</f>
        <v/>
      </c>
      <c r="G286" s="103"/>
      <c r="H286" s="114" t="str">
        <f>IF(Tabuľka14[[#This Row],[SPOLU bez DPH]]="","",IF(Tabuľka14[[#This Row],[Uplatnenie DPH]]=$V$14,Tabuľka14[[#This Row],[SPOLU bez DPH]]*$V$17,IF(Tabuľka14[[#This Row],[Uplatnenie DPH]]=$V$15,Tabuľka14[[#This Row],[SPOLU bez DPH]]*$V$18,"")))</f>
        <v/>
      </c>
      <c r="I286" s="106" t="str">
        <f>IF(Tabuľka14[[#This Row],[SPOLU bez DPH]]="","",IF(OR(Tabuľka14[[#This Row],[Uplatnenie DPH]]=$V$16,Tabuľka14[[#This Row],[Uplatnenie DPH]]=""),Tabuľka14[[#This Row],[SPOLU bez DPH]],IF(OR(Tabuľka14[[#This Row],[Uplatnenie DPH]]=$V$14,Tabuľka14[[#This Row],[Uplatnenie DPH]]=$V$15),Tabuľka14[[#This Row],[SPOLU s DPH]],"")))</f>
        <v/>
      </c>
      <c r="J286" s="93"/>
      <c r="P286"/>
      <c r="Q286"/>
      <c r="R286"/>
      <c r="S286"/>
      <c r="Z286" s="15"/>
      <c r="AA286" s="15"/>
      <c r="AB286" s="15"/>
      <c r="AC286" s="18">
        <f>IF(Tabuľka14[[#This Row],[CELKOM]]="",0,IF(Tabuľka14[[#This Row],[subkontrahácia]]="áno",Tabuľka14[[#This Row],[CELKOM]],0))</f>
        <v>0</v>
      </c>
    </row>
    <row r="287" spans="1:29" x14ac:dyDescent="0.25">
      <c r="A287" s="65" t="s">
        <v>16</v>
      </c>
      <c r="B287" s="69"/>
      <c r="C287" s="70">
        <f>SUBTOTAL(109,Tabuľka14[Počet dní])</f>
        <v>0</v>
      </c>
      <c r="D287" s="62"/>
      <c r="E287" s="10">
        <f>SUBTOTAL(109,Tabuľka14[SPOLU bez DPH])</f>
        <v>0</v>
      </c>
      <c r="F287" s="150">
        <f>IFERROR(0,Tabuľka14[[#Totals],[CELKOM]]/'Nepriame výdavky'!B14)</f>
        <v>0</v>
      </c>
      <c r="G287" s="149" t="str">
        <f>IF(Tabuľka14[[#Totals],[kontrola]]&gt;0.3,"prekročenie max %","")</f>
        <v/>
      </c>
      <c r="H287" s="10">
        <f>SUBTOTAL(109,Tabuľka14[SPOLU s DPH])</f>
        <v>0</v>
      </c>
      <c r="I287" s="10">
        <f>SUBTOTAL(109,Tabuľka14[CELKOM])</f>
        <v>0</v>
      </c>
      <c r="J287" s="151"/>
      <c r="P287"/>
      <c r="Q287"/>
      <c r="R287"/>
      <c r="S287"/>
      <c r="Z287" s="15"/>
      <c r="AA287" s="15"/>
      <c r="AB287" s="15"/>
      <c r="AC287" s="15"/>
    </row>
    <row r="290" spans="1:29" x14ac:dyDescent="0.25">
      <c r="A290" s="37" t="s">
        <v>48</v>
      </c>
      <c r="B290" s="38"/>
      <c r="C290" s="38"/>
      <c r="D290" s="38"/>
    </row>
    <row r="293" spans="1:29" x14ac:dyDescent="0.25">
      <c r="A293" s="2" t="s">
        <v>49</v>
      </c>
    </row>
    <row r="296" spans="1:29" ht="25.5" x14ac:dyDescent="0.25">
      <c r="A296" s="24" t="s">
        <v>60</v>
      </c>
      <c r="B296" s="24" t="s">
        <v>35</v>
      </c>
      <c r="C296" s="24" t="s">
        <v>61</v>
      </c>
      <c r="D296" s="33" t="s">
        <v>62</v>
      </c>
      <c r="E296" s="5" t="s">
        <v>114</v>
      </c>
      <c r="F296" s="25" t="s">
        <v>32</v>
      </c>
      <c r="G296" s="89" t="s">
        <v>107</v>
      </c>
      <c r="H296" s="89" t="s">
        <v>108</v>
      </c>
      <c r="I296" s="5" t="s">
        <v>115</v>
      </c>
      <c r="J296" s="89" t="s">
        <v>122</v>
      </c>
      <c r="P296"/>
      <c r="Q296"/>
      <c r="R296"/>
      <c r="S296"/>
      <c r="Z296" s="15"/>
      <c r="AA296" s="15"/>
      <c r="AB296" s="15"/>
      <c r="AC296" s="15"/>
    </row>
    <row r="297" spans="1:29" x14ac:dyDescent="0.25">
      <c r="A297" s="21"/>
      <c r="B297" s="21"/>
      <c r="C297" s="20"/>
      <c r="D297" s="20"/>
      <c r="E297" s="19" t="str">
        <f>IF(OR(Tabuľka10[[#This Row],[počet strán]]="",Tabuľka10[[#This Row],[počet ks]]="",Tabuľka10[[#This Row],[cena za ks]]=""),"",Tabuľka10[[#This Row],[počet ks]]*Tabuľka10[[#This Row],[cena za ks]])</f>
        <v/>
      </c>
      <c r="F297" s="22" t="str">
        <f>IF(AND(A297="",B297="",C297="",D297=""),"",IF(AND(E297&gt;0,OR(A297="",B297="")),"chyba",IF(AND(Tabuľka10[[#This Row],[počet strán]]=$X$274,Tabuľka10[[#This Row],[počet ks]]&gt;=101,Tabuľka10[[#This Row],[cena za ks]]&lt;=$W$274),"",IF(AND(Tabuľka10[[#This Row],[počet strán]]=$X$275,Tabuľka10[[#This Row],[počet ks]]&gt;=101,Tabuľka10[[#This Row],[cena za ks]]&lt;=$W$275),"",IF(AND(Tabuľka10[[#This Row],[počet strán]]=$X$276,Tabuľka10[[#This Row],[počet ks]]&gt;=101,Tabuľka10[[#This Row],[cena za ks]]&lt;=$W$276),"",IF(AND(Tabuľka10[[#This Row],[počet strán]]=$X$277,Tabuľka10[[#This Row],[počet ks]]&gt;=101,Tabuľka10[[#This Row],[cena za ks]]&lt;=$W$277),"",IF(AND(Tabuľka10[[#This Row],[počet strán]]=$X$278,Tabuľka10[[#This Row],[počet ks]]&gt;=101,Tabuľka10[[#This Row],[cena za ks]]&lt;=$W$278),"",IF(AND(Tabuľka10[[#This Row],[počet strán]]=$X$274,Tabuľka10[[#This Row],[počet ks]]&gt;0,Tabuľka10[[#This Row],[počet ks]]&lt;=20,Tabuľka10[[#This Row],[cena za ks]]&lt;=$T$274),"",IF(AND(Tabuľka10[[#This Row],[počet strán]]=$X$274,Tabuľka10[[#This Row],[počet ks]]&gt;20,Tabuľka10[[#This Row],[počet ks]]&lt;=50,Tabuľka10[[#This Row],[cena za ks]]&lt;=$U$274),"",IF(AND(Tabuľka10[[#This Row],[počet strán]]=$X$274,Tabuľka10[[#This Row],[počet ks]]&gt;50,Tabuľka10[[#This Row],[počet ks]]&lt;=100,Tabuľka10[[#This Row],[cena za ks]]&lt;=$V$274),"",IF(AND(Tabuľka10[[#This Row],[počet strán]]=$X$275,Tabuľka10[[#This Row],[počet ks]]&gt;20,Tabuľka10[[#This Row],[počet ks]]&lt;=50,Tabuľka10[[#This Row],[cena za ks]]&lt;=$U$275),"",IF(AND(Tabuľka10[[#This Row],[počet strán]]=$X$275,Tabuľka10[[#This Row],[počet ks]]&gt;0,Tabuľka10[[#This Row],[počet ks]]&lt;=20,Tabuľka10[[#This Row],[cena za ks]]&lt;=$T$275),"",IF(AND(Tabuľka10[[#This Row],[počet strán]]=$X$275,Tabuľka10[[#This Row],[počet ks]]&gt;50,Tabuľka10[[#This Row],[počet ks]]&lt;=100,Tabuľka10[[#This Row],[cena za ks]]&lt;=$V$275),"",IF(AND(Tabuľka10[[#This Row],[počet strán]]=$X$275,Tabuľka10[[#This Row],[počet ks]]&gt;50,Tabuľka10[[#This Row],[počet ks]]&lt;=100,Tabuľka10[[#This Row],[cena za ks]]&lt;=$V$275),"",IF(AND(Tabuľka10[[#This Row],[počet strán]]=$X$276,Tabuľka10[[#This Row],[počet ks]]&gt;0,Tabuľka10[[#This Row],[počet ks]]&lt;=20,Tabuľka10[[#This Row],[cena za ks]]&lt;=$T$276),"",IF(AND(Tabuľka10[[#This Row],[počet strán]]=$X$276,Tabuľka10[[#This Row],[počet ks]]&gt;20,Tabuľka10[[#This Row],[počet ks]]&lt;=50,Tabuľka10[[#This Row],[cena za ks]]&lt;=$U$276),"",IF(AND(Tabuľka10[[#This Row],[počet strán]]=$X$276,Tabuľka10[[#This Row],[počet ks]]&gt;50,Tabuľka10[[#This Row],[počet ks]]&lt;=100,Tabuľka10[[#This Row],[cena za ks]]&lt;=$V$276),"",IF(AND(Tabuľka10[[#This Row],[počet strán]]=$X$277,Tabuľka10[[#This Row],[počet ks]]&gt;0,Tabuľka10[[#This Row],[počet ks]]&lt;=20,Tabuľka10[[#This Row],[cena za ks]]&lt;=$T$277),"",IF(AND(Tabuľka10[[#This Row],[počet strán]]=$X$277,Tabuľka10[[#This Row],[počet ks]]&gt;20,Tabuľka10[[#This Row],[počet ks]]&lt;=50,Tabuľka10[[#This Row],[cena za ks]]&lt;=$U$277),"",IF(AND(Tabuľka10[[#This Row],[počet strán]]=$X$277,Tabuľka10[[#This Row],[počet ks]]&gt;50,Tabuľka10[[#This Row],[počet ks]]&lt;=100,Tabuľka10[[#This Row],[cena za ks]]&lt;=$V$277),"",IF(AND(Tabuľka10[[#This Row],[počet strán]]=$X$278,Tabuľka10[[#This Row],[počet ks]]&gt;0,Tabuľka10[[#This Row],[počet ks]]&lt;=20,Tabuľka10[[#This Row],[cena za ks]]&lt;=$T$278),"",IF(AND(Tabuľka10[[#This Row],[počet strán]]=$X$278,Tabuľka10[[#This Row],[počet ks]]&gt;20,Tabuľka10[[#This Row],[počet ks]]&lt;=50,Tabuľka10[[#This Row],[cena za ks]]&lt;=$U$278),"",IF(AND(Tabuľka10[[#This Row],[počet strán]]=$X$278,Tabuľka10[[#This Row],[počet ks]]&gt;50,Tabuľka10[[#This Row],[počet ks]]&lt;=100,Tabuľka10[[#This Row],[cena za ks]]&lt;=$V$278),"","vyššie")))))))))))))))))))))))</f>
        <v/>
      </c>
      <c r="G297" s="103"/>
      <c r="H297" s="106" t="str">
        <f>IF(Tabuľka10[[#This Row],[SPOLU bez DPH]]="","",IF(Tabuľka10[[#This Row],[Uplatnenie DPH]]=$V$14,Tabuľka10[[#This Row],[SPOLU bez DPH]]*$V$17,IF(Tabuľka10[[#This Row],[Uplatnenie DPH]]=$V$15,Tabuľka10[[#This Row],[SPOLU bez DPH]]*$V$18,"")))</f>
        <v/>
      </c>
      <c r="I297" s="106" t="str">
        <f>IF(Tabuľka10[[#This Row],[SPOLU bez DPH]]="","",IF(OR(Tabuľka10[[#This Row],[Uplatnenie DPH]]=$V$16,Tabuľka10[[#This Row],[Uplatnenie DPH]]=""),Tabuľka10[[#This Row],[SPOLU bez DPH]],IF(OR(Tabuľka10[[#This Row],[Uplatnenie DPH]]=$V$14,Tabuľka10[[#This Row],[Uplatnenie DPH]]=$V$15),Tabuľka10[[#This Row],[SPOLU s DPH]],"")))</f>
        <v/>
      </c>
      <c r="J297" s="93"/>
      <c r="P297"/>
      <c r="Q297"/>
      <c r="R297"/>
      <c r="S297"/>
      <c r="Z297" s="15"/>
      <c r="AA297" s="15"/>
      <c r="AB297" s="15"/>
      <c r="AC297" s="18">
        <f>IF(Tabuľka10[[#This Row],[CELKOM]]="",0,IF(Tabuľka10[[#This Row],[subkontrahácia]]="áno",Tabuľka10[[#This Row],[CELKOM]],0))</f>
        <v>0</v>
      </c>
    </row>
    <row r="298" spans="1:29" x14ac:dyDescent="0.25">
      <c r="A298" s="21"/>
      <c r="B298" s="21"/>
      <c r="C298" s="20"/>
      <c r="D298" s="20"/>
      <c r="E298" s="19" t="str">
        <f>IF(OR(Tabuľka10[[#This Row],[počet strán]]="",Tabuľka10[[#This Row],[počet ks]]="",Tabuľka10[[#This Row],[cena za ks]]=""),"",Tabuľka10[[#This Row],[počet ks]]*Tabuľka10[[#This Row],[cena za ks]])</f>
        <v/>
      </c>
      <c r="F298" s="22" t="str">
        <f>IF(AND(A298="",B298="",C298="",D298=""),"",IF(AND(E298&gt;0,OR(A298="",B298="")),"chyba",IF(AND(Tabuľka10[[#This Row],[počet strán]]=$X$274,Tabuľka10[[#This Row],[počet ks]]&gt;=101,Tabuľka10[[#This Row],[cena za ks]]&lt;=$W$274),"",IF(AND(Tabuľka10[[#This Row],[počet strán]]=$X$275,Tabuľka10[[#This Row],[počet ks]]&gt;=101,Tabuľka10[[#This Row],[cena za ks]]&lt;=$W$275),"",IF(AND(Tabuľka10[[#This Row],[počet strán]]=$X$276,Tabuľka10[[#This Row],[počet ks]]&gt;=101,Tabuľka10[[#This Row],[cena za ks]]&lt;=$W$276),"",IF(AND(Tabuľka10[[#This Row],[počet strán]]=$X$277,Tabuľka10[[#This Row],[počet ks]]&gt;=101,Tabuľka10[[#This Row],[cena za ks]]&lt;=$W$277),"",IF(AND(Tabuľka10[[#This Row],[počet strán]]=$X$278,Tabuľka10[[#This Row],[počet ks]]&gt;=101,Tabuľka10[[#This Row],[cena za ks]]&lt;=$W$278),"",IF(AND(Tabuľka10[[#This Row],[počet strán]]=$X$274,Tabuľka10[[#This Row],[počet ks]]&gt;0,Tabuľka10[[#This Row],[počet ks]]&lt;=20,Tabuľka10[[#This Row],[cena za ks]]&lt;=$T$274),"",IF(AND(Tabuľka10[[#This Row],[počet strán]]=$X$274,Tabuľka10[[#This Row],[počet ks]]&gt;20,Tabuľka10[[#This Row],[počet ks]]&lt;=50,Tabuľka10[[#This Row],[cena za ks]]&lt;=$U$274),"",IF(AND(Tabuľka10[[#This Row],[počet strán]]=$X$274,Tabuľka10[[#This Row],[počet ks]]&gt;50,Tabuľka10[[#This Row],[počet ks]]&lt;=100,Tabuľka10[[#This Row],[cena za ks]]&lt;=$V$274),"",IF(AND(Tabuľka10[[#This Row],[počet strán]]=$X$275,Tabuľka10[[#This Row],[počet ks]]&gt;20,Tabuľka10[[#This Row],[počet ks]]&lt;=50,Tabuľka10[[#This Row],[cena za ks]]&lt;=$U$275),"",IF(AND(Tabuľka10[[#This Row],[počet strán]]=$X$275,Tabuľka10[[#This Row],[počet ks]]&gt;0,Tabuľka10[[#This Row],[počet ks]]&lt;=20,Tabuľka10[[#This Row],[cena za ks]]&lt;=$T$275),"",IF(AND(Tabuľka10[[#This Row],[počet strán]]=$X$275,Tabuľka10[[#This Row],[počet ks]]&gt;50,Tabuľka10[[#This Row],[počet ks]]&lt;=100,Tabuľka10[[#This Row],[cena za ks]]&lt;=$V$275),"",IF(AND(Tabuľka10[[#This Row],[počet strán]]=$X$275,Tabuľka10[[#This Row],[počet ks]]&gt;50,Tabuľka10[[#This Row],[počet ks]]&lt;=100,Tabuľka10[[#This Row],[cena za ks]]&lt;=$V$275),"",IF(AND(Tabuľka10[[#This Row],[počet strán]]=$X$276,Tabuľka10[[#This Row],[počet ks]]&gt;0,Tabuľka10[[#This Row],[počet ks]]&lt;=20,Tabuľka10[[#This Row],[cena za ks]]&lt;=$T$276),"",IF(AND(Tabuľka10[[#This Row],[počet strán]]=$X$276,Tabuľka10[[#This Row],[počet ks]]&gt;20,Tabuľka10[[#This Row],[počet ks]]&lt;=50,Tabuľka10[[#This Row],[cena za ks]]&lt;=$U$276),"",IF(AND(Tabuľka10[[#This Row],[počet strán]]=$X$276,Tabuľka10[[#This Row],[počet ks]]&gt;50,Tabuľka10[[#This Row],[počet ks]]&lt;=100,Tabuľka10[[#This Row],[cena za ks]]&lt;=$V$276),"",IF(AND(Tabuľka10[[#This Row],[počet strán]]=$X$277,Tabuľka10[[#This Row],[počet ks]]&gt;0,Tabuľka10[[#This Row],[počet ks]]&lt;=20,Tabuľka10[[#This Row],[cena za ks]]&lt;=$T$277),"",IF(AND(Tabuľka10[[#This Row],[počet strán]]=$X$277,Tabuľka10[[#This Row],[počet ks]]&gt;20,Tabuľka10[[#This Row],[počet ks]]&lt;=50,Tabuľka10[[#This Row],[cena za ks]]&lt;=$U$277),"",IF(AND(Tabuľka10[[#This Row],[počet strán]]=$X$277,Tabuľka10[[#This Row],[počet ks]]&gt;50,Tabuľka10[[#This Row],[počet ks]]&lt;=100,Tabuľka10[[#This Row],[cena za ks]]&lt;=$V$277),"",IF(AND(Tabuľka10[[#This Row],[počet strán]]=$X$278,Tabuľka10[[#This Row],[počet ks]]&gt;0,Tabuľka10[[#This Row],[počet ks]]&lt;=20,Tabuľka10[[#This Row],[cena za ks]]&lt;=$T$278),"",IF(AND(Tabuľka10[[#This Row],[počet strán]]=$X$278,Tabuľka10[[#This Row],[počet ks]]&gt;20,Tabuľka10[[#This Row],[počet ks]]&lt;=50,Tabuľka10[[#This Row],[cena za ks]]&lt;=$U$278),"",IF(AND(Tabuľka10[[#This Row],[počet strán]]=$X$278,Tabuľka10[[#This Row],[počet ks]]&gt;50,Tabuľka10[[#This Row],[počet ks]]&lt;=100,Tabuľka10[[#This Row],[cena za ks]]&lt;=$V$278),"","vyššie")))))))))))))))))))))))</f>
        <v/>
      </c>
      <c r="G298" s="103"/>
      <c r="H298" s="106" t="str">
        <f>IF(Tabuľka10[[#This Row],[SPOLU bez DPH]]="","",IF(Tabuľka10[[#This Row],[Uplatnenie DPH]]=$V$14,Tabuľka10[[#This Row],[SPOLU bez DPH]]*$V$17,IF(Tabuľka10[[#This Row],[Uplatnenie DPH]]=$V$15,Tabuľka10[[#This Row],[SPOLU bez DPH]]*$V$18,"")))</f>
        <v/>
      </c>
      <c r="I298" s="106" t="str">
        <f>IF(Tabuľka10[[#This Row],[SPOLU bez DPH]]="","",IF(OR(Tabuľka10[[#This Row],[Uplatnenie DPH]]=$V$16,Tabuľka10[[#This Row],[Uplatnenie DPH]]=""),Tabuľka10[[#This Row],[SPOLU bez DPH]],IF(OR(Tabuľka10[[#This Row],[Uplatnenie DPH]]=$V$14,Tabuľka10[[#This Row],[Uplatnenie DPH]]=$V$15),Tabuľka10[[#This Row],[SPOLU s DPH]],"")))</f>
        <v/>
      </c>
      <c r="J298" s="93"/>
      <c r="P298"/>
      <c r="Q298"/>
      <c r="R298"/>
      <c r="S298"/>
      <c r="V298" s="15" t="s">
        <v>30</v>
      </c>
      <c r="W298" s="4" t="s">
        <v>76</v>
      </c>
      <c r="Z298" s="15"/>
      <c r="AA298" s="15"/>
      <c r="AB298" s="15"/>
      <c r="AC298" s="18">
        <f>IF(Tabuľka10[[#This Row],[CELKOM]]="",0,IF(Tabuľka10[[#This Row],[subkontrahácia]]="áno",Tabuľka10[[#This Row],[CELKOM]],0))</f>
        <v>0</v>
      </c>
    </row>
    <row r="299" spans="1:29" x14ac:dyDescent="0.25">
      <c r="A299" s="21"/>
      <c r="B299" s="21"/>
      <c r="C299" s="20"/>
      <c r="D299" s="20"/>
      <c r="E299" s="19" t="str">
        <f>IF(OR(Tabuľka10[[#This Row],[počet strán]]="",Tabuľka10[[#This Row],[počet ks]]="",Tabuľka10[[#This Row],[cena za ks]]=""),"",Tabuľka10[[#This Row],[počet ks]]*Tabuľka10[[#This Row],[cena za ks]])</f>
        <v/>
      </c>
      <c r="F299" s="22" t="str">
        <f>IF(AND(A299="",B299="",C299="",D299=""),"",IF(AND(E299&gt;0,OR(A299="",B299="")),"chyba",IF(AND(Tabuľka10[[#This Row],[počet strán]]=$X$274,Tabuľka10[[#This Row],[počet ks]]&gt;=101,Tabuľka10[[#This Row],[cena za ks]]&lt;=$W$274),"",IF(AND(Tabuľka10[[#This Row],[počet strán]]=$X$275,Tabuľka10[[#This Row],[počet ks]]&gt;=101,Tabuľka10[[#This Row],[cena za ks]]&lt;=$W$275),"",IF(AND(Tabuľka10[[#This Row],[počet strán]]=$X$276,Tabuľka10[[#This Row],[počet ks]]&gt;=101,Tabuľka10[[#This Row],[cena za ks]]&lt;=$W$276),"",IF(AND(Tabuľka10[[#This Row],[počet strán]]=$X$277,Tabuľka10[[#This Row],[počet ks]]&gt;=101,Tabuľka10[[#This Row],[cena za ks]]&lt;=$W$277),"",IF(AND(Tabuľka10[[#This Row],[počet strán]]=$X$278,Tabuľka10[[#This Row],[počet ks]]&gt;=101,Tabuľka10[[#This Row],[cena za ks]]&lt;=$W$278),"",IF(AND(Tabuľka10[[#This Row],[počet strán]]=$X$274,Tabuľka10[[#This Row],[počet ks]]&gt;0,Tabuľka10[[#This Row],[počet ks]]&lt;=20,Tabuľka10[[#This Row],[cena za ks]]&lt;=$T$274),"",IF(AND(Tabuľka10[[#This Row],[počet strán]]=$X$274,Tabuľka10[[#This Row],[počet ks]]&gt;20,Tabuľka10[[#This Row],[počet ks]]&lt;=50,Tabuľka10[[#This Row],[cena za ks]]&lt;=$U$274),"",IF(AND(Tabuľka10[[#This Row],[počet strán]]=$X$274,Tabuľka10[[#This Row],[počet ks]]&gt;50,Tabuľka10[[#This Row],[počet ks]]&lt;=100,Tabuľka10[[#This Row],[cena za ks]]&lt;=$V$274),"",IF(AND(Tabuľka10[[#This Row],[počet strán]]=$X$275,Tabuľka10[[#This Row],[počet ks]]&gt;20,Tabuľka10[[#This Row],[počet ks]]&lt;=50,Tabuľka10[[#This Row],[cena za ks]]&lt;=$U$275),"",IF(AND(Tabuľka10[[#This Row],[počet strán]]=$X$275,Tabuľka10[[#This Row],[počet ks]]&gt;0,Tabuľka10[[#This Row],[počet ks]]&lt;=20,Tabuľka10[[#This Row],[cena za ks]]&lt;=$T$275),"",IF(AND(Tabuľka10[[#This Row],[počet strán]]=$X$275,Tabuľka10[[#This Row],[počet ks]]&gt;50,Tabuľka10[[#This Row],[počet ks]]&lt;=100,Tabuľka10[[#This Row],[cena za ks]]&lt;=$V$275),"",IF(AND(Tabuľka10[[#This Row],[počet strán]]=$X$275,Tabuľka10[[#This Row],[počet ks]]&gt;50,Tabuľka10[[#This Row],[počet ks]]&lt;=100,Tabuľka10[[#This Row],[cena za ks]]&lt;=$V$275),"",IF(AND(Tabuľka10[[#This Row],[počet strán]]=$X$276,Tabuľka10[[#This Row],[počet ks]]&gt;0,Tabuľka10[[#This Row],[počet ks]]&lt;=20,Tabuľka10[[#This Row],[cena za ks]]&lt;=$T$276),"",IF(AND(Tabuľka10[[#This Row],[počet strán]]=$X$276,Tabuľka10[[#This Row],[počet ks]]&gt;20,Tabuľka10[[#This Row],[počet ks]]&lt;=50,Tabuľka10[[#This Row],[cena za ks]]&lt;=$U$276),"",IF(AND(Tabuľka10[[#This Row],[počet strán]]=$X$276,Tabuľka10[[#This Row],[počet ks]]&gt;50,Tabuľka10[[#This Row],[počet ks]]&lt;=100,Tabuľka10[[#This Row],[cena za ks]]&lt;=$V$276),"",IF(AND(Tabuľka10[[#This Row],[počet strán]]=$X$277,Tabuľka10[[#This Row],[počet ks]]&gt;0,Tabuľka10[[#This Row],[počet ks]]&lt;=20,Tabuľka10[[#This Row],[cena za ks]]&lt;=$T$277),"",IF(AND(Tabuľka10[[#This Row],[počet strán]]=$X$277,Tabuľka10[[#This Row],[počet ks]]&gt;20,Tabuľka10[[#This Row],[počet ks]]&lt;=50,Tabuľka10[[#This Row],[cena za ks]]&lt;=$U$277),"",IF(AND(Tabuľka10[[#This Row],[počet strán]]=$X$277,Tabuľka10[[#This Row],[počet ks]]&gt;50,Tabuľka10[[#This Row],[počet ks]]&lt;=100,Tabuľka10[[#This Row],[cena za ks]]&lt;=$V$277),"",IF(AND(Tabuľka10[[#This Row],[počet strán]]=$X$278,Tabuľka10[[#This Row],[počet ks]]&gt;0,Tabuľka10[[#This Row],[počet ks]]&lt;=20,Tabuľka10[[#This Row],[cena za ks]]&lt;=$T$278),"",IF(AND(Tabuľka10[[#This Row],[počet strán]]=$X$278,Tabuľka10[[#This Row],[počet ks]]&gt;20,Tabuľka10[[#This Row],[počet ks]]&lt;=50,Tabuľka10[[#This Row],[cena za ks]]&lt;=$U$278),"",IF(AND(Tabuľka10[[#This Row],[počet strán]]=$X$278,Tabuľka10[[#This Row],[počet ks]]&gt;50,Tabuľka10[[#This Row],[počet ks]]&lt;=100,Tabuľka10[[#This Row],[cena za ks]]&lt;=$V$278),"","vyššie")))))))))))))))))))))))</f>
        <v/>
      </c>
      <c r="G299" s="103"/>
      <c r="H299" s="106" t="str">
        <f>IF(Tabuľka10[[#This Row],[SPOLU bez DPH]]="","",IF(Tabuľka10[[#This Row],[Uplatnenie DPH]]=$V$14,Tabuľka10[[#This Row],[SPOLU bez DPH]]*$V$17,IF(Tabuľka10[[#This Row],[Uplatnenie DPH]]=$V$15,Tabuľka10[[#This Row],[SPOLU bez DPH]]*$V$18,"")))</f>
        <v/>
      </c>
      <c r="I299" s="106" t="str">
        <f>IF(Tabuľka10[[#This Row],[SPOLU bez DPH]]="","",IF(OR(Tabuľka10[[#This Row],[Uplatnenie DPH]]=$V$16,Tabuľka10[[#This Row],[Uplatnenie DPH]]=""),Tabuľka10[[#This Row],[SPOLU bez DPH]],IF(OR(Tabuľka10[[#This Row],[Uplatnenie DPH]]=$V$14,Tabuľka10[[#This Row],[Uplatnenie DPH]]=$V$15),Tabuľka10[[#This Row],[SPOLU s DPH]],"")))</f>
        <v/>
      </c>
      <c r="J299" s="93"/>
      <c r="P299"/>
      <c r="Q299"/>
      <c r="R299"/>
      <c r="S299"/>
      <c r="U299" s="17"/>
      <c r="V299" s="17"/>
      <c r="W299" s="45">
        <v>170</v>
      </c>
      <c r="X299" s="17" t="s">
        <v>68</v>
      </c>
      <c r="Y299"/>
      <c r="Z299" s="15"/>
      <c r="AA299" s="15"/>
      <c r="AB299" s="15"/>
      <c r="AC299" s="18">
        <f>IF(Tabuľka10[[#This Row],[CELKOM]]="",0,IF(Tabuľka10[[#This Row],[subkontrahácia]]="áno",Tabuľka10[[#This Row],[CELKOM]],0))</f>
        <v>0</v>
      </c>
    </row>
    <row r="300" spans="1:29" x14ac:dyDescent="0.25">
      <c r="A300" s="21"/>
      <c r="B300" s="21"/>
      <c r="C300" s="20"/>
      <c r="D300" s="20"/>
      <c r="E300" s="19" t="str">
        <f>IF(OR(Tabuľka10[[#This Row],[počet strán]]="",Tabuľka10[[#This Row],[počet ks]]="",Tabuľka10[[#This Row],[cena za ks]]=""),"",Tabuľka10[[#This Row],[počet ks]]*Tabuľka10[[#This Row],[cena za ks]])</f>
        <v/>
      </c>
      <c r="F300" s="22" t="str">
        <f>IF(AND(A300="",B300="",C300="",D300=""),"",IF(AND(E300&gt;0,OR(A300="",B300="")),"chyba",IF(AND(Tabuľka10[[#This Row],[počet strán]]=$X$274,Tabuľka10[[#This Row],[počet ks]]&gt;=101,Tabuľka10[[#This Row],[cena za ks]]&lt;=$W$274),"",IF(AND(Tabuľka10[[#This Row],[počet strán]]=$X$275,Tabuľka10[[#This Row],[počet ks]]&gt;=101,Tabuľka10[[#This Row],[cena za ks]]&lt;=$W$275),"",IF(AND(Tabuľka10[[#This Row],[počet strán]]=$X$276,Tabuľka10[[#This Row],[počet ks]]&gt;=101,Tabuľka10[[#This Row],[cena za ks]]&lt;=$W$276),"",IF(AND(Tabuľka10[[#This Row],[počet strán]]=$X$277,Tabuľka10[[#This Row],[počet ks]]&gt;=101,Tabuľka10[[#This Row],[cena za ks]]&lt;=$W$277),"",IF(AND(Tabuľka10[[#This Row],[počet strán]]=$X$278,Tabuľka10[[#This Row],[počet ks]]&gt;=101,Tabuľka10[[#This Row],[cena za ks]]&lt;=$W$278),"",IF(AND(Tabuľka10[[#This Row],[počet strán]]=$X$274,Tabuľka10[[#This Row],[počet ks]]&gt;0,Tabuľka10[[#This Row],[počet ks]]&lt;=20,Tabuľka10[[#This Row],[cena za ks]]&lt;=$T$274),"",IF(AND(Tabuľka10[[#This Row],[počet strán]]=$X$274,Tabuľka10[[#This Row],[počet ks]]&gt;20,Tabuľka10[[#This Row],[počet ks]]&lt;=50,Tabuľka10[[#This Row],[cena za ks]]&lt;=$U$274),"",IF(AND(Tabuľka10[[#This Row],[počet strán]]=$X$274,Tabuľka10[[#This Row],[počet ks]]&gt;50,Tabuľka10[[#This Row],[počet ks]]&lt;=100,Tabuľka10[[#This Row],[cena za ks]]&lt;=$V$274),"",IF(AND(Tabuľka10[[#This Row],[počet strán]]=$X$275,Tabuľka10[[#This Row],[počet ks]]&gt;20,Tabuľka10[[#This Row],[počet ks]]&lt;=50,Tabuľka10[[#This Row],[cena za ks]]&lt;=$U$275),"",IF(AND(Tabuľka10[[#This Row],[počet strán]]=$X$275,Tabuľka10[[#This Row],[počet ks]]&gt;0,Tabuľka10[[#This Row],[počet ks]]&lt;=20,Tabuľka10[[#This Row],[cena za ks]]&lt;=$T$275),"",IF(AND(Tabuľka10[[#This Row],[počet strán]]=$X$275,Tabuľka10[[#This Row],[počet ks]]&gt;50,Tabuľka10[[#This Row],[počet ks]]&lt;=100,Tabuľka10[[#This Row],[cena za ks]]&lt;=$V$275),"",IF(AND(Tabuľka10[[#This Row],[počet strán]]=$X$275,Tabuľka10[[#This Row],[počet ks]]&gt;50,Tabuľka10[[#This Row],[počet ks]]&lt;=100,Tabuľka10[[#This Row],[cena za ks]]&lt;=$V$275),"",IF(AND(Tabuľka10[[#This Row],[počet strán]]=$X$276,Tabuľka10[[#This Row],[počet ks]]&gt;0,Tabuľka10[[#This Row],[počet ks]]&lt;=20,Tabuľka10[[#This Row],[cena za ks]]&lt;=$T$276),"",IF(AND(Tabuľka10[[#This Row],[počet strán]]=$X$276,Tabuľka10[[#This Row],[počet ks]]&gt;20,Tabuľka10[[#This Row],[počet ks]]&lt;=50,Tabuľka10[[#This Row],[cena za ks]]&lt;=$U$276),"",IF(AND(Tabuľka10[[#This Row],[počet strán]]=$X$276,Tabuľka10[[#This Row],[počet ks]]&gt;50,Tabuľka10[[#This Row],[počet ks]]&lt;=100,Tabuľka10[[#This Row],[cena za ks]]&lt;=$V$276),"",IF(AND(Tabuľka10[[#This Row],[počet strán]]=$X$277,Tabuľka10[[#This Row],[počet ks]]&gt;0,Tabuľka10[[#This Row],[počet ks]]&lt;=20,Tabuľka10[[#This Row],[cena za ks]]&lt;=$T$277),"",IF(AND(Tabuľka10[[#This Row],[počet strán]]=$X$277,Tabuľka10[[#This Row],[počet ks]]&gt;20,Tabuľka10[[#This Row],[počet ks]]&lt;=50,Tabuľka10[[#This Row],[cena za ks]]&lt;=$U$277),"",IF(AND(Tabuľka10[[#This Row],[počet strán]]=$X$277,Tabuľka10[[#This Row],[počet ks]]&gt;50,Tabuľka10[[#This Row],[počet ks]]&lt;=100,Tabuľka10[[#This Row],[cena za ks]]&lt;=$V$277),"",IF(AND(Tabuľka10[[#This Row],[počet strán]]=$X$278,Tabuľka10[[#This Row],[počet ks]]&gt;0,Tabuľka10[[#This Row],[počet ks]]&lt;=20,Tabuľka10[[#This Row],[cena za ks]]&lt;=$T$278),"",IF(AND(Tabuľka10[[#This Row],[počet strán]]=$X$278,Tabuľka10[[#This Row],[počet ks]]&gt;20,Tabuľka10[[#This Row],[počet ks]]&lt;=50,Tabuľka10[[#This Row],[cena za ks]]&lt;=$U$278),"",IF(AND(Tabuľka10[[#This Row],[počet strán]]=$X$278,Tabuľka10[[#This Row],[počet ks]]&gt;50,Tabuľka10[[#This Row],[počet ks]]&lt;=100,Tabuľka10[[#This Row],[cena za ks]]&lt;=$V$278),"","vyššie")))))))))))))))))))))))</f>
        <v/>
      </c>
      <c r="G300" s="103"/>
      <c r="H300" s="106" t="str">
        <f>IF(Tabuľka10[[#This Row],[SPOLU bez DPH]]="","",IF(Tabuľka10[[#This Row],[Uplatnenie DPH]]=$V$14,Tabuľka10[[#This Row],[SPOLU bez DPH]]*$V$17,IF(Tabuľka10[[#This Row],[Uplatnenie DPH]]=$V$15,Tabuľka10[[#This Row],[SPOLU bez DPH]]*$V$18,"")))</f>
        <v/>
      </c>
      <c r="I300" s="106" t="str">
        <f>IF(Tabuľka10[[#This Row],[SPOLU bez DPH]]="","",IF(OR(Tabuľka10[[#This Row],[Uplatnenie DPH]]=$V$16,Tabuľka10[[#This Row],[Uplatnenie DPH]]=""),Tabuľka10[[#This Row],[SPOLU bez DPH]],IF(OR(Tabuľka10[[#This Row],[Uplatnenie DPH]]=$V$14,Tabuľka10[[#This Row],[Uplatnenie DPH]]=$V$15),Tabuľka10[[#This Row],[SPOLU s DPH]],"")))</f>
        <v/>
      </c>
      <c r="J300" s="93"/>
      <c r="P300"/>
      <c r="Q300"/>
      <c r="R300"/>
      <c r="S300"/>
      <c r="U300" s="17"/>
      <c r="V300" s="17"/>
      <c r="W300" s="45">
        <v>70</v>
      </c>
      <c r="X300" s="17" t="s">
        <v>69</v>
      </c>
      <c r="Y300"/>
      <c r="Z300" s="15"/>
      <c r="AA300" s="15"/>
      <c r="AB300" s="15"/>
      <c r="AC300" s="18">
        <f>IF(Tabuľka10[[#This Row],[CELKOM]]="",0,IF(Tabuľka10[[#This Row],[subkontrahácia]]="áno",Tabuľka10[[#This Row],[CELKOM]],0))</f>
        <v>0</v>
      </c>
    </row>
    <row r="301" spans="1:29" x14ac:dyDescent="0.25">
      <c r="A301" s="21"/>
      <c r="B301" s="21"/>
      <c r="C301" s="20"/>
      <c r="D301" s="20"/>
      <c r="E301" s="19" t="str">
        <f>IF(OR(Tabuľka10[[#This Row],[počet strán]]="",Tabuľka10[[#This Row],[počet ks]]="",Tabuľka10[[#This Row],[cena za ks]]=""),"",Tabuľka10[[#This Row],[počet ks]]*Tabuľka10[[#This Row],[cena za ks]])</f>
        <v/>
      </c>
      <c r="F301" s="22" t="str">
        <f>IF(AND(A301="",B301="",C301="",D301=""),"",IF(AND(E301&gt;0,OR(A301="",B301="")),"chyba",IF(AND(Tabuľka10[[#This Row],[počet strán]]=$X$274,Tabuľka10[[#This Row],[počet ks]]&gt;=101,Tabuľka10[[#This Row],[cena za ks]]&lt;=$W$274),"",IF(AND(Tabuľka10[[#This Row],[počet strán]]=$X$275,Tabuľka10[[#This Row],[počet ks]]&gt;=101,Tabuľka10[[#This Row],[cena za ks]]&lt;=$W$275),"",IF(AND(Tabuľka10[[#This Row],[počet strán]]=$X$276,Tabuľka10[[#This Row],[počet ks]]&gt;=101,Tabuľka10[[#This Row],[cena za ks]]&lt;=$W$276),"",IF(AND(Tabuľka10[[#This Row],[počet strán]]=$X$277,Tabuľka10[[#This Row],[počet ks]]&gt;=101,Tabuľka10[[#This Row],[cena za ks]]&lt;=$W$277),"",IF(AND(Tabuľka10[[#This Row],[počet strán]]=$X$278,Tabuľka10[[#This Row],[počet ks]]&gt;=101,Tabuľka10[[#This Row],[cena za ks]]&lt;=$W$278),"",IF(AND(Tabuľka10[[#This Row],[počet strán]]=$X$274,Tabuľka10[[#This Row],[počet ks]]&gt;0,Tabuľka10[[#This Row],[počet ks]]&lt;=20,Tabuľka10[[#This Row],[cena za ks]]&lt;=$T$274),"",IF(AND(Tabuľka10[[#This Row],[počet strán]]=$X$274,Tabuľka10[[#This Row],[počet ks]]&gt;20,Tabuľka10[[#This Row],[počet ks]]&lt;=50,Tabuľka10[[#This Row],[cena za ks]]&lt;=$U$274),"",IF(AND(Tabuľka10[[#This Row],[počet strán]]=$X$274,Tabuľka10[[#This Row],[počet ks]]&gt;50,Tabuľka10[[#This Row],[počet ks]]&lt;=100,Tabuľka10[[#This Row],[cena za ks]]&lt;=$V$274),"",IF(AND(Tabuľka10[[#This Row],[počet strán]]=$X$275,Tabuľka10[[#This Row],[počet ks]]&gt;20,Tabuľka10[[#This Row],[počet ks]]&lt;=50,Tabuľka10[[#This Row],[cena za ks]]&lt;=$U$275),"",IF(AND(Tabuľka10[[#This Row],[počet strán]]=$X$275,Tabuľka10[[#This Row],[počet ks]]&gt;0,Tabuľka10[[#This Row],[počet ks]]&lt;=20,Tabuľka10[[#This Row],[cena za ks]]&lt;=$T$275),"",IF(AND(Tabuľka10[[#This Row],[počet strán]]=$X$275,Tabuľka10[[#This Row],[počet ks]]&gt;50,Tabuľka10[[#This Row],[počet ks]]&lt;=100,Tabuľka10[[#This Row],[cena za ks]]&lt;=$V$275),"",IF(AND(Tabuľka10[[#This Row],[počet strán]]=$X$275,Tabuľka10[[#This Row],[počet ks]]&gt;50,Tabuľka10[[#This Row],[počet ks]]&lt;=100,Tabuľka10[[#This Row],[cena za ks]]&lt;=$V$275),"",IF(AND(Tabuľka10[[#This Row],[počet strán]]=$X$276,Tabuľka10[[#This Row],[počet ks]]&gt;0,Tabuľka10[[#This Row],[počet ks]]&lt;=20,Tabuľka10[[#This Row],[cena za ks]]&lt;=$T$276),"",IF(AND(Tabuľka10[[#This Row],[počet strán]]=$X$276,Tabuľka10[[#This Row],[počet ks]]&gt;20,Tabuľka10[[#This Row],[počet ks]]&lt;=50,Tabuľka10[[#This Row],[cena za ks]]&lt;=$U$276),"",IF(AND(Tabuľka10[[#This Row],[počet strán]]=$X$276,Tabuľka10[[#This Row],[počet ks]]&gt;50,Tabuľka10[[#This Row],[počet ks]]&lt;=100,Tabuľka10[[#This Row],[cena za ks]]&lt;=$V$276),"",IF(AND(Tabuľka10[[#This Row],[počet strán]]=$X$277,Tabuľka10[[#This Row],[počet ks]]&gt;0,Tabuľka10[[#This Row],[počet ks]]&lt;=20,Tabuľka10[[#This Row],[cena za ks]]&lt;=$T$277),"",IF(AND(Tabuľka10[[#This Row],[počet strán]]=$X$277,Tabuľka10[[#This Row],[počet ks]]&gt;20,Tabuľka10[[#This Row],[počet ks]]&lt;=50,Tabuľka10[[#This Row],[cena za ks]]&lt;=$U$277),"",IF(AND(Tabuľka10[[#This Row],[počet strán]]=$X$277,Tabuľka10[[#This Row],[počet ks]]&gt;50,Tabuľka10[[#This Row],[počet ks]]&lt;=100,Tabuľka10[[#This Row],[cena za ks]]&lt;=$V$277),"",IF(AND(Tabuľka10[[#This Row],[počet strán]]=$X$278,Tabuľka10[[#This Row],[počet ks]]&gt;0,Tabuľka10[[#This Row],[počet ks]]&lt;=20,Tabuľka10[[#This Row],[cena za ks]]&lt;=$T$278),"",IF(AND(Tabuľka10[[#This Row],[počet strán]]=$X$278,Tabuľka10[[#This Row],[počet ks]]&gt;20,Tabuľka10[[#This Row],[počet ks]]&lt;=50,Tabuľka10[[#This Row],[cena za ks]]&lt;=$U$278),"",IF(AND(Tabuľka10[[#This Row],[počet strán]]=$X$278,Tabuľka10[[#This Row],[počet ks]]&gt;50,Tabuľka10[[#This Row],[počet ks]]&lt;=100,Tabuľka10[[#This Row],[cena za ks]]&lt;=$V$278),"","vyššie")))))))))))))))))))))))</f>
        <v/>
      </c>
      <c r="G301" s="103"/>
      <c r="H301" s="106" t="str">
        <f>IF(Tabuľka10[[#This Row],[SPOLU bez DPH]]="","",IF(Tabuľka10[[#This Row],[Uplatnenie DPH]]=$V$14,Tabuľka10[[#This Row],[SPOLU bez DPH]]*$V$17,IF(Tabuľka10[[#This Row],[Uplatnenie DPH]]=$V$15,Tabuľka10[[#This Row],[SPOLU bez DPH]]*$V$18,"")))</f>
        <v/>
      </c>
      <c r="I301" s="106" t="str">
        <f>IF(Tabuľka10[[#This Row],[SPOLU bez DPH]]="","",IF(OR(Tabuľka10[[#This Row],[Uplatnenie DPH]]=$V$16,Tabuľka10[[#This Row],[Uplatnenie DPH]]=""),Tabuľka10[[#This Row],[SPOLU bez DPH]],IF(OR(Tabuľka10[[#This Row],[Uplatnenie DPH]]=$V$14,Tabuľka10[[#This Row],[Uplatnenie DPH]]=$V$15),Tabuľka10[[#This Row],[SPOLU s DPH]],"")))</f>
        <v/>
      </c>
      <c r="J301" s="93"/>
      <c r="P301"/>
      <c r="Q301"/>
      <c r="R301"/>
      <c r="S301"/>
      <c r="U301" s="17"/>
      <c r="V301" s="17"/>
      <c r="W301" s="45">
        <v>30</v>
      </c>
      <c r="X301" s="17" t="s">
        <v>70</v>
      </c>
      <c r="Y301"/>
      <c r="Z301" s="15"/>
      <c r="AA301" s="15"/>
      <c r="AB301" s="15"/>
      <c r="AC301" s="18">
        <f>IF(Tabuľka10[[#This Row],[CELKOM]]="",0,IF(Tabuľka10[[#This Row],[subkontrahácia]]="áno",Tabuľka10[[#This Row],[CELKOM]],0))</f>
        <v>0</v>
      </c>
    </row>
    <row r="302" spans="1:29" x14ac:dyDescent="0.25">
      <c r="A302" s="21"/>
      <c r="B302" s="21"/>
      <c r="C302" s="20"/>
      <c r="D302" s="20"/>
      <c r="E302" s="19" t="str">
        <f>IF(OR(Tabuľka10[[#This Row],[počet strán]]="",Tabuľka10[[#This Row],[počet ks]]="",Tabuľka10[[#This Row],[cena za ks]]=""),"",Tabuľka10[[#This Row],[počet ks]]*Tabuľka10[[#This Row],[cena za ks]])</f>
        <v/>
      </c>
      <c r="F302" s="22" t="str">
        <f>IF(AND(A302="",B302="",C302="",D302=""),"",IF(AND(E302&gt;0,OR(A302="",B302="")),"chyba",IF(AND(Tabuľka10[[#This Row],[počet strán]]=$X$274,Tabuľka10[[#This Row],[počet ks]]&gt;=101,Tabuľka10[[#This Row],[cena za ks]]&lt;=$W$274),"",IF(AND(Tabuľka10[[#This Row],[počet strán]]=$X$275,Tabuľka10[[#This Row],[počet ks]]&gt;=101,Tabuľka10[[#This Row],[cena za ks]]&lt;=$W$275),"",IF(AND(Tabuľka10[[#This Row],[počet strán]]=$X$276,Tabuľka10[[#This Row],[počet ks]]&gt;=101,Tabuľka10[[#This Row],[cena za ks]]&lt;=$W$276),"",IF(AND(Tabuľka10[[#This Row],[počet strán]]=$X$277,Tabuľka10[[#This Row],[počet ks]]&gt;=101,Tabuľka10[[#This Row],[cena za ks]]&lt;=$W$277),"",IF(AND(Tabuľka10[[#This Row],[počet strán]]=$X$278,Tabuľka10[[#This Row],[počet ks]]&gt;=101,Tabuľka10[[#This Row],[cena za ks]]&lt;=$W$278),"",IF(AND(Tabuľka10[[#This Row],[počet strán]]=$X$274,Tabuľka10[[#This Row],[počet ks]]&gt;0,Tabuľka10[[#This Row],[počet ks]]&lt;=20,Tabuľka10[[#This Row],[cena za ks]]&lt;=$T$274),"",IF(AND(Tabuľka10[[#This Row],[počet strán]]=$X$274,Tabuľka10[[#This Row],[počet ks]]&gt;20,Tabuľka10[[#This Row],[počet ks]]&lt;=50,Tabuľka10[[#This Row],[cena za ks]]&lt;=$U$274),"",IF(AND(Tabuľka10[[#This Row],[počet strán]]=$X$274,Tabuľka10[[#This Row],[počet ks]]&gt;50,Tabuľka10[[#This Row],[počet ks]]&lt;=100,Tabuľka10[[#This Row],[cena za ks]]&lt;=$V$274),"",IF(AND(Tabuľka10[[#This Row],[počet strán]]=$X$275,Tabuľka10[[#This Row],[počet ks]]&gt;20,Tabuľka10[[#This Row],[počet ks]]&lt;=50,Tabuľka10[[#This Row],[cena za ks]]&lt;=$U$275),"",IF(AND(Tabuľka10[[#This Row],[počet strán]]=$X$275,Tabuľka10[[#This Row],[počet ks]]&gt;0,Tabuľka10[[#This Row],[počet ks]]&lt;=20,Tabuľka10[[#This Row],[cena za ks]]&lt;=$T$275),"",IF(AND(Tabuľka10[[#This Row],[počet strán]]=$X$275,Tabuľka10[[#This Row],[počet ks]]&gt;50,Tabuľka10[[#This Row],[počet ks]]&lt;=100,Tabuľka10[[#This Row],[cena za ks]]&lt;=$V$275),"",IF(AND(Tabuľka10[[#This Row],[počet strán]]=$X$275,Tabuľka10[[#This Row],[počet ks]]&gt;50,Tabuľka10[[#This Row],[počet ks]]&lt;=100,Tabuľka10[[#This Row],[cena za ks]]&lt;=$V$275),"",IF(AND(Tabuľka10[[#This Row],[počet strán]]=$X$276,Tabuľka10[[#This Row],[počet ks]]&gt;0,Tabuľka10[[#This Row],[počet ks]]&lt;=20,Tabuľka10[[#This Row],[cena za ks]]&lt;=$T$276),"",IF(AND(Tabuľka10[[#This Row],[počet strán]]=$X$276,Tabuľka10[[#This Row],[počet ks]]&gt;20,Tabuľka10[[#This Row],[počet ks]]&lt;=50,Tabuľka10[[#This Row],[cena za ks]]&lt;=$U$276),"",IF(AND(Tabuľka10[[#This Row],[počet strán]]=$X$276,Tabuľka10[[#This Row],[počet ks]]&gt;50,Tabuľka10[[#This Row],[počet ks]]&lt;=100,Tabuľka10[[#This Row],[cena za ks]]&lt;=$V$276),"",IF(AND(Tabuľka10[[#This Row],[počet strán]]=$X$277,Tabuľka10[[#This Row],[počet ks]]&gt;0,Tabuľka10[[#This Row],[počet ks]]&lt;=20,Tabuľka10[[#This Row],[cena za ks]]&lt;=$T$277),"",IF(AND(Tabuľka10[[#This Row],[počet strán]]=$X$277,Tabuľka10[[#This Row],[počet ks]]&gt;20,Tabuľka10[[#This Row],[počet ks]]&lt;=50,Tabuľka10[[#This Row],[cena za ks]]&lt;=$U$277),"",IF(AND(Tabuľka10[[#This Row],[počet strán]]=$X$277,Tabuľka10[[#This Row],[počet ks]]&gt;50,Tabuľka10[[#This Row],[počet ks]]&lt;=100,Tabuľka10[[#This Row],[cena za ks]]&lt;=$V$277),"",IF(AND(Tabuľka10[[#This Row],[počet strán]]=$X$278,Tabuľka10[[#This Row],[počet ks]]&gt;0,Tabuľka10[[#This Row],[počet ks]]&lt;=20,Tabuľka10[[#This Row],[cena za ks]]&lt;=$T$278),"",IF(AND(Tabuľka10[[#This Row],[počet strán]]=$X$278,Tabuľka10[[#This Row],[počet ks]]&gt;20,Tabuľka10[[#This Row],[počet ks]]&lt;=50,Tabuľka10[[#This Row],[cena za ks]]&lt;=$U$278),"",IF(AND(Tabuľka10[[#This Row],[počet strán]]=$X$278,Tabuľka10[[#This Row],[počet ks]]&gt;50,Tabuľka10[[#This Row],[počet ks]]&lt;=100,Tabuľka10[[#This Row],[cena za ks]]&lt;=$V$278),"","vyššie")))))))))))))))))))))))</f>
        <v/>
      </c>
      <c r="G302" s="103"/>
      <c r="H302" s="106" t="str">
        <f>IF(Tabuľka10[[#This Row],[SPOLU bez DPH]]="","",IF(Tabuľka10[[#This Row],[Uplatnenie DPH]]=$V$14,Tabuľka10[[#This Row],[SPOLU bez DPH]]*$V$17,IF(Tabuľka10[[#This Row],[Uplatnenie DPH]]=$V$15,Tabuľka10[[#This Row],[SPOLU bez DPH]]*$V$18,"")))</f>
        <v/>
      </c>
      <c r="I302" s="106" t="str">
        <f>IF(Tabuľka10[[#This Row],[SPOLU bez DPH]]="","",IF(OR(Tabuľka10[[#This Row],[Uplatnenie DPH]]=$V$16,Tabuľka10[[#This Row],[Uplatnenie DPH]]=""),Tabuľka10[[#This Row],[SPOLU bez DPH]],IF(OR(Tabuľka10[[#This Row],[Uplatnenie DPH]]=$V$14,Tabuľka10[[#This Row],[Uplatnenie DPH]]=$V$15),Tabuľka10[[#This Row],[SPOLU s DPH]],"")))</f>
        <v/>
      </c>
      <c r="J302" s="93"/>
      <c r="P302"/>
      <c r="Q302"/>
      <c r="R302"/>
      <c r="S302"/>
      <c r="U302" s="17"/>
      <c r="V302" s="17"/>
      <c r="W302" s="45">
        <v>1200</v>
      </c>
      <c r="X302" s="44" t="s">
        <v>71</v>
      </c>
      <c r="Z302" s="15"/>
      <c r="AA302" s="15"/>
      <c r="AB302" s="15"/>
      <c r="AC302" s="18">
        <f>IF(Tabuľka10[[#This Row],[CELKOM]]="",0,IF(Tabuľka10[[#This Row],[subkontrahácia]]="áno",Tabuľka10[[#This Row],[CELKOM]],0))</f>
        <v>0</v>
      </c>
    </row>
    <row r="303" spans="1:29" x14ac:dyDescent="0.25">
      <c r="A303" s="21"/>
      <c r="B303" s="21"/>
      <c r="C303" s="20"/>
      <c r="D303" s="20"/>
      <c r="E303" s="19" t="str">
        <f>IF(OR(Tabuľka10[[#This Row],[počet strán]]="",Tabuľka10[[#This Row],[počet ks]]="",Tabuľka10[[#This Row],[cena za ks]]=""),"",Tabuľka10[[#This Row],[počet ks]]*Tabuľka10[[#This Row],[cena za ks]])</f>
        <v/>
      </c>
      <c r="F303" s="22" t="str">
        <f>IF(AND(A303="",B303="",C303="",D303=""),"",IF(AND(E303&gt;0,OR(A303="",B303="")),"chyba",IF(AND(Tabuľka10[[#This Row],[počet strán]]=$X$274,Tabuľka10[[#This Row],[počet ks]]&gt;=101,Tabuľka10[[#This Row],[cena za ks]]&lt;=$W$274),"",IF(AND(Tabuľka10[[#This Row],[počet strán]]=$X$275,Tabuľka10[[#This Row],[počet ks]]&gt;=101,Tabuľka10[[#This Row],[cena za ks]]&lt;=$W$275),"",IF(AND(Tabuľka10[[#This Row],[počet strán]]=$X$276,Tabuľka10[[#This Row],[počet ks]]&gt;=101,Tabuľka10[[#This Row],[cena za ks]]&lt;=$W$276),"",IF(AND(Tabuľka10[[#This Row],[počet strán]]=$X$277,Tabuľka10[[#This Row],[počet ks]]&gt;=101,Tabuľka10[[#This Row],[cena za ks]]&lt;=$W$277),"",IF(AND(Tabuľka10[[#This Row],[počet strán]]=$X$278,Tabuľka10[[#This Row],[počet ks]]&gt;=101,Tabuľka10[[#This Row],[cena za ks]]&lt;=$W$278),"",IF(AND(Tabuľka10[[#This Row],[počet strán]]=$X$274,Tabuľka10[[#This Row],[počet ks]]&gt;0,Tabuľka10[[#This Row],[počet ks]]&lt;=20,Tabuľka10[[#This Row],[cena za ks]]&lt;=$T$274),"",IF(AND(Tabuľka10[[#This Row],[počet strán]]=$X$274,Tabuľka10[[#This Row],[počet ks]]&gt;20,Tabuľka10[[#This Row],[počet ks]]&lt;=50,Tabuľka10[[#This Row],[cena za ks]]&lt;=$U$274),"",IF(AND(Tabuľka10[[#This Row],[počet strán]]=$X$274,Tabuľka10[[#This Row],[počet ks]]&gt;50,Tabuľka10[[#This Row],[počet ks]]&lt;=100,Tabuľka10[[#This Row],[cena za ks]]&lt;=$V$274),"",IF(AND(Tabuľka10[[#This Row],[počet strán]]=$X$275,Tabuľka10[[#This Row],[počet ks]]&gt;20,Tabuľka10[[#This Row],[počet ks]]&lt;=50,Tabuľka10[[#This Row],[cena za ks]]&lt;=$U$275),"",IF(AND(Tabuľka10[[#This Row],[počet strán]]=$X$275,Tabuľka10[[#This Row],[počet ks]]&gt;0,Tabuľka10[[#This Row],[počet ks]]&lt;=20,Tabuľka10[[#This Row],[cena za ks]]&lt;=$T$275),"",IF(AND(Tabuľka10[[#This Row],[počet strán]]=$X$275,Tabuľka10[[#This Row],[počet ks]]&gt;50,Tabuľka10[[#This Row],[počet ks]]&lt;=100,Tabuľka10[[#This Row],[cena za ks]]&lt;=$V$275),"",IF(AND(Tabuľka10[[#This Row],[počet strán]]=$X$275,Tabuľka10[[#This Row],[počet ks]]&gt;50,Tabuľka10[[#This Row],[počet ks]]&lt;=100,Tabuľka10[[#This Row],[cena za ks]]&lt;=$V$275),"",IF(AND(Tabuľka10[[#This Row],[počet strán]]=$X$276,Tabuľka10[[#This Row],[počet ks]]&gt;0,Tabuľka10[[#This Row],[počet ks]]&lt;=20,Tabuľka10[[#This Row],[cena za ks]]&lt;=$T$276),"",IF(AND(Tabuľka10[[#This Row],[počet strán]]=$X$276,Tabuľka10[[#This Row],[počet ks]]&gt;20,Tabuľka10[[#This Row],[počet ks]]&lt;=50,Tabuľka10[[#This Row],[cena za ks]]&lt;=$U$276),"",IF(AND(Tabuľka10[[#This Row],[počet strán]]=$X$276,Tabuľka10[[#This Row],[počet ks]]&gt;50,Tabuľka10[[#This Row],[počet ks]]&lt;=100,Tabuľka10[[#This Row],[cena za ks]]&lt;=$V$276),"",IF(AND(Tabuľka10[[#This Row],[počet strán]]=$X$277,Tabuľka10[[#This Row],[počet ks]]&gt;0,Tabuľka10[[#This Row],[počet ks]]&lt;=20,Tabuľka10[[#This Row],[cena za ks]]&lt;=$T$277),"",IF(AND(Tabuľka10[[#This Row],[počet strán]]=$X$277,Tabuľka10[[#This Row],[počet ks]]&gt;20,Tabuľka10[[#This Row],[počet ks]]&lt;=50,Tabuľka10[[#This Row],[cena za ks]]&lt;=$U$277),"",IF(AND(Tabuľka10[[#This Row],[počet strán]]=$X$277,Tabuľka10[[#This Row],[počet ks]]&gt;50,Tabuľka10[[#This Row],[počet ks]]&lt;=100,Tabuľka10[[#This Row],[cena za ks]]&lt;=$V$277),"",IF(AND(Tabuľka10[[#This Row],[počet strán]]=$X$278,Tabuľka10[[#This Row],[počet ks]]&gt;0,Tabuľka10[[#This Row],[počet ks]]&lt;=20,Tabuľka10[[#This Row],[cena za ks]]&lt;=$T$278),"",IF(AND(Tabuľka10[[#This Row],[počet strán]]=$X$278,Tabuľka10[[#This Row],[počet ks]]&gt;20,Tabuľka10[[#This Row],[počet ks]]&lt;=50,Tabuľka10[[#This Row],[cena za ks]]&lt;=$U$278),"",IF(AND(Tabuľka10[[#This Row],[počet strán]]=$X$278,Tabuľka10[[#This Row],[počet ks]]&gt;50,Tabuľka10[[#This Row],[počet ks]]&lt;=100,Tabuľka10[[#This Row],[cena za ks]]&lt;=$V$278),"","vyššie")))))))))))))))))))))))</f>
        <v/>
      </c>
      <c r="G303" s="103"/>
      <c r="H303" s="106" t="str">
        <f>IF(Tabuľka10[[#This Row],[SPOLU bez DPH]]="","",IF(Tabuľka10[[#This Row],[Uplatnenie DPH]]=$V$14,Tabuľka10[[#This Row],[SPOLU bez DPH]]*$V$17,IF(Tabuľka10[[#This Row],[Uplatnenie DPH]]=$V$15,Tabuľka10[[#This Row],[SPOLU bez DPH]]*$V$18,"")))</f>
        <v/>
      </c>
      <c r="I303" s="106" t="str">
        <f>IF(Tabuľka10[[#This Row],[SPOLU bez DPH]]="","",IF(OR(Tabuľka10[[#This Row],[Uplatnenie DPH]]=$V$16,Tabuľka10[[#This Row],[Uplatnenie DPH]]=""),Tabuľka10[[#This Row],[SPOLU bez DPH]],IF(OR(Tabuľka10[[#This Row],[Uplatnenie DPH]]=$V$14,Tabuľka10[[#This Row],[Uplatnenie DPH]]=$V$15),Tabuľka10[[#This Row],[SPOLU s DPH]],"")))</f>
        <v/>
      </c>
      <c r="J303" s="93"/>
      <c r="P303"/>
      <c r="Q303"/>
      <c r="R303"/>
      <c r="S303"/>
      <c r="U303" s="17">
        <v>15</v>
      </c>
      <c r="V303" s="17">
        <v>80</v>
      </c>
      <c r="W303" s="45">
        <v>1200</v>
      </c>
      <c r="X303" s="43" t="s">
        <v>80</v>
      </c>
      <c r="Y303"/>
      <c r="Z303" s="15"/>
      <c r="AA303" s="15"/>
      <c r="AB303" s="15"/>
      <c r="AC303" s="18">
        <f>IF(Tabuľka10[[#This Row],[CELKOM]]="",0,IF(Tabuľka10[[#This Row],[subkontrahácia]]="áno",Tabuľka10[[#This Row],[CELKOM]],0))</f>
        <v>0</v>
      </c>
    </row>
    <row r="304" spans="1:29" x14ac:dyDescent="0.25">
      <c r="A304" s="21"/>
      <c r="B304" s="21"/>
      <c r="C304" s="20"/>
      <c r="D304" s="20"/>
      <c r="E304" s="19" t="str">
        <f>IF(OR(Tabuľka10[[#This Row],[počet strán]]="",Tabuľka10[[#This Row],[počet ks]]="",Tabuľka10[[#This Row],[cena za ks]]=""),"",Tabuľka10[[#This Row],[počet ks]]*Tabuľka10[[#This Row],[cena za ks]])</f>
        <v/>
      </c>
      <c r="F304" s="22" t="str">
        <f>IF(AND(A304="",B304="",C304="",D304=""),"",IF(AND(E304&gt;0,OR(A304="",B304="")),"chyba",IF(AND(Tabuľka10[[#This Row],[počet strán]]=$X$274,Tabuľka10[[#This Row],[počet ks]]&gt;=101,Tabuľka10[[#This Row],[cena za ks]]&lt;=$W$274),"",IF(AND(Tabuľka10[[#This Row],[počet strán]]=$X$275,Tabuľka10[[#This Row],[počet ks]]&gt;=101,Tabuľka10[[#This Row],[cena za ks]]&lt;=$W$275),"",IF(AND(Tabuľka10[[#This Row],[počet strán]]=$X$276,Tabuľka10[[#This Row],[počet ks]]&gt;=101,Tabuľka10[[#This Row],[cena za ks]]&lt;=$W$276),"",IF(AND(Tabuľka10[[#This Row],[počet strán]]=$X$277,Tabuľka10[[#This Row],[počet ks]]&gt;=101,Tabuľka10[[#This Row],[cena za ks]]&lt;=$W$277),"",IF(AND(Tabuľka10[[#This Row],[počet strán]]=$X$278,Tabuľka10[[#This Row],[počet ks]]&gt;=101,Tabuľka10[[#This Row],[cena za ks]]&lt;=$W$278),"",IF(AND(Tabuľka10[[#This Row],[počet strán]]=$X$274,Tabuľka10[[#This Row],[počet ks]]&gt;0,Tabuľka10[[#This Row],[počet ks]]&lt;=20,Tabuľka10[[#This Row],[cena za ks]]&lt;=$T$274),"",IF(AND(Tabuľka10[[#This Row],[počet strán]]=$X$274,Tabuľka10[[#This Row],[počet ks]]&gt;20,Tabuľka10[[#This Row],[počet ks]]&lt;=50,Tabuľka10[[#This Row],[cena za ks]]&lt;=$U$274),"",IF(AND(Tabuľka10[[#This Row],[počet strán]]=$X$274,Tabuľka10[[#This Row],[počet ks]]&gt;50,Tabuľka10[[#This Row],[počet ks]]&lt;=100,Tabuľka10[[#This Row],[cena za ks]]&lt;=$V$274),"",IF(AND(Tabuľka10[[#This Row],[počet strán]]=$X$275,Tabuľka10[[#This Row],[počet ks]]&gt;20,Tabuľka10[[#This Row],[počet ks]]&lt;=50,Tabuľka10[[#This Row],[cena za ks]]&lt;=$U$275),"",IF(AND(Tabuľka10[[#This Row],[počet strán]]=$X$275,Tabuľka10[[#This Row],[počet ks]]&gt;0,Tabuľka10[[#This Row],[počet ks]]&lt;=20,Tabuľka10[[#This Row],[cena za ks]]&lt;=$T$275),"",IF(AND(Tabuľka10[[#This Row],[počet strán]]=$X$275,Tabuľka10[[#This Row],[počet ks]]&gt;50,Tabuľka10[[#This Row],[počet ks]]&lt;=100,Tabuľka10[[#This Row],[cena za ks]]&lt;=$V$275),"",IF(AND(Tabuľka10[[#This Row],[počet strán]]=$X$275,Tabuľka10[[#This Row],[počet ks]]&gt;50,Tabuľka10[[#This Row],[počet ks]]&lt;=100,Tabuľka10[[#This Row],[cena za ks]]&lt;=$V$275),"",IF(AND(Tabuľka10[[#This Row],[počet strán]]=$X$276,Tabuľka10[[#This Row],[počet ks]]&gt;0,Tabuľka10[[#This Row],[počet ks]]&lt;=20,Tabuľka10[[#This Row],[cena za ks]]&lt;=$T$276),"",IF(AND(Tabuľka10[[#This Row],[počet strán]]=$X$276,Tabuľka10[[#This Row],[počet ks]]&gt;20,Tabuľka10[[#This Row],[počet ks]]&lt;=50,Tabuľka10[[#This Row],[cena za ks]]&lt;=$U$276),"",IF(AND(Tabuľka10[[#This Row],[počet strán]]=$X$276,Tabuľka10[[#This Row],[počet ks]]&gt;50,Tabuľka10[[#This Row],[počet ks]]&lt;=100,Tabuľka10[[#This Row],[cena za ks]]&lt;=$V$276),"",IF(AND(Tabuľka10[[#This Row],[počet strán]]=$X$277,Tabuľka10[[#This Row],[počet ks]]&gt;0,Tabuľka10[[#This Row],[počet ks]]&lt;=20,Tabuľka10[[#This Row],[cena za ks]]&lt;=$T$277),"",IF(AND(Tabuľka10[[#This Row],[počet strán]]=$X$277,Tabuľka10[[#This Row],[počet ks]]&gt;20,Tabuľka10[[#This Row],[počet ks]]&lt;=50,Tabuľka10[[#This Row],[cena za ks]]&lt;=$U$277),"",IF(AND(Tabuľka10[[#This Row],[počet strán]]=$X$277,Tabuľka10[[#This Row],[počet ks]]&gt;50,Tabuľka10[[#This Row],[počet ks]]&lt;=100,Tabuľka10[[#This Row],[cena za ks]]&lt;=$V$277),"",IF(AND(Tabuľka10[[#This Row],[počet strán]]=$X$278,Tabuľka10[[#This Row],[počet ks]]&gt;0,Tabuľka10[[#This Row],[počet ks]]&lt;=20,Tabuľka10[[#This Row],[cena za ks]]&lt;=$T$278),"",IF(AND(Tabuľka10[[#This Row],[počet strán]]=$X$278,Tabuľka10[[#This Row],[počet ks]]&gt;20,Tabuľka10[[#This Row],[počet ks]]&lt;=50,Tabuľka10[[#This Row],[cena za ks]]&lt;=$U$278),"",IF(AND(Tabuľka10[[#This Row],[počet strán]]=$X$278,Tabuľka10[[#This Row],[počet ks]]&gt;50,Tabuľka10[[#This Row],[počet ks]]&lt;=100,Tabuľka10[[#This Row],[cena za ks]]&lt;=$V$278),"","vyššie")))))))))))))))))))))))</f>
        <v/>
      </c>
      <c r="G304" s="103"/>
      <c r="H304" s="106" t="str">
        <f>IF(Tabuľka10[[#This Row],[SPOLU bez DPH]]="","",IF(Tabuľka10[[#This Row],[Uplatnenie DPH]]=$V$14,Tabuľka10[[#This Row],[SPOLU bez DPH]]*$V$17,IF(Tabuľka10[[#This Row],[Uplatnenie DPH]]=$V$15,Tabuľka10[[#This Row],[SPOLU bez DPH]]*$V$18,"")))</f>
        <v/>
      </c>
      <c r="I304" s="106" t="str">
        <f>IF(Tabuľka10[[#This Row],[SPOLU bez DPH]]="","",IF(OR(Tabuľka10[[#This Row],[Uplatnenie DPH]]=$V$16,Tabuľka10[[#This Row],[Uplatnenie DPH]]=""),Tabuľka10[[#This Row],[SPOLU bez DPH]],IF(OR(Tabuľka10[[#This Row],[Uplatnenie DPH]]=$V$14,Tabuľka10[[#This Row],[Uplatnenie DPH]]=$V$15),Tabuľka10[[#This Row],[SPOLU s DPH]],"")))</f>
        <v/>
      </c>
      <c r="J304" s="93"/>
      <c r="P304"/>
      <c r="Q304"/>
      <c r="R304"/>
      <c r="S304"/>
      <c r="U304" s="17"/>
      <c r="V304" s="17"/>
      <c r="W304" s="45">
        <v>1200</v>
      </c>
      <c r="X304" s="17" t="s">
        <v>72</v>
      </c>
      <c r="Y304"/>
      <c r="Z304" s="15"/>
      <c r="AA304" s="15"/>
      <c r="AB304" s="15"/>
      <c r="AC304" s="18">
        <f>IF(Tabuľka10[[#This Row],[CELKOM]]="",0,IF(Tabuľka10[[#This Row],[subkontrahácia]]="áno",Tabuľka10[[#This Row],[CELKOM]],0))</f>
        <v>0</v>
      </c>
    </row>
    <row r="305" spans="1:29" x14ac:dyDescent="0.25">
      <c r="A305" s="21"/>
      <c r="B305" s="21"/>
      <c r="C305" s="20"/>
      <c r="D305" s="20"/>
      <c r="E305" s="19" t="str">
        <f>IF(OR(Tabuľka10[[#This Row],[počet strán]]="",Tabuľka10[[#This Row],[počet ks]]="",Tabuľka10[[#This Row],[cena za ks]]=""),"",Tabuľka10[[#This Row],[počet ks]]*Tabuľka10[[#This Row],[cena za ks]])</f>
        <v/>
      </c>
      <c r="F305" s="22" t="str">
        <f>IF(AND(A305="",B305="",C305="",D305=""),"",IF(AND(E305&gt;0,OR(A305="",B305="")),"chyba",IF(AND(Tabuľka10[[#This Row],[počet strán]]=$X$274,Tabuľka10[[#This Row],[počet ks]]&gt;=101,Tabuľka10[[#This Row],[cena za ks]]&lt;=$W$274),"",IF(AND(Tabuľka10[[#This Row],[počet strán]]=$X$275,Tabuľka10[[#This Row],[počet ks]]&gt;=101,Tabuľka10[[#This Row],[cena za ks]]&lt;=$W$275),"",IF(AND(Tabuľka10[[#This Row],[počet strán]]=$X$276,Tabuľka10[[#This Row],[počet ks]]&gt;=101,Tabuľka10[[#This Row],[cena za ks]]&lt;=$W$276),"",IF(AND(Tabuľka10[[#This Row],[počet strán]]=$X$277,Tabuľka10[[#This Row],[počet ks]]&gt;=101,Tabuľka10[[#This Row],[cena za ks]]&lt;=$W$277),"",IF(AND(Tabuľka10[[#This Row],[počet strán]]=$X$278,Tabuľka10[[#This Row],[počet ks]]&gt;=101,Tabuľka10[[#This Row],[cena za ks]]&lt;=$W$278),"",IF(AND(Tabuľka10[[#This Row],[počet strán]]=$X$274,Tabuľka10[[#This Row],[počet ks]]&gt;0,Tabuľka10[[#This Row],[počet ks]]&lt;=20,Tabuľka10[[#This Row],[cena za ks]]&lt;=$T$274),"",IF(AND(Tabuľka10[[#This Row],[počet strán]]=$X$274,Tabuľka10[[#This Row],[počet ks]]&gt;20,Tabuľka10[[#This Row],[počet ks]]&lt;=50,Tabuľka10[[#This Row],[cena za ks]]&lt;=$U$274),"",IF(AND(Tabuľka10[[#This Row],[počet strán]]=$X$274,Tabuľka10[[#This Row],[počet ks]]&gt;50,Tabuľka10[[#This Row],[počet ks]]&lt;=100,Tabuľka10[[#This Row],[cena za ks]]&lt;=$V$274),"",IF(AND(Tabuľka10[[#This Row],[počet strán]]=$X$275,Tabuľka10[[#This Row],[počet ks]]&gt;20,Tabuľka10[[#This Row],[počet ks]]&lt;=50,Tabuľka10[[#This Row],[cena za ks]]&lt;=$U$275),"",IF(AND(Tabuľka10[[#This Row],[počet strán]]=$X$275,Tabuľka10[[#This Row],[počet ks]]&gt;0,Tabuľka10[[#This Row],[počet ks]]&lt;=20,Tabuľka10[[#This Row],[cena za ks]]&lt;=$T$275),"",IF(AND(Tabuľka10[[#This Row],[počet strán]]=$X$275,Tabuľka10[[#This Row],[počet ks]]&gt;50,Tabuľka10[[#This Row],[počet ks]]&lt;=100,Tabuľka10[[#This Row],[cena za ks]]&lt;=$V$275),"",IF(AND(Tabuľka10[[#This Row],[počet strán]]=$X$275,Tabuľka10[[#This Row],[počet ks]]&gt;50,Tabuľka10[[#This Row],[počet ks]]&lt;=100,Tabuľka10[[#This Row],[cena za ks]]&lt;=$V$275),"",IF(AND(Tabuľka10[[#This Row],[počet strán]]=$X$276,Tabuľka10[[#This Row],[počet ks]]&gt;0,Tabuľka10[[#This Row],[počet ks]]&lt;=20,Tabuľka10[[#This Row],[cena za ks]]&lt;=$T$276),"",IF(AND(Tabuľka10[[#This Row],[počet strán]]=$X$276,Tabuľka10[[#This Row],[počet ks]]&gt;20,Tabuľka10[[#This Row],[počet ks]]&lt;=50,Tabuľka10[[#This Row],[cena za ks]]&lt;=$U$276),"",IF(AND(Tabuľka10[[#This Row],[počet strán]]=$X$276,Tabuľka10[[#This Row],[počet ks]]&gt;50,Tabuľka10[[#This Row],[počet ks]]&lt;=100,Tabuľka10[[#This Row],[cena za ks]]&lt;=$V$276),"",IF(AND(Tabuľka10[[#This Row],[počet strán]]=$X$277,Tabuľka10[[#This Row],[počet ks]]&gt;0,Tabuľka10[[#This Row],[počet ks]]&lt;=20,Tabuľka10[[#This Row],[cena za ks]]&lt;=$T$277),"",IF(AND(Tabuľka10[[#This Row],[počet strán]]=$X$277,Tabuľka10[[#This Row],[počet ks]]&gt;20,Tabuľka10[[#This Row],[počet ks]]&lt;=50,Tabuľka10[[#This Row],[cena za ks]]&lt;=$U$277),"",IF(AND(Tabuľka10[[#This Row],[počet strán]]=$X$277,Tabuľka10[[#This Row],[počet ks]]&gt;50,Tabuľka10[[#This Row],[počet ks]]&lt;=100,Tabuľka10[[#This Row],[cena za ks]]&lt;=$V$277),"",IF(AND(Tabuľka10[[#This Row],[počet strán]]=$X$278,Tabuľka10[[#This Row],[počet ks]]&gt;0,Tabuľka10[[#This Row],[počet ks]]&lt;=20,Tabuľka10[[#This Row],[cena za ks]]&lt;=$T$278),"",IF(AND(Tabuľka10[[#This Row],[počet strán]]=$X$278,Tabuľka10[[#This Row],[počet ks]]&gt;20,Tabuľka10[[#This Row],[počet ks]]&lt;=50,Tabuľka10[[#This Row],[cena za ks]]&lt;=$U$278),"",IF(AND(Tabuľka10[[#This Row],[počet strán]]=$X$278,Tabuľka10[[#This Row],[počet ks]]&gt;50,Tabuľka10[[#This Row],[počet ks]]&lt;=100,Tabuľka10[[#This Row],[cena za ks]]&lt;=$V$278),"","vyššie")))))))))))))))))))))))</f>
        <v/>
      </c>
      <c r="G305" s="103"/>
      <c r="H305" s="106" t="str">
        <f>IF(Tabuľka10[[#This Row],[SPOLU bez DPH]]="","",IF(Tabuľka10[[#This Row],[Uplatnenie DPH]]=$V$14,Tabuľka10[[#This Row],[SPOLU bez DPH]]*$V$17,IF(Tabuľka10[[#This Row],[Uplatnenie DPH]]=$V$15,Tabuľka10[[#This Row],[SPOLU bez DPH]]*$V$18,"")))</f>
        <v/>
      </c>
      <c r="I305" s="106" t="str">
        <f>IF(Tabuľka10[[#This Row],[SPOLU bez DPH]]="","",IF(OR(Tabuľka10[[#This Row],[Uplatnenie DPH]]=$V$16,Tabuľka10[[#This Row],[Uplatnenie DPH]]=""),Tabuľka10[[#This Row],[SPOLU bez DPH]],IF(OR(Tabuľka10[[#This Row],[Uplatnenie DPH]]=$V$14,Tabuľka10[[#This Row],[Uplatnenie DPH]]=$V$15),Tabuľka10[[#This Row],[SPOLU s DPH]],"")))</f>
        <v/>
      </c>
      <c r="J305" s="93"/>
      <c r="P305"/>
      <c r="Q305"/>
      <c r="R305"/>
      <c r="S305"/>
      <c r="U305" s="17">
        <v>15</v>
      </c>
      <c r="V305" s="17">
        <v>80</v>
      </c>
      <c r="W305" s="45">
        <v>1200</v>
      </c>
      <c r="X305" s="46" t="s">
        <v>73</v>
      </c>
      <c r="Y305"/>
      <c r="Z305" s="15"/>
      <c r="AA305" s="15"/>
      <c r="AB305" s="15"/>
      <c r="AC305" s="18">
        <f>IF(Tabuľka10[[#This Row],[CELKOM]]="",0,IF(Tabuľka10[[#This Row],[subkontrahácia]]="áno",Tabuľka10[[#This Row],[CELKOM]],0))</f>
        <v>0</v>
      </c>
    </row>
    <row r="306" spans="1:29" x14ac:dyDescent="0.25">
      <c r="A306" s="21"/>
      <c r="B306" s="21"/>
      <c r="C306" s="20"/>
      <c r="D306" s="20"/>
      <c r="E306" s="19" t="str">
        <f>IF(OR(Tabuľka10[[#This Row],[počet strán]]="",Tabuľka10[[#This Row],[počet ks]]="",Tabuľka10[[#This Row],[cena za ks]]=""),"",Tabuľka10[[#This Row],[počet ks]]*Tabuľka10[[#This Row],[cena za ks]])</f>
        <v/>
      </c>
      <c r="F306" s="22" t="str">
        <f>IF(AND(A306="",B306="",C306="",D306=""),"",IF(AND(E306&gt;0,OR(A306="",B306="")),"chyba",IF(AND(Tabuľka10[[#This Row],[počet strán]]=$X$274,Tabuľka10[[#This Row],[počet ks]]&gt;=101,Tabuľka10[[#This Row],[cena za ks]]&lt;=$W$274),"",IF(AND(Tabuľka10[[#This Row],[počet strán]]=$X$275,Tabuľka10[[#This Row],[počet ks]]&gt;=101,Tabuľka10[[#This Row],[cena za ks]]&lt;=$W$275),"",IF(AND(Tabuľka10[[#This Row],[počet strán]]=$X$276,Tabuľka10[[#This Row],[počet ks]]&gt;=101,Tabuľka10[[#This Row],[cena za ks]]&lt;=$W$276),"",IF(AND(Tabuľka10[[#This Row],[počet strán]]=$X$277,Tabuľka10[[#This Row],[počet ks]]&gt;=101,Tabuľka10[[#This Row],[cena za ks]]&lt;=$W$277),"",IF(AND(Tabuľka10[[#This Row],[počet strán]]=$X$278,Tabuľka10[[#This Row],[počet ks]]&gt;=101,Tabuľka10[[#This Row],[cena za ks]]&lt;=$W$278),"",IF(AND(Tabuľka10[[#This Row],[počet strán]]=$X$274,Tabuľka10[[#This Row],[počet ks]]&gt;0,Tabuľka10[[#This Row],[počet ks]]&lt;=20,Tabuľka10[[#This Row],[cena za ks]]&lt;=$T$274),"",IF(AND(Tabuľka10[[#This Row],[počet strán]]=$X$274,Tabuľka10[[#This Row],[počet ks]]&gt;20,Tabuľka10[[#This Row],[počet ks]]&lt;=50,Tabuľka10[[#This Row],[cena za ks]]&lt;=$U$274),"",IF(AND(Tabuľka10[[#This Row],[počet strán]]=$X$274,Tabuľka10[[#This Row],[počet ks]]&gt;50,Tabuľka10[[#This Row],[počet ks]]&lt;=100,Tabuľka10[[#This Row],[cena za ks]]&lt;=$V$274),"",IF(AND(Tabuľka10[[#This Row],[počet strán]]=$X$275,Tabuľka10[[#This Row],[počet ks]]&gt;20,Tabuľka10[[#This Row],[počet ks]]&lt;=50,Tabuľka10[[#This Row],[cena za ks]]&lt;=$U$275),"",IF(AND(Tabuľka10[[#This Row],[počet strán]]=$X$275,Tabuľka10[[#This Row],[počet ks]]&gt;0,Tabuľka10[[#This Row],[počet ks]]&lt;=20,Tabuľka10[[#This Row],[cena za ks]]&lt;=$T$275),"",IF(AND(Tabuľka10[[#This Row],[počet strán]]=$X$275,Tabuľka10[[#This Row],[počet ks]]&gt;50,Tabuľka10[[#This Row],[počet ks]]&lt;=100,Tabuľka10[[#This Row],[cena za ks]]&lt;=$V$275),"",IF(AND(Tabuľka10[[#This Row],[počet strán]]=$X$275,Tabuľka10[[#This Row],[počet ks]]&gt;50,Tabuľka10[[#This Row],[počet ks]]&lt;=100,Tabuľka10[[#This Row],[cena za ks]]&lt;=$V$275),"",IF(AND(Tabuľka10[[#This Row],[počet strán]]=$X$276,Tabuľka10[[#This Row],[počet ks]]&gt;0,Tabuľka10[[#This Row],[počet ks]]&lt;=20,Tabuľka10[[#This Row],[cena za ks]]&lt;=$T$276),"",IF(AND(Tabuľka10[[#This Row],[počet strán]]=$X$276,Tabuľka10[[#This Row],[počet ks]]&gt;20,Tabuľka10[[#This Row],[počet ks]]&lt;=50,Tabuľka10[[#This Row],[cena za ks]]&lt;=$U$276),"",IF(AND(Tabuľka10[[#This Row],[počet strán]]=$X$276,Tabuľka10[[#This Row],[počet ks]]&gt;50,Tabuľka10[[#This Row],[počet ks]]&lt;=100,Tabuľka10[[#This Row],[cena za ks]]&lt;=$V$276),"",IF(AND(Tabuľka10[[#This Row],[počet strán]]=$X$277,Tabuľka10[[#This Row],[počet ks]]&gt;0,Tabuľka10[[#This Row],[počet ks]]&lt;=20,Tabuľka10[[#This Row],[cena za ks]]&lt;=$T$277),"",IF(AND(Tabuľka10[[#This Row],[počet strán]]=$X$277,Tabuľka10[[#This Row],[počet ks]]&gt;20,Tabuľka10[[#This Row],[počet ks]]&lt;=50,Tabuľka10[[#This Row],[cena za ks]]&lt;=$U$277),"",IF(AND(Tabuľka10[[#This Row],[počet strán]]=$X$277,Tabuľka10[[#This Row],[počet ks]]&gt;50,Tabuľka10[[#This Row],[počet ks]]&lt;=100,Tabuľka10[[#This Row],[cena za ks]]&lt;=$V$277),"",IF(AND(Tabuľka10[[#This Row],[počet strán]]=$X$278,Tabuľka10[[#This Row],[počet ks]]&gt;0,Tabuľka10[[#This Row],[počet ks]]&lt;=20,Tabuľka10[[#This Row],[cena za ks]]&lt;=$T$278),"",IF(AND(Tabuľka10[[#This Row],[počet strán]]=$X$278,Tabuľka10[[#This Row],[počet ks]]&gt;20,Tabuľka10[[#This Row],[počet ks]]&lt;=50,Tabuľka10[[#This Row],[cena za ks]]&lt;=$U$278),"",IF(AND(Tabuľka10[[#This Row],[počet strán]]=$X$278,Tabuľka10[[#This Row],[počet ks]]&gt;50,Tabuľka10[[#This Row],[počet ks]]&lt;=100,Tabuľka10[[#This Row],[cena za ks]]&lt;=$V$278),"","vyššie")))))))))))))))))))))))</f>
        <v/>
      </c>
      <c r="G306" s="103"/>
      <c r="H306" s="106" t="str">
        <f>IF(Tabuľka10[[#This Row],[SPOLU bez DPH]]="","",IF(Tabuľka10[[#This Row],[Uplatnenie DPH]]=$V$14,Tabuľka10[[#This Row],[SPOLU bez DPH]]*$V$17,IF(Tabuľka10[[#This Row],[Uplatnenie DPH]]=$V$15,Tabuľka10[[#This Row],[SPOLU bez DPH]]*$V$18,"")))</f>
        <v/>
      </c>
      <c r="I306" s="106" t="str">
        <f>IF(Tabuľka10[[#This Row],[SPOLU bez DPH]]="","",IF(OR(Tabuľka10[[#This Row],[Uplatnenie DPH]]=$V$16,Tabuľka10[[#This Row],[Uplatnenie DPH]]=""),Tabuľka10[[#This Row],[SPOLU bez DPH]],IF(OR(Tabuľka10[[#This Row],[Uplatnenie DPH]]=$V$14,Tabuľka10[[#This Row],[Uplatnenie DPH]]=$V$15),Tabuľka10[[#This Row],[SPOLU s DPH]],"")))</f>
        <v/>
      </c>
      <c r="J306" s="93"/>
      <c r="P306"/>
      <c r="Q306"/>
      <c r="R306"/>
      <c r="S306"/>
      <c r="U306" s="17"/>
      <c r="V306" s="17"/>
      <c r="W306" s="45">
        <v>200</v>
      </c>
      <c r="X306" s="17" t="s">
        <v>74</v>
      </c>
      <c r="Z306" s="15"/>
      <c r="AA306" s="15"/>
      <c r="AB306" s="15"/>
      <c r="AC306" s="18">
        <f>IF(Tabuľka10[[#This Row],[CELKOM]]="",0,IF(Tabuľka10[[#This Row],[subkontrahácia]]="áno",Tabuľka10[[#This Row],[CELKOM]],0))</f>
        <v>0</v>
      </c>
    </row>
    <row r="307" spans="1:29" x14ac:dyDescent="0.25">
      <c r="A307" s="21"/>
      <c r="B307" s="21"/>
      <c r="C307" s="20"/>
      <c r="D307" s="20"/>
      <c r="E307" s="19" t="str">
        <f>IF(OR(Tabuľka10[[#This Row],[počet strán]]="",Tabuľka10[[#This Row],[počet ks]]="",Tabuľka10[[#This Row],[cena za ks]]=""),"",Tabuľka10[[#This Row],[počet ks]]*Tabuľka10[[#This Row],[cena za ks]])</f>
        <v/>
      </c>
      <c r="F307" s="22" t="str">
        <f>IF(AND(A307="",B307="",C307="",D307=""),"",IF(AND(E307&gt;0,OR(A307="",B307="")),"chyba",IF(AND(Tabuľka10[[#This Row],[počet strán]]=$X$274,Tabuľka10[[#This Row],[počet ks]]&gt;=101,Tabuľka10[[#This Row],[cena za ks]]&lt;=$W$274),"",IF(AND(Tabuľka10[[#This Row],[počet strán]]=$X$275,Tabuľka10[[#This Row],[počet ks]]&gt;=101,Tabuľka10[[#This Row],[cena za ks]]&lt;=$W$275),"",IF(AND(Tabuľka10[[#This Row],[počet strán]]=$X$276,Tabuľka10[[#This Row],[počet ks]]&gt;=101,Tabuľka10[[#This Row],[cena za ks]]&lt;=$W$276),"",IF(AND(Tabuľka10[[#This Row],[počet strán]]=$X$277,Tabuľka10[[#This Row],[počet ks]]&gt;=101,Tabuľka10[[#This Row],[cena za ks]]&lt;=$W$277),"",IF(AND(Tabuľka10[[#This Row],[počet strán]]=$X$278,Tabuľka10[[#This Row],[počet ks]]&gt;=101,Tabuľka10[[#This Row],[cena za ks]]&lt;=$W$278),"",IF(AND(Tabuľka10[[#This Row],[počet strán]]=$X$274,Tabuľka10[[#This Row],[počet ks]]&gt;0,Tabuľka10[[#This Row],[počet ks]]&lt;=20,Tabuľka10[[#This Row],[cena za ks]]&lt;=$T$274),"",IF(AND(Tabuľka10[[#This Row],[počet strán]]=$X$274,Tabuľka10[[#This Row],[počet ks]]&gt;20,Tabuľka10[[#This Row],[počet ks]]&lt;=50,Tabuľka10[[#This Row],[cena za ks]]&lt;=$U$274),"",IF(AND(Tabuľka10[[#This Row],[počet strán]]=$X$274,Tabuľka10[[#This Row],[počet ks]]&gt;50,Tabuľka10[[#This Row],[počet ks]]&lt;=100,Tabuľka10[[#This Row],[cena za ks]]&lt;=$V$274),"",IF(AND(Tabuľka10[[#This Row],[počet strán]]=$X$275,Tabuľka10[[#This Row],[počet ks]]&gt;20,Tabuľka10[[#This Row],[počet ks]]&lt;=50,Tabuľka10[[#This Row],[cena za ks]]&lt;=$U$275),"",IF(AND(Tabuľka10[[#This Row],[počet strán]]=$X$275,Tabuľka10[[#This Row],[počet ks]]&gt;0,Tabuľka10[[#This Row],[počet ks]]&lt;=20,Tabuľka10[[#This Row],[cena za ks]]&lt;=$T$275),"",IF(AND(Tabuľka10[[#This Row],[počet strán]]=$X$275,Tabuľka10[[#This Row],[počet ks]]&gt;50,Tabuľka10[[#This Row],[počet ks]]&lt;=100,Tabuľka10[[#This Row],[cena za ks]]&lt;=$V$275),"",IF(AND(Tabuľka10[[#This Row],[počet strán]]=$X$275,Tabuľka10[[#This Row],[počet ks]]&gt;50,Tabuľka10[[#This Row],[počet ks]]&lt;=100,Tabuľka10[[#This Row],[cena za ks]]&lt;=$V$275),"",IF(AND(Tabuľka10[[#This Row],[počet strán]]=$X$276,Tabuľka10[[#This Row],[počet ks]]&gt;0,Tabuľka10[[#This Row],[počet ks]]&lt;=20,Tabuľka10[[#This Row],[cena za ks]]&lt;=$T$276),"",IF(AND(Tabuľka10[[#This Row],[počet strán]]=$X$276,Tabuľka10[[#This Row],[počet ks]]&gt;20,Tabuľka10[[#This Row],[počet ks]]&lt;=50,Tabuľka10[[#This Row],[cena za ks]]&lt;=$U$276),"",IF(AND(Tabuľka10[[#This Row],[počet strán]]=$X$276,Tabuľka10[[#This Row],[počet ks]]&gt;50,Tabuľka10[[#This Row],[počet ks]]&lt;=100,Tabuľka10[[#This Row],[cena za ks]]&lt;=$V$276),"",IF(AND(Tabuľka10[[#This Row],[počet strán]]=$X$277,Tabuľka10[[#This Row],[počet ks]]&gt;0,Tabuľka10[[#This Row],[počet ks]]&lt;=20,Tabuľka10[[#This Row],[cena za ks]]&lt;=$T$277),"",IF(AND(Tabuľka10[[#This Row],[počet strán]]=$X$277,Tabuľka10[[#This Row],[počet ks]]&gt;20,Tabuľka10[[#This Row],[počet ks]]&lt;=50,Tabuľka10[[#This Row],[cena za ks]]&lt;=$U$277),"",IF(AND(Tabuľka10[[#This Row],[počet strán]]=$X$277,Tabuľka10[[#This Row],[počet ks]]&gt;50,Tabuľka10[[#This Row],[počet ks]]&lt;=100,Tabuľka10[[#This Row],[cena za ks]]&lt;=$V$277),"",IF(AND(Tabuľka10[[#This Row],[počet strán]]=$X$278,Tabuľka10[[#This Row],[počet ks]]&gt;0,Tabuľka10[[#This Row],[počet ks]]&lt;=20,Tabuľka10[[#This Row],[cena za ks]]&lt;=$T$278),"",IF(AND(Tabuľka10[[#This Row],[počet strán]]=$X$278,Tabuľka10[[#This Row],[počet ks]]&gt;20,Tabuľka10[[#This Row],[počet ks]]&lt;=50,Tabuľka10[[#This Row],[cena za ks]]&lt;=$U$278),"",IF(AND(Tabuľka10[[#This Row],[počet strán]]=$X$278,Tabuľka10[[#This Row],[počet ks]]&gt;50,Tabuľka10[[#This Row],[počet ks]]&lt;=100,Tabuľka10[[#This Row],[cena za ks]]&lt;=$V$278),"","vyššie")))))))))))))))))))))))</f>
        <v/>
      </c>
      <c r="G307" s="103"/>
      <c r="H307" s="106" t="str">
        <f>IF(Tabuľka10[[#This Row],[SPOLU bez DPH]]="","",IF(Tabuľka10[[#This Row],[Uplatnenie DPH]]=$V$14,Tabuľka10[[#This Row],[SPOLU bez DPH]]*$V$17,IF(Tabuľka10[[#This Row],[Uplatnenie DPH]]=$V$15,Tabuľka10[[#This Row],[SPOLU bez DPH]]*$V$18,"")))</f>
        <v/>
      </c>
      <c r="I307" s="106" t="str">
        <f>IF(Tabuľka10[[#This Row],[SPOLU bez DPH]]="","",IF(OR(Tabuľka10[[#This Row],[Uplatnenie DPH]]=$V$16,Tabuľka10[[#This Row],[Uplatnenie DPH]]=""),Tabuľka10[[#This Row],[SPOLU bez DPH]],IF(OR(Tabuľka10[[#This Row],[Uplatnenie DPH]]=$V$14,Tabuľka10[[#This Row],[Uplatnenie DPH]]=$V$15),Tabuľka10[[#This Row],[SPOLU s DPH]],"")))</f>
        <v/>
      </c>
      <c r="J307" s="93"/>
      <c r="P307"/>
      <c r="Q307"/>
      <c r="R307"/>
      <c r="S307"/>
      <c r="U307" s="17">
        <v>10</v>
      </c>
      <c r="V307" s="17">
        <v>20</v>
      </c>
      <c r="W307" s="45">
        <v>200</v>
      </c>
      <c r="X307" s="46" t="s">
        <v>75</v>
      </c>
      <c r="Z307" s="15"/>
      <c r="AA307" s="15"/>
      <c r="AB307" s="15"/>
      <c r="AC307" s="18">
        <f>IF(Tabuľka10[[#This Row],[CELKOM]]="",0,IF(Tabuľka10[[#This Row],[subkontrahácia]]="áno",Tabuľka10[[#This Row],[CELKOM]],0))</f>
        <v>0</v>
      </c>
    </row>
    <row r="308" spans="1:29" x14ac:dyDescent="0.25">
      <c r="A308" s="21"/>
      <c r="B308" s="21"/>
      <c r="C308" s="20"/>
      <c r="D308" s="20"/>
      <c r="E308" s="19" t="str">
        <f>IF(OR(Tabuľka10[[#This Row],[počet strán]]="",Tabuľka10[[#This Row],[počet ks]]="",Tabuľka10[[#This Row],[cena za ks]]=""),"",Tabuľka10[[#This Row],[počet ks]]*Tabuľka10[[#This Row],[cena za ks]])</f>
        <v/>
      </c>
      <c r="F308" s="22" t="str">
        <f>IF(AND(A308="",B308="",C308="",D308=""),"",IF(AND(E308&gt;0,OR(A308="",B308="")),"chyba",IF(AND(Tabuľka10[[#This Row],[počet strán]]=$X$274,Tabuľka10[[#This Row],[počet ks]]&gt;=101,Tabuľka10[[#This Row],[cena za ks]]&lt;=$W$274),"",IF(AND(Tabuľka10[[#This Row],[počet strán]]=$X$275,Tabuľka10[[#This Row],[počet ks]]&gt;=101,Tabuľka10[[#This Row],[cena za ks]]&lt;=$W$275),"",IF(AND(Tabuľka10[[#This Row],[počet strán]]=$X$276,Tabuľka10[[#This Row],[počet ks]]&gt;=101,Tabuľka10[[#This Row],[cena za ks]]&lt;=$W$276),"",IF(AND(Tabuľka10[[#This Row],[počet strán]]=$X$277,Tabuľka10[[#This Row],[počet ks]]&gt;=101,Tabuľka10[[#This Row],[cena za ks]]&lt;=$W$277),"",IF(AND(Tabuľka10[[#This Row],[počet strán]]=$X$278,Tabuľka10[[#This Row],[počet ks]]&gt;=101,Tabuľka10[[#This Row],[cena za ks]]&lt;=$W$278),"",IF(AND(Tabuľka10[[#This Row],[počet strán]]=$X$274,Tabuľka10[[#This Row],[počet ks]]&gt;0,Tabuľka10[[#This Row],[počet ks]]&lt;=20,Tabuľka10[[#This Row],[cena za ks]]&lt;=$T$274),"",IF(AND(Tabuľka10[[#This Row],[počet strán]]=$X$274,Tabuľka10[[#This Row],[počet ks]]&gt;20,Tabuľka10[[#This Row],[počet ks]]&lt;=50,Tabuľka10[[#This Row],[cena za ks]]&lt;=$U$274),"",IF(AND(Tabuľka10[[#This Row],[počet strán]]=$X$274,Tabuľka10[[#This Row],[počet ks]]&gt;50,Tabuľka10[[#This Row],[počet ks]]&lt;=100,Tabuľka10[[#This Row],[cena za ks]]&lt;=$V$274),"",IF(AND(Tabuľka10[[#This Row],[počet strán]]=$X$275,Tabuľka10[[#This Row],[počet ks]]&gt;20,Tabuľka10[[#This Row],[počet ks]]&lt;=50,Tabuľka10[[#This Row],[cena za ks]]&lt;=$U$275),"",IF(AND(Tabuľka10[[#This Row],[počet strán]]=$X$275,Tabuľka10[[#This Row],[počet ks]]&gt;0,Tabuľka10[[#This Row],[počet ks]]&lt;=20,Tabuľka10[[#This Row],[cena za ks]]&lt;=$T$275),"",IF(AND(Tabuľka10[[#This Row],[počet strán]]=$X$275,Tabuľka10[[#This Row],[počet ks]]&gt;50,Tabuľka10[[#This Row],[počet ks]]&lt;=100,Tabuľka10[[#This Row],[cena za ks]]&lt;=$V$275),"",IF(AND(Tabuľka10[[#This Row],[počet strán]]=$X$275,Tabuľka10[[#This Row],[počet ks]]&gt;50,Tabuľka10[[#This Row],[počet ks]]&lt;=100,Tabuľka10[[#This Row],[cena za ks]]&lt;=$V$275),"",IF(AND(Tabuľka10[[#This Row],[počet strán]]=$X$276,Tabuľka10[[#This Row],[počet ks]]&gt;0,Tabuľka10[[#This Row],[počet ks]]&lt;=20,Tabuľka10[[#This Row],[cena za ks]]&lt;=$T$276),"",IF(AND(Tabuľka10[[#This Row],[počet strán]]=$X$276,Tabuľka10[[#This Row],[počet ks]]&gt;20,Tabuľka10[[#This Row],[počet ks]]&lt;=50,Tabuľka10[[#This Row],[cena za ks]]&lt;=$U$276),"",IF(AND(Tabuľka10[[#This Row],[počet strán]]=$X$276,Tabuľka10[[#This Row],[počet ks]]&gt;50,Tabuľka10[[#This Row],[počet ks]]&lt;=100,Tabuľka10[[#This Row],[cena za ks]]&lt;=$V$276),"",IF(AND(Tabuľka10[[#This Row],[počet strán]]=$X$277,Tabuľka10[[#This Row],[počet ks]]&gt;0,Tabuľka10[[#This Row],[počet ks]]&lt;=20,Tabuľka10[[#This Row],[cena za ks]]&lt;=$T$277),"",IF(AND(Tabuľka10[[#This Row],[počet strán]]=$X$277,Tabuľka10[[#This Row],[počet ks]]&gt;20,Tabuľka10[[#This Row],[počet ks]]&lt;=50,Tabuľka10[[#This Row],[cena za ks]]&lt;=$U$277),"",IF(AND(Tabuľka10[[#This Row],[počet strán]]=$X$277,Tabuľka10[[#This Row],[počet ks]]&gt;50,Tabuľka10[[#This Row],[počet ks]]&lt;=100,Tabuľka10[[#This Row],[cena za ks]]&lt;=$V$277),"",IF(AND(Tabuľka10[[#This Row],[počet strán]]=$X$278,Tabuľka10[[#This Row],[počet ks]]&gt;0,Tabuľka10[[#This Row],[počet ks]]&lt;=20,Tabuľka10[[#This Row],[cena za ks]]&lt;=$T$278),"",IF(AND(Tabuľka10[[#This Row],[počet strán]]=$X$278,Tabuľka10[[#This Row],[počet ks]]&gt;20,Tabuľka10[[#This Row],[počet ks]]&lt;=50,Tabuľka10[[#This Row],[cena za ks]]&lt;=$U$278),"",IF(AND(Tabuľka10[[#This Row],[počet strán]]=$X$278,Tabuľka10[[#This Row],[počet ks]]&gt;50,Tabuľka10[[#This Row],[počet ks]]&lt;=100,Tabuľka10[[#This Row],[cena za ks]]&lt;=$V$278),"","vyššie")))))))))))))))))))))))</f>
        <v/>
      </c>
      <c r="G308" s="103"/>
      <c r="H308" s="106" t="str">
        <f>IF(Tabuľka10[[#This Row],[SPOLU bez DPH]]="","",IF(Tabuľka10[[#This Row],[Uplatnenie DPH]]=$V$14,Tabuľka10[[#This Row],[SPOLU bez DPH]]*$V$17,IF(Tabuľka10[[#This Row],[Uplatnenie DPH]]=$V$15,Tabuľka10[[#This Row],[SPOLU bez DPH]]*$V$18,"")))</f>
        <v/>
      </c>
      <c r="I308" s="106" t="str">
        <f>IF(Tabuľka10[[#This Row],[SPOLU bez DPH]]="","",IF(OR(Tabuľka10[[#This Row],[Uplatnenie DPH]]=$V$16,Tabuľka10[[#This Row],[Uplatnenie DPH]]=""),Tabuľka10[[#This Row],[SPOLU bez DPH]],IF(OR(Tabuľka10[[#This Row],[Uplatnenie DPH]]=$V$14,Tabuľka10[[#This Row],[Uplatnenie DPH]]=$V$15),Tabuľka10[[#This Row],[SPOLU s DPH]],"")))</f>
        <v/>
      </c>
      <c r="J308" s="93"/>
      <c r="P308"/>
      <c r="Q308"/>
      <c r="R308"/>
      <c r="S308"/>
      <c r="U308" s="17"/>
      <c r="V308" s="17"/>
      <c r="X308" s="17" t="s">
        <v>67</v>
      </c>
      <c r="Z308" s="15"/>
      <c r="AA308" s="15"/>
      <c r="AB308" s="15"/>
      <c r="AC308" s="18">
        <f>IF(Tabuľka10[[#This Row],[CELKOM]]="",0,IF(Tabuľka10[[#This Row],[subkontrahácia]]="áno",Tabuľka10[[#This Row],[CELKOM]],0))</f>
        <v>0</v>
      </c>
    </row>
    <row r="309" spans="1:29" x14ac:dyDescent="0.25">
      <c r="A309" s="21"/>
      <c r="B309" s="21"/>
      <c r="C309" s="20"/>
      <c r="D309" s="20"/>
      <c r="E309" s="19" t="str">
        <f>IF(OR(Tabuľka10[[#This Row],[počet strán]]="",Tabuľka10[[#This Row],[počet ks]]="",Tabuľka10[[#This Row],[cena za ks]]=""),"",Tabuľka10[[#This Row],[počet ks]]*Tabuľka10[[#This Row],[cena za ks]])</f>
        <v/>
      </c>
      <c r="F309" s="22" t="str">
        <f>IF(AND(A309="",B309="",C309="",D309=""),"",IF(AND(E309&gt;0,OR(A309="",B309="")),"chyba",IF(AND(Tabuľka10[[#This Row],[počet strán]]=$X$274,Tabuľka10[[#This Row],[počet ks]]&gt;=101,Tabuľka10[[#This Row],[cena za ks]]&lt;=$W$274),"",IF(AND(Tabuľka10[[#This Row],[počet strán]]=$X$275,Tabuľka10[[#This Row],[počet ks]]&gt;=101,Tabuľka10[[#This Row],[cena za ks]]&lt;=$W$275),"",IF(AND(Tabuľka10[[#This Row],[počet strán]]=$X$276,Tabuľka10[[#This Row],[počet ks]]&gt;=101,Tabuľka10[[#This Row],[cena za ks]]&lt;=$W$276),"",IF(AND(Tabuľka10[[#This Row],[počet strán]]=$X$277,Tabuľka10[[#This Row],[počet ks]]&gt;=101,Tabuľka10[[#This Row],[cena za ks]]&lt;=$W$277),"",IF(AND(Tabuľka10[[#This Row],[počet strán]]=$X$278,Tabuľka10[[#This Row],[počet ks]]&gt;=101,Tabuľka10[[#This Row],[cena za ks]]&lt;=$W$278),"",IF(AND(Tabuľka10[[#This Row],[počet strán]]=$X$274,Tabuľka10[[#This Row],[počet ks]]&gt;0,Tabuľka10[[#This Row],[počet ks]]&lt;=20,Tabuľka10[[#This Row],[cena za ks]]&lt;=$T$274),"",IF(AND(Tabuľka10[[#This Row],[počet strán]]=$X$274,Tabuľka10[[#This Row],[počet ks]]&gt;20,Tabuľka10[[#This Row],[počet ks]]&lt;=50,Tabuľka10[[#This Row],[cena za ks]]&lt;=$U$274),"",IF(AND(Tabuľka10[[#This Row],[počet strán]]=$X$274,Tabuľka10[[#This Row],[počet ks]]&gt;50,Tabuľka10[[#This Row],[počet ks]]&lt;=100,Tabuľka10[[#This Row],[cena za ks]]&lt;=$V$274),"",IF(AND(Tabuľka10[[#This Row],[počet strán]]=$X$275,Tabuľka10[[#This Row],[počet ks]]&gt;20,Tabuľka10[[#This Row],[počet ks]]&lt;=50,Tabuľka10[[#This Row],[cena za ks]]&lt;=$U$275),"",IF(AND(Tabuľka10[[#This Row],[počet strán]]=$X$275,Tabuľka10[[#This Row],[počet ks]]&gt;0,Tabuľka10[[#This Row],[počet ks]]&lt;=20,Tabuľka10[[#This Row],[cena za ks]]&lt;=$T$275),"",IF(AND(Tabuľka10[[#This Row],[počet strán]]=$X$275,Tabuľka10[[#This Row],[počet ks]]&gt;50,Tabuľka10[[#This Row],[počet ks]]&lt;=100,Tabuľka10[[#This Row],[cena za ks]]&lt;=$V$275),"",IF(AND(Tabuľka10[[#This Row],[počet strán]]=$X$275,Tabuľka10[[#This Row],[počet ks]]&gt;50,Tabuľka10[[#This Row],[počet ks]]&lt;=100,Tabuľka10[[#This Row],[cena za ks]]&lt;=$V$275),"",IF(AND(Tabuľka10[[#This Row],[počet strán]]=$X$276,Tabuľka10[[#This Row],[počet ks]]&gt;0,Tabuľka10[[#This Row],[počet ks]]&lt;=20,Tabuľka10[[#This Row],[cena za ks]]&lt;=$T$276),"",IF(AND(Tabuľka10[[#This Row],[počet strán]]=$X$276,Tabuľka10[[#This Row],[počet ks]]&gt;20,Tabuľka10[[#This Row],[počet ks]]&lt;=50,Tabuľka10[[#This Row],[cena za ks]]&lt;=$U$276),"",IF(AND(Tabuľka10[[#This Row],[počet strán]]=$X$276,Tabuľka10[[#This Row],[počet ks]]&gt;50,Tabuľka10[[#This Row],[počet ks]]&lt;=100,Tabuľka10[[#This Row],[cena za ks]]&lt;=$V$276),"",IF(AND(Tabuľka10[[#This Row],[počet strán]]=$X$277,Tabuľka10[[#This Row],[počet ks]]&gt;0,Tabuľka10[[#This Row],[počet ks]]&lt;=20,Tabuľka10[[#This Row],[cena za ks]]&lt;=$T$277),"",IF(AND(Tabuľka10[[#This Row],[počet strán]]=$X$277,Tabuľka10[[#This Row],[počet ks]]&gt;20,Tabuľka10[[#This Row],[počet ks]]&lt;=50,Tabuľka10[[#This Row],[cena za ks]]&lt;=$U$277),"",IF(AND(Tabuľka10[[#This Row],[počet strán]]=$X$277,Tabuľka10[[#This Row],[počet ks]]&gt;50,Tabuľka10[[#This Row],[počet ks]]&lt;=100,Tabuľka10[[#This Row],[cena za ks]]&lt;=$V$277),"",IF(AND(Tabuľka10[[#This Row],[počet strán]]=$X$278,Tabuľka10[[#This Row],[počet ks]]&gt;0,Tabuľka10[[#This Row],[počet ks]]&lt;=20,Tabuľka10[[#This Row],[cena za ks]]&lt;=$T$278),"",IF(AND(Tabuľka10[[#This Row],[počet strán]]=$X$278,Tabuľka10[[#This Row],[počet ks]]&gt;20,Tabuľka10[[#This Row],[počet ks]]&lt;=50,Tabuľka10[[#This Row],[cena za ks]]&lt;=$U$278),"",IF(AND(Tabuľka10[[#This Row],[počet strán]]=$X$278,Tabuľka10[[#This Row],[počet ks]]&gt;50,Tabuľka10[[#This Row],[počet ks]]&lt;=100,Tabuľka10[[#This Row],[cena za ks]]&lt;=$V$278),"","vyššie")))))))))))))))))))))))</f>
        <v/>
      </c>
      <c r="G309" s="103"/>
      <c r="H309" s="106" t="str">
        <f>IF(Tabuľka10[[#This Row],[SPOLU bez DPH]]="","",IF(Tabuľka10[[#This Row],[Uplatnenie DPH]]=$V$14,Tabuľka10[[#This Row],[SPOLU bez DPH]]*$V$17,IF(Tabuľka10[[#This Row],[Uplatnenie DPH]]=$V$15,Tabuľka10[[#This Row],[SPOLU bez DPH]]*$V$18,"")))</f>
        <v/>
      </c>
      <c r="I309" s="106" t="str">
        <f>IF(Tabuľka10[[#This Row],[SPOLU bez DPH]]="","",IF(OR(Tabuľka10[[#This Row],[Uplatnenie DPH]]=$V$16,Tabuľka10[[#This Row],[Uplatnenie DPH]]=""),Tabuľka10[[#This Row],[SPOLU bez DPH]],IF(OR(Tabuľka10[[#This Row],[Uplatnenie DPH]]=$V$14,Tabuľka10[[#This Row],[Uplatnenie DPH]]=$V$15),Tabuľka10[[#This Row],[SPOLU s DPH]],"")))</f>
        <v/>
      </c>
      <c r="J309" s="93"/>
      <c r="P309"/>
      <c r="Q309"/>
      <c r="R309"/>
      <c r="S309"/>
      <c r="Z309" s="15"/>
      <c r="AA309" s="15"/>
      <c r="AB309" s="15"/>
      <c r="AC309" s="18">
        <f>IF(Tabuľka10[[#This Row],[CELKOM]]="",0,IF(Tabuľka10[[#This Row],[subkontrahácia]]="áno",Tabuľka10[[#This Row],[CELKOM]],0))</f>
        <v>0</v>
      </c>
    </row>
    <row r="310" spans="1:29" x14ac:dyDescent="0.25">
      <c r="A310" s="21"/>
      <c r="B310" s="21"/>
      <c r="C310" s="20"/>
      <c r="D310" s="20"/>
      <c r="E310" s="19" t="str">
        <f>IF(OR(Tabuľka10[[#This Row],[počet strán]]="",Tabuľka10[[#This Row],[počet ks]]="",Tabuľka10[[#This Row],[cena za ks]]=""),"",Tabuľka10[[#This Row],[počet ks]]*Tabuľka10[[#This Row],[cena za ks]])</f>
        <v/>
      </c>
      <c r="F310" s="22" t="str">
        <f>IF(AND(A310="",B310="",C310="",D310=""),"",IF(AND(E310&gt;0,OR(A310="",B310="")),"chyba",IF(AND(Tabuľka10[[#This Row],[počet strán]]=$X$274,Tabuľka10[[#This Row],[počet ks]]&gt;=101,Tabuľka10[[#This Row],[cena za ks]]&lt;=$W$274),"",IF(AND(Tabuľka10[[#This Row],[počet strán]]=$X$275,Tabuľka10[[#This Row],[počet ks]]&gt;=101,Tabuľka10[[#This Row],[cena za ks]]&lt;=$W$275),"",IF(AND(Tabuľka10[[#This Row],[počet strán]]=$X$276,Tabuľka10[[#This Row],[počet ks]]&gt;=101,Tabuľka10[[#This Row],[cena za ks]]&lt;=$W$276),"",IF(AND(Tabuľka10[[#This Row],[počet strán]]=$X$277,Tabuľka10[[#This Row],[počet ks]]&gt;=101,Tabuľka10[[#This Row],[cena za ks]]&lt;=$W$277),"",IF(AND(Tabuľka10[[#This Row],[počet strán]]=$X$278,Tabuľka10[[#This Row],[počet ks]]&gt;=101,Tabuľka10[[#This Row],[cena za ks]]&lt;=$W$278),"",IF(AND(Tabuľka10[[#This Row],[počet strán]]=$X$274,Tabuľka10[[#This Row],[počet ks]]&gt;0,Tabuľka10[[#This Row],[počet ks]]&lt;=20,Tabuľka10[[#This Row],[cena za ks]]&lt;=$T$274),"",IF(AND(Tabuľka10[[#This Row],[počet strán]]=$X$274,Tabuľka10[[#This Row],[počet ks]]&gt;20,Tabuľka10[[#This Row],[počet ks]]&lt;=50,Tabuľka10[[#This Row],[cena za ks]]&lt;=$U$274),"",IF(AND(Tabuľka10[[#This Row],[počet strán]]=$X$274,Tabuľka10[[#This Row],[počet ks]]&gt;50,Tabuľka10[[#This Row],[počet ks]]&lt;=100,Tabuľka10[[#This Row],[cena za ks]]&lt;=$V$274),"",IF(AND(Tabuľka10[[#This Row],[počet strán]]=$X$275,Tabuľka10[[#This Row],[počet ks]]&gt;20,Tabuľka10[[#This Row],[počet ks]]&lt;=50,Tabuľka10[[#This Row],[cena za ks]]&lt;=$U$275),"",IF(AND(Tabuľka10[[#This Row],[počet strán]]=$X$275,Tabuľka10[[#This Row],[počet ks]]&gt;0,Tabuľka10[[#This Row],[počet ks]]&lt;=20,Tabuľka10[[#This Row],[cena za ks]]&lt;=$T$275),"",IF(AND(Tabuľka10[[#This Row],[počet strán]]=$X$275,Tabuľka10[[#This Row],[počet ks]]&gt;50,Tabuľka10[[#This Row],[počet ks]]&lt;=100,Tabuľka10[[#This Row],[cena za ks]]&lt;=$V$275),"",IF(AND(Tabuľka10[[#This Row],[počet strán]]=$X$275,Tabuľka10[[#This Row],[počet ks]]&gt;50,Tabuľka10[[#This Row],[počet ks]]&lt;=100,Tabuľka10[[#This Row],[cena za ks]]&lt;=$V$275),"",IF(AND(Tabuľka10[[#This Row],[počet strán]]=$X$276,Tabuľka10[[#This Row],[počet ks]]&gt;0,Tabuľka10[[#This Row],[počet ks]]&lt;=20,Tabuľka10[[#This Row],[cena za ks]]&lt;=$T$276),"",IF(AND(Tabuľka10[[#This Row],[počet strán]]=$X$276,Tabuľka10[[#This Row],[počet ks]]&gt;20,Tabuľka10[[#This Row],[počet ks]]&lt;=50,Tabuľka10[[#This Row],[cena za ks]]&lt;=$U$276),"",IF(AND(Tabuľka10[[#This Row],[počet strán]]=$X$276,Tabuľka10[[#This Row],[počet ks]]&gt;50,Tabuľka10[[#This Row],[počet ks]]&lt;=100,Tabuľka10[[#This Row],[cena za ks]]&lt;=$V$276),"",IF(AND(Tabuľka10[[#This Row],[počet strán]]=$X$277,Tabuľka10[[#This Row],[počet ks]]&gt;0,Tabuľka10[[#This Row],[počet ks]]&lt;=20,Tabuľka10[[#This Row],[cena za ks]]&lt;=$T$277),"",IF(AND(Tabuľka10[[#This Row],[počet strán]]=$X$277,Tabuľka10[[#This Row],[počet ks]]&gt;20,Tabuľka10[[#This Row],[počet ks]]&lt;=50,Tabuľka10[[#This Row],[cena za ks]]&lt;=$U$277),"",IF(AND(Tabuľka10[[#This Row],[počet strán]]=$X$277,Tabuľka10[[#This Row],[počet ks]]&gt;50,Tabuľka10[[#This Row],[počet ks]]&lt;=100,Tabuľka10[[#This Row],[cena za ks]]&lt;=$V$277),"",IF(AND(Tabuľka10[[#This Row],[počet strán]]=$X$278,Tabuľka10[[#This Row],[počet ks]]&gt;0,Tabuľka10[[#This Row],[počet ks]]&lt;=20,Tabuľka10[[#This Row],[cena za ks]]&lt;=$T$278),"",IF(AND(Tabuľka10[[#This Row],[počet strán]]=$X$278,Tabuľka10[[#This Row],[počet ks]]&gt;20,Tabuľka10[[#This Row],[počet ks]]&lt;=50,Tabuľka10[[#This Row],[cena za ks]]&lt;=$U$278),"",IF(AND(Tabuľka10[[#This Row],[počet strán]]=$X$278,Tabuľka10[[#This Row],[počet ks]]&gt;50,Tabuľka10[[#This Row],[počet ks]]&lt;=100,Tabuľka10[[#This Row],[cena za ks]]&lt;=$V$278),"","vyššie")))))))))))))))))))))))</f>
        <v/>
      </c>
      <c r="G310" s="103"/>
      <c r="H310" s="106" t="str">
        <f>IF(Tabuľka10[[#This Row],[SPOLU bez DPH]]="","",IF(Tabuľka10[[#This Row],[Uplatnenie DPH]]=$V$14,Tabuľka10[[#This Row],[SPOLU bez DPH]]*$V$17,IF(Tabuľka10[[#This Row],[Uplatnenie DPH]]=$V$15,Tabuľka10[[#This Row],[SPOLU bez DPH]]*$V$18,"")))</f>
        <v/>
      </c>
      <c r="I310" s="106" t="str">
        <f>IF(Tabuľka10[[#This Row],[SPOLU bez DPH]]="","",IF(OR(Tabuľka10[[#This Row],[Uplatnenie DPH]]=$V$16,Tabuľka10[[#This Row],[Uplatnenie DPH]]=""),Tabuľka10[[#This Row],[SPOLU bez DPH]],IF(OR(Tabuľka10[[#This Row],[Uplatnenie DPH]]=$V$14,Tabuľka10[[#This Row],[Uplatnenie DPH]]=$V$15),Tabuľka10[[#This Row],[SPOLU s DPH]],"")))</f>
        <v/>
      </c>
      <c r="J310" s="93"/>
      <c r="P310"/>
      <c r="Q310"/>
      <c r="R310"/>
      <c r="S310"/>
      <c r="Z310" s="15"/>
      <c r="AA310" s="15"/>
      <c r="AB310" s="15"/>
      <c r="AC310" s="18">
        <f>IF(Tabuľka10[[#This Row],[CELKOM]]="",0,IF(Tabuľka10[[#This Row],[subkontrahácia]]="áno",Tabuľka10[[#This Row],[CELKOM]],0))</f>
        <v>0</v>
      </c>
    </row>
    <row r="311" spans="1:29" x14ac:dyDescent="0.25">
      <c r="A311" s="21"/>
      <c r="B311" s="21"/>
      <c r="C311" s="20"/>
      <c r="D311" s="20"/>
      <c r="E311" s="19" t="str">
        <f>IF(OR(Tabuľka10[[#This Row],[počet strán]]="",Tabuľka10[[#This Row],[počet ks]]="",Tabuľka10[[#This Row],[cena za ks]]=""),"",Tabuľka10[[#This Row],[počet ks]]*Tabuľka10[[#This Row],[cena za ks]])</f>
        <v/>
      </c>
      <c r="F311" s="22" t="str">
        <f>IF(AND(A311="",B311="",C311="",D311=""),"",IF(AND(E311&gt;0,OR(A311="",B311="")),"chyba",IF(AND(Tabuľka10[[#This Row],[počet strán]]=$X$274,Tabuľka10[[#This Row],[počet ks]]&gt;=101,Tabuľka10[[#This Row],[cena za ks]]&lt;=$W$274),"",IF(AND(Tabuľka10[[#This Row],[počet strán]]=$X$275,Tabuľka10[[#This Row],[počet ks]]&gt;=101,Tabuľka10[[#This Row],[cena za ks]]&lt;=$W$275),"",IF(AND(Tabuľka10[[#This Row],[počet strán]]=$X$276,Tabuľka10[[#This Row],[počet ks]]&gt;=101,Tabuľka10[[#This Row],[cena za ks]]&lt;=$W$276),"",IF(AND(Tabuľka10[[#This Row],[počet strán]]=$X$277,Tabuľka10[[#This Row],[počet ks]]&gt;=101,Tabuľka10[[#This Row],[cena za ks]]&lt;=$W$277),"",IF(AND(Tabuľka10[[#This Row],[počet strán]]=$X$278,Tabuľka10[[#This Row],[počet ks]]&gt;=101,Tabuľka10[[#This Row],[cena za ks]]&lt;=$W$278),"",IF(AND(Tabuľka10[[#This Row],[počet strán]]=$X$274,Tabuľka10[[#This Row],[počet ks]]&gt;0,Tabuľka10[[#This Row],[počet ks]]&lt;=20,Tabuľka10[[#This Row],[cena za ks]]&lt;=$T$274),"",IF(AND(Tabuľka10[[#This Row],[počet strán]]=$X$274,Tabuľka10[[#This Row],[počet ks]]&gt;20,Tabuľka10[[#This Row],[počet ks]]&lt;=50,Tabuľka10[[#This Row],[cena za ks]]&lt;=$U$274),"",IF(AND(Tabuľka10[[#This Row],[počet strán]]=$X$274,Tabuľka10[[#This Row],[počet ks]]&gt;50,Tabuľka10[[#This Row],[počet ks]]&lt;=100,Tabuľka10[[#This Row],[cena za ks]]&lt;=$V$274),"",IF(AND(Tabuľka10[[#This Row],[počet strán]]=$X$275,Tabuľka10[[#This Row],[počet ks]]&gt;20,Tabuľka10[[#This Row],[počet ks]]&lt;=50,Tabuľka10[[#This Row],[cena za ks]]&lt;=$U$275),"",IF(AND(Tabuľka10[[#This Row],[počet strán]]=$X$275,Tabuľka10[[#This Row],[počet ks]]&gt;0,Tabuľka10[[#This Row],[počet ks]]&lt;=20,Tabuľka10[[#This Row],[cena za ks]]&lt;=$T$275),"",IF(AND(Tabuľka10[[#This Row],[počet strán]]=$X$275,Tabuľka10[[#This Row],[počet ks]]&gt;50,Tabuľka10[[#This Row],[počet ks]]&lt;=100,Tabuľka10[[#This Row],[cena za ks]]&lt;=$V$275),"",IF(AND(Tabuľka10[[#This Row],[počet strán]]=$X$275,Tabuľka10[[#This Row],[počet ks]]&gt;50,Tabuľka10[[#This Row],[počet ks]]&lt;=100,Tabuľka10[[#This Row],[cena za ks]]&lt;=$V$275),"",IF(AND(Tabuľka10[[#This Row],[počet strán]]=$X$276,Tabuľka10[[#This Row],[počet ks]]&gt;0,Tabuľka10[[#This Row],[počet ks]]&lt;=20,Tabuľka10[[#This Row],[cena za ks]]&lt;=$T$276),"",IF(AND(Tabuľka10[[#This Row],[počet strán]]=$X$276,Tabuľka10[[#This Row],[počet ks]]&gt;20,Tabuľka10[[#This Row],[počet ks]]&lt;=50,Tabuľka10[[#This Row],[cena za ks]]&lt;=$U$276),"",IF(AND(Tabuľka10[[#This Row],[počet strán]]=$X$276,Tabuľka10[[#This Row],[počet ks]]&gt;50,Tabuľka10[[#This Row],[počet ks]]&lt;=100,Tabuľka10[[#This Row],[cena za ks]]&lt;=$V$276),"",IF(AND(Tabuľka10[[#This Row],[počet strán]]=$X$277,Tabuľka10[[#This Row],[počet ks]]&gt;0,Tabuľka10[[#This Row],[počet ks]]&lt;=20,Tabuľka10[[#This Row],[cena za ks]]&lt;=$T$277),"",IF(AND(Tabuľka10[[#This Row],[počet strán]]=$X$277,Tabuľka10[[#This Row],[počet ks]]&gt;20,Tabuľka10[[#This Row],[počet ks]]&lt;=50,Tabuľka10[[#This Row],[cena za ks]]&lt;=$U$277),"",IF(AND(Tabuľka10[[#This Row],[počet strán]]=$X$277,Tabuľka10[[#This Row],[počet ks]]&gt;50,Tabuľka10[[#This Row],[počet ks]]&lt;=100,Tabuľka10[[#This Row],[cena za ks]]&lt;=$V$277),"",IF(AND(Tabuľka10[[#This Row],[počet strán]]=$X$278,Tabuľka10[[#This Row],[počet ks]]&gt;0,Tabuľka10[[#This Row],[počet ks]]&lt;=20,Tabuľka10[[#This Row],[cena za ks]]&lt;=$T$278),"",IF(AND(Tabuľka10[[#This Row],[počet strán]]=$X$278,Tabuľka10[[#This Row],[počet ks]]&gt;20,Tabuľka10[[#This Row],[počet ks]]&lt;=50,Tabuľka10[[#This Row],[cena za ks]]&lt;=$U$278),"",IF(AND(Tabuľka10[[#This Row],[počet strán]]=$X$278,Tabuľka10[[#This Row],[počet ks]]&gt;50,Tabuľka10[[#This Row],[počet ks]]&lt;=100,Tabuľka10[[#This Row],[cena za ks]]&lt;=$V$278),"","vyššie")))))))))))))))))))))))</f>
        <v/>
      </c>
      <c r="G311" s="103"/>
      <c r="H311" s="106" t="str">
        <f>IF(Tabuľka10[[#This Row],[SPOLU bez DPH]]="","",IF(Tabuľka10[[#This Row],[Uplatnenie DPH]]=$V$14,Tabuľka10[[#This Row],[SPOLU bez DPH]]*$V$17,IF(Tabuľka10[[#This Row],[Uplatnenie DPH]]=$V$15,Tabuľka10[[#This Row],[SPOLU bez DPH]]*$V$18,"")))</f>
        <v/>
      </c>
      <c r="I311" s="106" t="str">
        <f>IF(Tabuľka10[[#This Row],[SPOLU bez DPH]]="","",IF(OR(Tabuľka10[[#This Row],[Uplatnenie DPH]]=$V$16,Tabuľka10[[#This Row],[Uplatnenie DPH]]=""),Tabuľka10[[#This Row],[SPOLU bez DPH]],IF(OR(Tabuľka10[[#This Row],[Uplatnenie DPH]]=$V$14,Tabuľka10[[#This Row],[Uplatnenie DPH]]=$V$15),Tabuľka10[[#This Row],[SPOLU s DPH]],"")))</f>
        <v/>
      </c>
      <c r="J311" s="93"/>
      <c r="P311"/>
      <c r="Q311"/>
      <c r="R311"/>
      <c r="S311"/>
      <c r="Z311" s="15"/>
      <c r="AA311" s="15"/>
      <c r="AB311" s="15"/>
      <c r="AC311" s="18">
        <f>IF(Tabuľka10[[#This Row],[CELKOM]]="",0,IF(Tabuľka10[[#This Row],[subkontrahácia]]="áno",Tabuľka10[[#This Row],[CELKOM]],0))</f>
        <v>0</v>
      </c>
    </row>
    <row r="312" spans="1:29" x14ac:dyDescent="0.25">
      <c r="A312" s="21"/>
      <c r="B312" s="21"/>
      <c r="C312" s="20"/>
      <c r="D312" s="20"/>
      <c r="E312" s="19" t="str">
        <f>IF(OR(Tabuľka10[[#This Row],[počet strán]]="",Tabuľka10[[#This Row],[počet ks]]="",Tabuľka10[[#This Row],[cena za ks]]=""),"",Tabuľka10[[#This Row],[počet ks]]*Tabuľka10[[#This Row],[cena za ks]])</f>
        <v/>
      </c>
      <c r="F312" s="22" t="str">
        <f>IF(AND(A312="",B312="",C312="",D312=""),"",IF(AND(E312&gt;0,OR(A312="",B312="")),"chyba",IF(AND(Tabuľka10[[#This Row],[počet strán]]=$X$274,Tabuľka10[[#This Row],[počet ks]]&gt;=101,Tabuľka10[[#This Row],[cena za ks]]&lt;=$W$274),"",IF(AND(Tabuľka10[[#This Row],[počet strán]]=$X$275,Tabuľka10[[#This Row],[počet ks]]&gt;=101,Tabuľka10[[#This Row],[cena za ks]]&lt;=$W$275),"",IF(AND(Tabuľka10[[#This Row],[počet strán]]=$X$276,Tabuľka10[[#This Row],[počet ks]]&gt;=101,Tabuľka10[[#This Row],[cena za ks]]&lt;=$W$276),"",IF(AND(Tabuľka10[[#This Row],[počet strán]]=$X$277,Tabuľka10[[#This Row],[počet ks]]&gt;=101,Tabuľka10[[#This Row],[cena za ks]]&lt;=$W$277),"",IF(AND(Tabuľka10[[#This Row],[počet strán]]=$X$278,Tabuľka10[[#This Row],[počet ks]]&gt;=101,Tabuľka10[[#This Row],[cena za ks]]&lt;=$W$278),"",IF(AND(Tabuľka10[[#This Row],[počet strán]]=$X$274,Tabuľka10[[#This Row],[počet ks]]&gt;0,Tabuľka10[[#This Row],[počet ks]]&lt;=20,Tabuľka10[[#This Row],[cena za ks]]&lt;=$T$274),"",IF(AND(Tabuľka10[[#This Row],[počet strán]]=$X$274,Tabuľka10[[#This Row],[počet ks]]&gt;20,Tabuľka10[[#This Row],[počet ks]]&lt;=50,Tabuľka10[[#This Row],[cena za ks]]&lt;=$U$274),"",IF(AND(Tabuľka10[[#This Row],[počet strán]]=$X$274,Tabuľka10[[#This Row],[počet ks]]&gt;50,Tabuľka10[[#This Row],[počet ks]]&lt;=100,Tabuľka10[[#This Row],[cena za ks]]&lt;=$V$274),"",IF(AND(Tabuľka10[[#This Row],[počet strán]]=$X$275,Tabuľka10[[#This Row],[počet ks]]&gt;20,Tabuľka10[[#This Row],[počet ks]]&lt;=50,Tabuľka10[[#This Row],[cena za ks]]&lt;=$U$275),"",IF(AND(Tabuľka10[[#This Row],[počet strán]]=$X$275,Tabuľka10[[#This Row],[počet ks]]&gt;0,Tabuľka10[[#This Row],[počet ks]]&lt;=20,Tabuľka10[[#This Row],[cena za ks]]&lt;=$T$275),"",IF(AND(Tabuľka10[[#This Row],[počet strán]]=$X$275,Tabuľka10[[#This Row],[počet ks]]&gt;50,Tabuľka10[[#This Row],[počet ks]]&lt;=100,Tabuľka10[[#This Row],[cena za ks]]&lt;=$V$275),"",IF(AND(Tabuľka10[[#This Row],[počet strán]]=$X$275,Tabuľka10[[#This Row],[počet ks]]&gt;50,Tabuľka10[[#This Row],[počet ks]]&lt;=100,Tabuľka10[[#This Row],[cena za ks]]&lt;=$V$275),"",IF(AND(Tabuľka10[[#This Row],[počet strán]]=$X$276,Tabuľka10[[#This Row],[počet ks]]&gt;0,Tabuľka10[[#This Row],[počet ks]]&lt;=20,Tabuľka10[[#This Row],[cena za ks]]&lt;=$T$276),"",IF(AND(Tabuľka10[[#This Row],[počet strán]]=$X$276,Tabuľka10[[#This Row],[počet ks]]&gt;20,Tabuľka10[[#This Row],[počet ks]]&lt;=50,Tabuľka10[[#This Row],[cena za ks]]&lt;=$U$276),"",IF(AND(Tabuľka10[[#This Row],[počet strán]]=$X$276,Tabuľka10[[#This Row],[počet ks]]&gt;50,Tabuľka10[[#This Row],[počet ks]]&lt;=100,Tabuľka10[[#This Row],[cena za ks]]&lt;=$V$276),"",IF(AND(Tabuľka10[[#This Row],[počet strán]]=$X$277,Tabuľka10[[#This Row],[počet ks]]&gt;0,Tabuľka10[[#This Row],[počet ks]]&lt;=20,Tabuľka10[[#This Row],[cena za ks]]&lt;=$T$277),"",IF(AND(Tabuľka10[[#This Row],[počet strán]]=$X$277,Tabuľka10[[#This Row],[počet ks]]&gt;20,Tabuľka10[[#This Row],[počet ks]]&lt;=50,Tabuľka10[[#This Row],[cena za ks]]&lt;=$U$277),"",IF(AND(Tabuľka10[[#This Row],[počet strán]]=$X$277,Tabuľka10[[#This Row],[počet ks]]&gt;50,Tabuľka10[[#This Row],[počet ks]]&lt;=100,Tabuľka10[[#This Row],[cena za ks]]&lt;=$V$277),"",IF(AND(Tabuľka10[[#This Row],[počet strán]]=$X$278,Tabuľka10[[#This Row],[počet ks]]&gt;0,Tabuľka10[[#This Row],[počet ks]]&lt;=20,Tabuľka10[[#This Row],[cena za ks]]&lt;=$T$278),"",IF(AND(Tabuľka10[[#This Row],[počet strán]]=$X$278,Tabuľka10[[#This Row],[počet ks]]&gt;20,Tabuľka10[[#This Row],[počet ks]]&lt;=50,Tabuľka10[[#This Row],[cena za ks]]&lt;=$U$278),"",IF(AND(Tabuľka10[[#This Row],[počet strán]]=$X$278,Tabuľka10[[#This Row],[počet ks]]&gt;50,Tabuľka10[[#This Row],[počet ks]]&lt;=100,Tabuľka10[[#This Row],[cena za ks]]&lt;=$V$278),"","vyššie")))))))))))))))))))))))</f>
        <v/>
      </c>
      <c r="G312" s="103"/>
      <c r="H312" s="106" t="str">
        <f>IF(Tabuľka10[[#This Row],[SPOLU bez DPH]]="","",IF(Tabuľka10[[#This Row],[Uplatnenie DPH]]=$V$14,Tabuľka10[[#This Row],[SPOLU bez DPH]]*$V$17,IF(Tabuľka10[[#This Row],[Uplatnenie DPH]]=$V$15,Tabuľka10[[#This Row],[SPOLU bez DPH]]*$V$18,"")))</f>
        <v/>
      </c>
      <c r="I312" s="106" t="str">
        <f>IF(Tabuľka10[[#This Row],[SPOLU bez DPH]]="","",IF(OR(Tabuľka10[[#This Row],[Uplatnenie DPH]]=$V$16,Tabuľka10[[#This Row],[Uplatnenie DPH]]=""),Tabuľka10[[#This Row],[SPOLU bez DPH]],IF(OR(Tabuľka10[[#This Row],[Uplatnenie DPH]]=$V$14,Tabuľka10[[#This Row],[Uplatnenie DPH]]=$V$15),Tabuľka10[[#This Row],[SPOLU s DPH]],"")))</f>
        <v/>
      </c>
      <c r="J312" s="93"/>
      <c r="P312"/>
      <c r="Q312"/>
      <c r="R312"/>
      <c r="S312"/>
      <c r="Z312" s="15"/>
      <c r="AA312" s="15"/>
      <c r="AB312" s="15"/>
      <c r="AC312" s="18">
        <f>IF(Tabuľka10[[#This Row],[CELKOM]]="",0,IF(Tabuľka10[[#This Row],[subkontrahácia]]="áno",Tabuľka10[[#This Row],[CELKOM]],0))</f>
        <v>0</v>
      </c>
    </row>
    <row r="313" spans="1:29" x14ac:dyDescent="0.25">
      <c r="A313" s="9" t="s">
        <v>16</v>
      </c>
      <c r="B313" s="9"/>
      <c r="C313" s="11">
        <f>SUBTOTAL(109,Tabuľka10[počet ks])</f>
        <v>0</v>
      </c>
      <c r="D313" s="16"/>
      <c r="E313" s="10">
        <f>SUBTOTAL(109,Tabuľka10[SPOLU bez DPH])</f>
        <v>0</v>
      </c>
      <c r="F313" s="23"/>
      <c r="H313" s="29">
        <f>SUBTOTAL(109,Tabuľka10[SPOLU s DPH])</f>
        <v>0</v>
      </c>
      <c r="I313" s="29">
        <f>SUBTOTAL(109,Tabuľka10[CELKOM])</f>
        <v>0</v>
      </c>
      <c r="P313"/>
      <c r="Q313"/>
      <c r="R313"/>
      <c r="S313"/>
      <c r="Z313" s="15"/>
      <c r="AA313" s="15"/>
      <c r="AB313" s="15"/>
      <c r="AC313" s="15"/>
    </row>
    <row r="316" spans="1:29" x14ac:dyDescent="0.25">
      <c r="A316" s="2" t="s">
        <v>66</v>
      </c>
    </row>
    <row r="318" spans="1:29" ht="25.5" x14ac:dyDescent="0.25">
      <c r="A318" s="13" t="s">
        <v>77</v>
      </c>
      <c r="B318" s="13" t="s">
        <v>78</v>
      </c>
      <c r="C318" s="13" t="s">
        <v>81</v>
      </c>
      <c r="D318" s="91" t="s">
        <v>111</v>
      </c>
      <c r="E318" s="5" t="s">
        <v>114</v>
      </c>
      <c r="F318" s="42" t="s">
        <v>32</v>
      </c>
      <c r="G318" s="89" t="s">
        <v>107</v>
      </c>
      <c r="H318" s="89" t="s">
        <v>108</v>
      </c>
      <c r="I318" s="5" t="s">
        <v>115</v>
      </c>
      <c r="J318" s="89" t="s">
        <v>122</v>
      </c>
      <c r="P318"/>
      <c r="Q318"/>
      <c r="R318"/>
      <c r="S318"/>
      <c r="Z318" s="15"/>
      <c r="AA318" s="15"/>
      <c r="AB318" s="15"/>
      <c r="AC318" s="15"/>
    </row>
    <row r="319" spans="1:29" x14ac:dyDescent="0.25">
      <c r="A319" s="51"/>
      <c r="B319" s="20"/>
      <c r="C319" s="20"/>
      <c r="D319" s="20"/>
      <c r="E319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19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19" s="93"/>
      <c r="H319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19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19" s="93"/>
      <c r="P319"/>
      <c r="Q319"/>
      <c r="R319"/>
      <c r="S319"/>
      <c r="Z319" s="15"/>
      <c r="AA319" s="15"/>
      <c r="AB319" s="15"/>
      <c r="AC319" s="18">
        <f>IF(Tabuľka3[[#This Row],[CELKOM]]="",0,IF(Tabuľka3[[#This Row],[subkontrahácia]]="áno",Tabuľka3[[#This Row],[CELKOM]],0))</f>
        <v>0</v>
      </c>
    </row>
    <row r="320" spans="1:29" x14ac:dyDescent="0.25">
      <c r="A320" s="51"/>
      <c r="B320" s="20"/>
      <c r="C320" s="20"/>
      <c r="D320" s="20"/>
      <c r="E320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20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20" s="93"/>
      <c r="H320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20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20" s="93"/>
      <c r="P320"/>
      <c r="Q320"/>
      <c r="R320"/>
      <c r="S320"/>
      <c r="Z320" s="15"/>
      <c r="AA320" s="15"/>
      <c r="AB320" s="15"/>
      <c r="AC320" s="18">
        <f>IF(Tabuľka3[[#This Row],[CELKOM]]="",0,IF(Tabuľka3[[#This Row],[subkontrahácia]]="áno",Tabuľka3[[#This Row],[CELKOM]],0))</f>
        <v>0</v>
      </c>
    </row>
    <row r="321" spans="1:29" x14ac:dyDescent="0.25">
      <c r="A321" s="51"/>
      <c r="B321" s="20"/>
      <c r="C321" s="20"/>
      <c r="D321" s="20"/>
      <c r="E321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21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21" s="93"/>
      <c r="H321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21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21" s="93"/>
      <c r="P321"/>
      <c r="Q321"/>
      <c r="R321"/>
      <c r="S321"/>
      <c r="Z321" s="15"/>
      <c r="AA321" s="15"/>
      <c r="AB321" s="15"/>
      <c r="AC321" s="18">
        <f>IF(Tabuľka3[[#This Row],[CELKOM]]="",0,IF(Tabuľka3[[#This Row],[subkontrahácia]]="áno",Tabuľka3[[#This Row],[CELKOM]],0))</f>
        <v>0</v>
      </c>
    </row>
    <row r="322" spans="1:29" x14ac:dyDescent="0.25">
      <c r="A322" s="51"/>
      <c r="B322" s="20"/>
      <c r="C322" s="20"/>
      <c r="D322" s="20"/>
      <c r="E322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22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22" s="93"/>
      <c r="H322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22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22" s="93"/>
      <c r="P322"/>
      <c r="Q322"/>
      <c r="R322"/>
      <c r="S322"/>
      <c r="Z322" s="15"/>
      <c r="AA322" s="15"/>
      <c r="AB322" s="15"/>
      <c r="AC322" s="18">
        <f>IF(Tabuľka3[[#This Row],[CELKOM]]="",0,IF(Tabuľka3[[#This Row],[subkontrahácia]]="áno",Tabuľka3[[#This Row],[CELKOM]],0))</f>
        <v>0</v>
      </c>
    </row>
    <row r="323" spans="1:29" x14ac:dyDescent="0.25">
      <c r="A323" s="51"/>
      <c r="B323" s="20"/>
      <c r="C323" s="20"/>
      <c r="D323" s="20"/>
      <c r="E323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23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23" s="93"/>
      <c r="H323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23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23" s="93"/>
      <c r="P323"/>
      <c r="Q323"/>
      <c r="R323"/>
      <c r="S323"/>
      <c r="Z323" s="15"/>
      <c r="AA323" s="15"/>
      <c r="AB323" s="15"/>
      <c r="AC323" s="18">
        <f>IF(Tabuľka3[[#This Row],[CELKOM]]="",0,IF(Tabuľka3[[#This Row],[subkontrahácia]]="áno",Tabuľka3[[#This Row],[CELKOM]],0))</f>
        <v>0</v>
      </c>
    </row>
    <row r="324" spans="1:29" x14ac:dyDescent="0.25">
      <c r="A324" s="51"/>
      <c r="B324" s="20"/>
      <c r="C324" s="20"/>
      <c r="D324" s="20"/>
      <c r="E324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24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24" s="93"/>
      <c r="H324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24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24" s="93"/>
      <c r="P324"/>
      <c r="Q324"/>
      <c r="R324"/>
      <c r="S324"/>
      <c r="Z324" s="15"/>
      <c r="AA324" s="15"/>
      <c r="AB324" s="15"/>
      <c r="AC324" s="18">
        <f>IF(Tabuľka3[[#This Row],[CELKOM]]="",0,IF(Tabuľka3[[#This Row],[subkontrahácia]]="áno",Tabuľka3[[#This Row],[CELKOM]],0))</f>
        <v>0</v>
      </c>
    </row>
    <row r="325" spans="1:29" x14ac:dyDescent="0.25">
      <c r="A325" s="51"/>
      <c r="B325" s="20"/>
      <c r="C325" s="20"/>
      <c r="D325" s="20"/>
      <c r="E325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25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25" s="93"/>
      <c r="H325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25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25" s="93"/>
      <c r="P325"/>
      <c r="Q325"/>
      <c r="R325"/>
      <c r="S325"/>
      <c r="Z325" s="15"/>
      <c r="AA325" s="15"/>
      <c r="AB325" s="15"/>
      <c r="AC325" s="18">
        <f>IF(Tabuľka3[[#This Row],[CELKOM]]="",0,IF(Tabuľka3[[#This Row],[subkontrahácia]]="áno",Tabuľka3[[#This Row],[CELKOM]],0))</f>
        <v>0</v>
      </c>
    </row>
    <row r="326" spans="1:29" x14ac:dyDescent="0.25">
      <c r="A326" s="51"/>
      <c r="B326" s="20"/>
      <c r="C326" s="20"/>
      <c r="D326" s="20"/>
      <c r="E326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26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26" s="93"/>
      <c r="H326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26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26" s="93"/>
      <c r="P326"/>
      <c r="Q326"/>
      <c r="R326"/>
      <c r="S326"/>
      <c r="Z326" s="15"/>
      <c r="AA326" s="15"/>
      <c r="AB326" s="15"/>
      <c r="AC326" s="18">
        <f>IF(Tabuľka3[[#This Row],[CELKOM]]="",0,IF(Tabuľka3[[#This Row],[subkontrahácia]]="áno",Tabuľka3[[#This Row],[CELKOM]],0))</f>
        <v>0</v>
      </c>
    </row>
    <row r="327" spans="1:29" x14ac:dyDescent="0.25">
      <c r="A327" s="51"/>
      <c r="B327" s="20"/>
      <c r="C327" s="20"/>
      <c r="D327" s="20"/>
      <c r="E327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27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27" s="93"/>
      <c r="H327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27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27" s="93"/>
      <c r="P327"/>
      <c r="Q327"/>
      <c r="R327"/>
      <c r="S327"/>
      <c r="Z327" s="15"/>
      <c r="AA327" s="15"/>
      <c r="AB327" s="15"/>
      <c r="AC327" s="18">
        <f>IF(Tabuľka3[[#This Row],[CELKOM]]="",0,IF(Tabuľka3[[#This Row],[subkontrahácia]]="áno",Tabuľka3[[#This Row],[CELKOM]],0))</f>
        <v>0</v>
      </c>
    </row>
    <row r="328" spans="1:29" x14ac:dyDescent="0.25">
      <c r="A328" s="51"/>
      <c r="B328" s="20"/>
      <c r="C328" s="20"/>
      <c r="D328" s="20"/>
      <c r="E328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28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28" s="93"/>
      <c r="H328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28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28" s="93"/>
      <c r="P328"/>
      <c r="Q328"/>
      <c r="R328"/>
      <c r="S328"/>
      <c r="Z328" s="15"/>
      <c r="AA328" s="15"/>
      <c r="AB328" s="15"/>
      <c r="AC328" s="18">
        <f>IF(Tabuľka3[[#This Row],[CELKOM]]="",0,IF(Tabuľka3[[#This Row],[subkontrahácia]]="áno",Tabuľka3[[#This Row],[CELKOM]],0))</f>
        <v>0</v>
      </c>
    </row>
    <row r="329" spans="1:29" x14ac:dyDescent="0.25">
      <c r="A329" s="51"/>
      <c r="B329" s="20"/>
      <c r="C329" s="20"/>
      <c r="D329" s="20"/>
      <c r="E329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29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29" s="93"/>
      <c r="H329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29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29" s="93"/>
      <c r="P329"/>
      <c r="Q329"/>
      <c r="R329"/>
      <c r="S329"/>
      <c r="W329" s="18">
        <v>0.3</v>
      </c>
      <c r="X329" s="17" t="s">
        <v>82</v>
      </c>
      <c r="Z329" s="15"/>
      <c r="AA329" s="15"/>
      <c r="AB329" s="15"/>
      <c r="AC329" s="18">
        <f>IF(Tabuľka3[[#This Row],[CELKOM]]="",0,IF(Tabuľka3[[#This Row],[subkontrahácia]]="áno",Tabuľka3[[#This Row],[CELKOM]],0))</f>
        <v>0</v>
      </c>
    </row>
    <row r="330" spans="1:29" x14ac:dyDescent="0.25">
      <c r="A330" s="51"/>
      <c r="B330" s="20"/>
      <c r="C330" s="20"/>
      <c r="D330" s="20"/>
      <c r="E330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30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30" s="93"/>
      <c r="H330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30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30" s="93"/>
      <c r="P330"/>
      <c r="Q330"/>
      <c r="R330"/>
      <c r="S330"/>
      <c r="W330" s="50">
        <v>0.5</v>
      </c>
      <c r="X330" s="17" t="s">
        <v>83</v>
      </c>
      <c r="Z330" s="15"/>
      <c r="AA330" s="15"/>
      <c r="AB330" s="15"/>
      <c r="AC330" s="18">
        <f>IF(Tabuľka3[[#This Row],[CELKOM]]="",0,IF(Tabuľka3[[#This Row],[subkontrahácia]]="áno",Tabuľka3[[#This Row],[CELKOM]],0))</f>
        <v>0</v>
      </c>
    </row>
    <row r="331" spans="1:29" x14ac:dyDescent="0.25">
      <c r="A331" s="51"/>
      <c r="B331" s="20"/>
      <c r="C331" s="20"/>
      <c r="D331" s="20"/>
      <c r="E331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31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31" s="93"/>
      <c r="H331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31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31" s="93"/>
      <c r="P331"/>
      <c r="Q331"/>
      <c r="R331"/>
      <c r="S331"/>
      <c r="W331" s="50">
        <v>0.5</v>
      </c>
      <c r="X331" s="17" t="s">
        <v>84</v>
      </c>
      <c r="Z331" s="15"/>
      <c r="AA331" s="15"/>
      <c r="AB331" s="15"/>
      <c r="AC331" s="18">
        <f>IF(Tabuľka3[[#This Row],[CELKOM]]="",0,IF(Tabuľka3[[#This Row],[subkontrahácia]]="áno",Tabuľka3[[#This Row],[CELKOM]],0))</f>
        <v>0</v>
      </c>
    </row>
    <row r="332" spans="1:29" x14ac:dyDescent="0.25">
      <c r="A332" s="51"/>
      <c r="B332" s="20"/>
      <c r="C332" s="20"/>
      <c r="D332" s="20"/>
      <c r="E332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32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32" s="93"/>
      <c r="H332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32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32" s="93"/>
      <c r="P332"/>
      <c r="Q332"/>
      <c r="R332"/>
      <c r="S332"/>
      <c r="W332" s="50">
        <v>0.2</v>
      </c>
      <c r="X332" s="17" t="s">
        <v>85</v>
      </c>
      <c r="Z332" s="15"/>
      <c r="AA332" s="15"/>
      <c r="AB332" s="15"/>
      <c r="AC332" s="18">
        <f>IF(Tabuľka3[[#This Row],[CELKOM]]="",0,IF(Tabuľka3[[#This Row],[subkontrahácia]]="áno",Tabuľka3[[#This Row],[CELKOM]],0))</f>
        <v>0</v>
      </c>
    </row>
    <row r="333" spans="1:29" x14ac:dyDescent="0.25">
      <c r="A333" s="51"/>
      <c r="B333" s="20"/>
      <c r="C333" s="20"/>
      <c r="D333" s="20"/>
      <c r="E333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33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33" s="93"/>
      <c r="H333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33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33" s="93"/>
      <c r="P333"/>
      <c r="Q333"/>
      <c r="R333"/>
      <c r="S333"/>
      <c r="W333" s="50">
        <v>0.5</v>
      </c>
      <c r="X333" s="17" t="s">
        <v>86</v>
      </c>
      <c r="Z333" s="15"/>
      <c r="AA333" s="15"/>
      <c r="AB333" s="15"/>
      <c r="AC333" s="18">
        <f>IF(Tabuľka3[[#This Row],[CELKOM]]="",0,IF(Tabuľka3[[#This Row],[subkontrahácia]]="áno",Tabuľka3[[#This Row],[CELKOM]],0))</f>
        <v>0</v>
      </c>
    </row>
    <row r="334" spans="1:29" x14ac:dyDescent="0.25">
      <c r="A334" s="51"/>
      <c r="B334" s="20"/>
      <c r="C334" s="20"/>
      <c r="D334" s="20"/>
      <c r="E334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34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34" s="93"/>
      <c r="H334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34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34" s="93"/>
      <c r="P334"/>
      <c r="Q334"/>
      <c r="R334"/>
      <c r="S334"/>
      <c r="W334" s="50">
        <v>8</v>
      </c>
      <c r="X334" s="17" t="s">
        <v>87</v>
      </c>
      <c r="Z334" s="15"/>
      <c r="AA334" s="15"/>
      <c r="AB334" s="15"/>
      <c r="AC334" s="18">
        <f>IF(Tabuľka3[[#This Row],[CELKOM]]="",0,IF(Tabuľka3[[#This Row],[subkontrahácia]]="áno",Tabuľka3[[#This Row],[CELKOM]],0))</f>
        <v>0</v>
      </c>
    </row>
    <row r="335" spans="1:29" x14ac:dyDescent="0.25">
      <c r="A335" s="51"/>
      <c r="B335" s="20"/>
      <c r="C335" s="20"/>
      <c r="D335" s="20"/>
      <c r="E335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35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35" s="93"/>
      <c r="H335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35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35" s="93"/>
      <c r="P335"/>
      <c r="Q335"/>
      <c r="R335"/>
      <c r="S335"/>
      <c r="W335" s="50">
        <v>1.5</v>
      </c>
      <c r="X335" s="17" t="s">
        <v>88</v>
      </c>
      <c r="Z335" s="15"/>
      <c r="AA335" s="15"/>
      <c r="AB335" s="15"/>
      <c r="AC335" s="18">
        <f>IF(Tabuľka3[[#This Row],[CELKOM]]="",0,IF(Tabuľka3[[#This Row],[subkontrahácia]]="áno",Tabuľka3[[#This Row],[CELKOM]],0))</f>
        <v>0</v>
      </c>
    </row>
    <row r="336" spans="1:29" x14ac:dyDescent="0.25">
      <c r="A336" s="51"/>
      <c r="B336" s="20"/>
      <c r="C336" s="20"/>
      <c r="D336" s="20"/>
      <c r="E336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36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36" s="93"/>
      <c r="H336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36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36" s="93"/>
      <c r="P336"/>
      <c r="Q336"/>
      <c r="R336"/>
      <c r="S336"/>
      <c r="W336" s="50">
        <v>1.8</v>
      </c>
      <c r="X336" s="17" t="s">
        <v>89</v>
      </c>
      <c r="Z336" s="15"/>
      <c r="AA336" s="15"/>
      <c r="AB336" s="15"/>
      <c r="AC336" s="18">
        <f>IF(Tabuľka3[[#This Row],[CELKOM]]="",0,IF(Tabuľka3[[#This Row],[subkontrahácia]]="áno",Tabuľka3[[#This Row],[CELKOM]],0))</f>
        <v>0</v>
      </c>
    </row>
    <row r="337" spans="1:29" x14ac:dyDescent="0.25">
      <c r="A337" s="51"/>
      <c r="B337" s="20"/>
      <c r="C337" s="20"/>
      <c r="D337" s="20"/>
      <c r="E337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37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37" s="93"/>
      <c r="H337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37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37" s="93"/>
      <c r="P337"/>
      <c r="Q337"/>
      <c r="R337"/>
      <c r="S337"/>
      <c r="W337" s="50">
        <v>0.5</v>
      </c>
      <c r="X337" s="17" t="s">
        <v>90</v>
      </c>
      <c r="Z337" s="15"/>
      <c r="AA337" s="15"/>
      <c r="AB337" s="15"/>
      <c r="AC337" s="18">
        <f>IF(Tabuľka3[[#This Row],[CELKOM]]="",0,IF(Tabuľka3[[#This Row],[subkontrahácia]]="áno",Tabuľka3[[#This Row],[CELKOM]],0))</f>
        <v>0</v>
      </c>
    </row>
    <row r="338" spans="1:29" x14ac:dyDescent="0.25">
      <c r="A338" s="51"/>
      <c r="B338" s="20"/>
      <c r="C338" s="20"/>
      <c r="D338" s="20"/>
      <c r="E338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38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38" s="93"/>
      <c r="H338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38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38" s="93"/>
      <c r="P338"/>
      <c r="Q338"/>
      <c r="R338"/>
      <c r="S338"/>
      <c r="W338" s="50">
        <v>4</v>
      </c>
      <c r="X338" s="17" t="s">
        <v>91</v>
      </c>
      <c r="Z338" s="15"/>
      <c r="AA338" s="15"/>
      <c r="AB338" s="15"/>
      <c r="AC338" s="18">
        <f>IF(Tabuľka3[[#This Row],[CELKOM]]="",0,IF(Tabuľka3[[#This Row],[subkontrahácia]]="áno",Tabuľka3[[#This Row],[CELKOM]],0))</f>
        <v>0</v>
      </c>
    </row>
    <row r="339" spans="1:29" x14ac:dyDescent="0.25">
      <c r="A339" s="51"/>
      <c r="B339" s="20"/>
      <c r="C339" s="20"/>
      <c r="D339" s="20"/>
      <c r="E339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39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39" s="93"/>
      <c r="H339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39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39" s="93"/>
      <c r="P339"/>
      <c r="Q339"/>
      <c r="R339"/>
      <c r="S339"/>
      <c r="W339" s="50">
        <v>7</v>
      </c>
      <c r="X339" s="17" t="s">
        <v>92</v>
      </c>
      <c r="Z339" s="15"/>
      <c r="AA339" s="15"/>
      <c r="AB339" s="15"/>
      <c r="AC339" s="18">
        <f>IF(Tabuľka3[[#This Row],[CELKOM]]="",0,IF(Tabuľka3[[#This Row],[subkontrahácia]]="áno",Tabuľka3[[#This Row],[CELKOM]],0))</f>
        <v>0</v>
      </c>
    </row>
    <row r="340" spans="1:29" x14ac:dyDescent="0.25">
      <c r="A340" s="51"/>
      <c r="B340" s="20"/>
      <c r="C340" s="20"/>
      <c r="D340" s="20"/>
      <c r="E340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40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40" s="93"/>
      <c r="H340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40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40" s="93"/>
      <c r="P340"/>
      <c r="Q340"/>
      <c r="R340"/>
      <c r="S340"/>
      <c r="W340" s="50">
        <v>200</v>
      </c>
      <c r="X340" s="17" t="s">
        <v>93</v>
      </c>
      <c r="Z340" s="15"/>
      <c r="AA340" s="15"/>
      <c r="AB340" s="15"/>
      <c r="AC340" s="18">
        <f>IF(Tabuľka3[[#This Row],[CELKOM]]="",0,IF(Tabuľka3[[#This Row],[subkontrahácia]]="áno",Tabuľka3[[#This Row],[CELKOM]],0))</f>
        <v>0</v>
      </c>
    </row>
    <row r="341" spans="1:29" x14ac:dyDescent="0.25">
      <c r="A341" s="51"/>
      <c r="B341" s="20"/>
      <c r="C341" s="20"/>
      <c r="D341" s="20"/>
      <c r="E341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41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41" s="93"/>
      <c r="H341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41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41" s="93"/>
      <c r="P341"/>
      <c r="Q341"/>
      <c r="R341"/>
      <c r="S341"/>
      <c r="W341" s="50">
        <v>500</v>
      </c>
      <c r="X341" s="17" t="s">
        <v>94</v>
      </c>
      <c r="Z341" s="15"/>
      <c r="AA341" s="15"/>
      <c r="AB341" s="15"/>
      <c r="AC341" s="18">
        <f>IF(Tabuľka3[[#This Row],[CELKOM]]="",0,IF(Tabuľka3[[#This Row],[subkontrahácia]]="áno",Tabuľka3[[#This Row],[CELKOM]],0))</f>
        <v>0</v>
      </c>
    </row>
    <row r="342" spans="1:29" x14ac:dyDescent="0.25">
      <c r="A342" s="51"/>
      <c r="B342" s="20"/>
      <c r="C342" s="20"/>
      <c r="D342" s="20"/>
      <c r="E342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42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42" s="93"/>
      <c r="H342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42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42" s="93"/>
      <c r="P342"/>
      <c r="Q342"/>
      <c r="R342"/>
      <c r="S342"/>
      <c r="Z342" s="15"/>
      <c r="AA342" s="15"/>
      <c r="AB342" s="15"/>
      <c r="AC342" s="18">
        <f>IF(Tabuľka3[[#This Row],[CELKOM]]="",0,IF(Tabuľka3[[#This Row],[subkontrahácia]]="áno",Tabuľka3[[#This Row],[CELKOM]],0))</f>
        <v>0</v>
      </c>
    </row>
    <row r="343" spans="1:29" x14ac:dyDescent="0.25">
      <c r="A343" s="51"/>
      <c r="B343" s="20"/>
      <c r="C343" s="20"/>
      <c r="D343" s="20"/>
      <c r="E343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43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43" s="93"/>
      <c r="H343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43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43" s="93"/>
      <c r="P343"/>
      <c r="Q343"/>
      <c r="R343"/>
      <c r="S343"/>
      <c r="Z343" s="15"/>
      <c r="AA343" s="15"/>
      <c r="AB343" s="15"/>
      <c r="AC343" s="18">
        <f>IF(Tabuľka3[[#This Row],[CELKOM]]="",0,IF(Tabuľka3[[#This Row],[subkontrahácia]]="áno",Tabuľka3[[#This Row],[CELKOM]],0))</f>
        <v>0</v>
      </c>
    </row>
    <row r="344" spans="1:29" x14ac:dyDescent="0.25">
      <c r="A344" s="51"/>
      <c r="B344" s="20"/>
      <c r="C344" s="20"/>
      <c r="D344" s="20"/>
      <c r="E344" s="19" t="str">
        <f>IF(Tabuľka3[[#This Row],[výdavok]]="","",IF(OR(Tabuľka3[[#This Row],[výdavok]]=$X$303,Tabuľka3[[#This Row],[výdavok]]=$X$305,Tabuľka3[[#This Row],[výdavok]]=$X$307),Tabuľka3[[#This Row],[sadzba za hodinu (vlastný zamestnanci)]]*Tabuľka3[[#This Row],[počet hodín/dní]],IF(OR(Tabuľka3[[#This Row],[výdavok]]=$X$302,Tabuľka3[[#This Row],[výdavok]]=$X$304,Tabuľka3[[#This Row],[výdavok]]=$X$306),Tabuľka3[[#This Row],[cena pri externom]],Tabuľka3[[#This Row],[počet hodín/dní]]*Tabuľka3[[#This Row],[cena pri externom]])))</f>
        <v/>
      </c>
      <c r="F344" s="22" t="str">
        <f>IF(AND(Tabuľka3[[#This Row],[výdavok]]="",Tabuľka3[[#This Row],[sadzba za hodinu (vlastný zamestnanci)]]="",Tabuľka3[[#This Row],[počet hodín/dní]]="",Tabuľka3[[#This Row],[cena pri externom]]=""),"",IF(AND(OR(Tabuľka3[[#This Row],[sadzba za hodinu (vlastný zamestnanci)]]="",Tabuľka3[[#This Row],[počet hodín/dní]]=""),OR(Tabuľka3[[#This Row],[výdavok]]=$X$303,Tabuľka3[[#This Row],[výdavok]]=$X$305,Tabuľka3[[#This Row],[výdavok]]=$X$307)),"chyba",IF(AND(Tabuľka3[[#This Row],[cena pri externom]]="",OR(Tabuľka3[[#This Row],[výdavok]]=$X$299,Tabuľka3[[#This Row],[výdavok]]=$X$300,Tabuľka3[[#This Row],[výdavok]]=$X$301,Tabuľka3[[#This Row],[výdavok]]=$X$302,Tabuľka3[[#This Row],[výdavok]]=$X$304,Tabuľka3[[#This Row],[výdavok]]=$X$306,Tabuľka3[[#This Row],[výdavok]]=$X$308)),"chyba",IF(AND(Tabuľka3[[#This Row],[výdavok]]=$X$299,Tabuľka3[[#This Row],[cena pri externom]]&gt;$W$299),"vyššia sadzba",IF(AND(Tabuľka3[[#This Row],[výdavok]]=$X$300,Tabuľka3[[#This Row],[cena pri externom]]&gt;$W$300),"vyššia sadzba",IF(AND(Tabuľka3[[#This Row],[výdavok]]=$X$301,Tabuľka3[[#This Row],[cena pri externom]]&gt;$W$301),"vyššia sadzba",IF(AND(Tabuľka3[[#This Row],[výdavok]]=$X$302,Tabuľka3[[#This Row],[cena pri externom]]&gt;$W$302),"vyššia sadzba",IF(AND(Tabuľka3[[#This Row],[výdavok]]=$X$303,OR(Tabuľka3[[#This Row],[sadzba za hodinu (vlastný zamestnanci)]]&gt;$U$303,Tabuľka3[[#This Row],[počet hodín/dní]]&gt;$V$303,Tabuľka3[[#This Row],[SPOLU bez DPH]]&gt;$W$303)),"vyššie",IF(AND(Tabuľka3[[#This Row],[výdavok]]=$X$304,Tabuľka3[[#This Row],[cena pri externom]]&gt;$W$304),"vyššia sadzba",IF(AND(Tabuľka3[[#This Row],[výdavok]]=$X$305,OR(Tabuľka3[[#This Row],[sadzba za hodinu (vlastný zamestnanci)]]&gt;$U$305,Tabuľka3[[#This Row],[počet hodín/dní]]&gt;$V$305,Tabuľka3[[#This Row],[cena pri externom]]&gt;$W$305)),"vyššia",IF(AND(Tabuľka3[[#This Row],[výdavok]]=$X$306,Tabuľka3[[#This Row],[cena pri externom]]&gt;$W$306),"vyššia sadzba",IF(AND(Tabuľka3[[#This Row],[výdavok]]=$X$307,OR(Tabuľka3[[#This Row],[sadzba za hodinu (vlastný zamestnanci)]]&gt;$U$307,Tabuľka3[[#This Row],[počet hodín/dní]]&gt;$V$307,Tabuľka3[[#This Row],[cena pri externom]]&gt;$W$307)),"vyššia sadzba",IF(AND(Tabuľka3[[#This Row],[výdavok]]=$X$299,Tabuľka3[[#This Row],[sadzba za hodinu (vlastný zamestnanci)]]&gt;0),"chyba",IF(AND(Tabuľka3[[#This Row],[výdavok]]=$X$300,Tabuľka3[[#This Row],[sadzba za hodinu (vlastný zamestnanci)]]&gt;0),"chyba",IF(AND(Tabuľka3[[#This Row],[výdavok]]=$X$301,Tabuľka3[[#This Row],[sadzba za hodinu (vlastný zamestnanci)]]&gt;0),"chyba",IF(AND(Tabuľka3[[#This Row],[výdavok]]=$X$302,OR(Tabuľka3[[#This Row],[sadzba za hodinu (vlastný zamestnanci)]]&gt;0,Tabuľka3[[#This Row],[počet hodín/dní]]&gt;0)),"chyba",IF(AND(Tabuľka3[[#This Row],[výdavok]]=$X$303,Tabuľka3[[#This Row],[cena pri externom]]&gt;0),"chyba",IF(AND(Tabuľka3[[#This Row],[výdavok]]=$X$304,OR(Tabuľka3[[#This Row],[sadzba za hodinu (vlastný zamestnanci)]]&gt;0,Tabuľka3[[#This Row],[počet hodín/dní]]&gt;0)),"chyba",IF(AND(Tabuľka3[[#This Row],[výdavok]]=$X$305,Tabuľka3[[#This Row],[cena pri externom]]&gt;0),"chyba",IF(AND(Tabuľka3[[#This Row],[výdavok]]=$X$306,OR(Tabuľka3[[#This Row],[sadzba za hodinu (vlastný zamestnanci)]]&gt;0,Tabuľka3[[#This Row],[počet hodín/dní]]&gt;0)),"chyba",IF(AND(Tabuľka3[[#This Row],[výdavok]]=$X$307,Tabuľka3[[#This Row],[cena pri externom]]&gt;0),"chyba",IF(AND(Tabuľka3[[#This Row],[výdavok]]=$X$299,OR(Tabuľka3[[#This Row],[cena pri externom]]="",Tabuľka3[[#This Row],[počet hodín/dní]]="")),"chyba",IF(AND(Tabuľka3[[#This Row],[výdavok]]=$X$300,OR(Tabuľka3[[#This Row],[cena pri externom]]="",Tabuľka3[[#This Row],[počet hodín/dní]]="")),"chyba",IF(AND(Tabuľka3[[#This Row],[výdavok]]=$X$301,OR(Tabuľka3[[#This Row],[cena pri externom]]="",Tabuľka3[[#This Row],[počet hodín/dní]]="")),"chyba",IF(AND(Tabuľka3[[#This Row],[SPOLU bez DPH]]="",OR(Tabuľka3[[#This Row],[sadzba za hodinu (vlastný zamestnanci)]]&gt;0,Tabuľka3[[#This Row],[počet hodín/dní]]&gt;0,Tabuľka3[[#This Row],[cena pri externom]]&gt;0)),"chyba2","")))))))))))))))))))))))))</f>
        <v/>
      </c>
      <c r="G344" s="93"/>
      <c r="H344" s="106" t="str">
        <f>IF(Tabuľka3[[#This Row],[SPOLU bez DPH]]="","",IF(Tabuľka3[[#This Row],[Uplatnenie DPH]]=$V$14,Tabuľka3[[#This Row],[SPOLU bez DPH]]*$V$17,IF(Tabuľka3[[#This Row],[Uplatnenie DPH]]=$V$15,Tabuľka3[[#This Row],[SPOLU bez DPH]]*$V$18,"")))</f>
        <v/>
      </c>
      <c r="I344" s="106" t="str">
        <f>IF(Tabuľka3[[#This Row],[SPOLU bez DPH]]="","",IF(OR(Tabuľka3[[#This Row],[Uplatnenie DPH]]=$V$16,Tabuľka3[[#This Row],[Uplatnenie DPH]]=""),Tabuľka3[[#This Row],[SPOLU bez DPH]],IF(OR(Tabuľka3[[#This Row],[Uplatnenie DPH]]=$V$14,Tabuľka3[[#This Row],[Uplatnenie DPH]]=$V$15),Tabuľka3[[#This Row],[SPOLU s DPH]],"")))</f>
        <v/>
      </c>
      <c r="J344" s="93"/>
      <c r="P344"/>
      <c r="Q344"/>
      <c r="R344"/>
      <c r="S344"/>
      <c r="Z344" s="15"/>
      <c r="AA344" s="15"/>
      <c r="AB344" s="15"/>
      <c r="AC344" s="18">
        <f>IF(Tabuľka3[[#This Row],[CELKOM]]="",0,IF(Tabuľka3[[#This Row],[subkontrahácia]]="áno",Tabuľka3[[#This Row],[CELKOM]],0))</f>
        <v>0</v>
      </c>
    </row>
    <row r="345" spans="1:29" x14ac:dyDescent="0.25">
      <c r="A345" s="165" t="s">
        <v>16</v>
      </c>
      <c r="B345" s="166"/>
      <c r="C345" s="167">
        <f>SUBTOTAL(109,Tabuľka3[počet hodín/dní])</f>
        <v>0</v>
      </c>
      <c r="D345" s="166"/>
      <c r="E345" s="168">
        <f>SUBTOTAL(109,Tabuľka3[SPOLU bez DPH])</f>
        <v>0</v>
      </c>
      <c r="F345" s="169"/>
      <c r="G345" s="170"/>
      <c r="H345" s="171">
        <f>SUBTOTAL(109,Tabuľka3[SPOLU s DPH])</f>
        <v>0</v>
      </c>
      <c r="I345" s="171">
        <f>SUBTOTAL(109,Tabuľka3[CELKOM])</f>
        <v>0</v>
      </c>
      <c r="J345" s="170"/>
      <c r="P345"/>
      <c r="Q345"/>
      <c r="R345"/>
      <c r="S345"/>
      <c r="Z345" s="15"/>
      <c r="AA345" s="15"/>
      <c r="AB345" s="15"/>
      <c r="AC345" s="15"/>
    </row>
    <row r="348" spans="1:29" x14ac:dyDescent="0.25">
      <c r="A348" s="24" t="s">
        <v>77</v>
      </c>
      <c r="B348" s="24" t="s">
        <v>61</v>
      </c>
      <c r="C348" s="24" t="s">
        <v>62</v>
      </c>
      <c r="D348" s="5" t="s">
        <v>114</v>
      </c>
      <c r="E348" s="25" t="s">
        <v>32</v>
      </c>
      <c r="F348" s="89" t="s">
        <v>107</v>
      </c>
      <c r="G348" s="89" t="s">
        <v>108</v>
      </c>
      <c r="H348" s="5" t="s">
        <v>115</v>
      </c>
      <c r="I348" s="89" t="s">
        <v>122</v>
      </c>
      <c r="P348"/>
      <c r="Q348"/>
      <c r="R348"/>
      <c r="S348"/>
      <c r="Z348" s="15"/>
      <c r="AA348" s="15"/>
      <c r="AB348" s="15"/>
      <c r="AC348" s="15"/>
    </row>
    <row r="349" spans="1:29" x14ac:dyDescent="0.25">
      <c r="A349" s="51"/>
      <c r="B349" s="20"/>
      <c r="C349" s="20"/>
      <c r="D349" s="19" t="str">
        <f>IF(AND(Tabuľka4[[#This Row],[počet ks]]&gt;0,Tabuľka4[[#This Row],[cena za ks]]&gt;0),Tabuľka4[[#This Row],[počet ks]]*Tabuľka4[[#This Row],[cena za ks]],"")</f>
        <v/>
      </c>
      <c r="E349" s="22" t="str">
        <f>IF(AND(Tabuľka4[[#This Row],[výdavok]]="",Tabuľka4[[#This Row],[počet ks]]="",Tabuľka4[[#This Row],[cena za ks]]=""),"",IF(AND(Tabuľka4[[#This Row],[výdavok]]="",Tabuľka4[[#This Row],[SPOLU bez DPH]]&gt;0),"chyba",IF(AND(Tabuľka4[[#This Row],[výdavok]]&lt;&gt;"",OR(Tabuľka4[[#This Row],[počet ks]]="",Tabuľka4[[#This Row],[cena za ks]]="")),"chyba",IF(AND(Tabuľka4[[#This Row],[cena za ks]]&gt;$W$330,OR(Tabuľka4[[#This Row],[výdavok]]=$X$330,Tabuľka4[[#This Row],[výdavok]]=$X$331,Tabuľka4[[#This Row],[výdavok]]=$X$333,Tabuľka4[[#This Row],[výdavok]]=$X$337)),"vyššia sadzba",IF(AND(Tabuľka4[[#This Row],[výdavok]]=$X$332,Tabuľka4[[#This Row],[cena za ks]]&gt;$W$332),"vyššia sadzba",IF(AND(Tabuľka4[[#This Row],[výdavok]]=$X$334,Tabuľka4[[#This Row],[cena za ks]]&gt;$W$334),"vyššia sadzba",IF(AND(Tabuľka4[[#This Row],[výdavok]]=$X$335,Tabuľka4[[#This Row],[cena za ks]]&gt;$W$335),"vyššia sadzba",IF(AND(Tabuľka4[[#This Row],[výdavok]]=$X$336,Tabuľka4[[#This Row],[cena za ks]]&gt;$W$336),"vyššia sadzba",IF(AND(Tabuľka4[[#This Row],[výdavok]]=$X$338,Tabuľka4[[#This Row],[cena za ks]]&gt;$W$338),"vyššia sadzba",IF(AND(Tabuľka4[[#This Row],[výdavok]]=$X$339,Tabuľka4[[#This Row],[cena za ks]]&gt;$W$339),"vyššia sadzba",IF(AND(Tabuľka4[[#This Row],[výdavok]]=$X$340,Tabuľka4[[#This Row],[cena za ks]]&gt;$W$340),"vyššia sadzba",IF(AND(Tabuľka4[[#This Row],[výdavok]]=$X$341,Tabuľka4[[#This Row],[cena za ks]]&gt;$W$341),"vyššia sadzba",IF(AND(Tabuľka4[[#This Row],[výdavok]]=$X$329,Tabuľka4[[#This Row],[cena za ks]]&gt;$W$329),"vyššia sadzba","")))))))))))))</f>
        <v/>
      </c>
      <c r="F349" s="103"/>
      <c r="G349" s="115" t="str">
        <f>IF(Tabuľka4[[#This Row],[SPOLU bez DPH]]="","",IF(Tabuľka4[[#This Row],[Uplatnenie DPH]]=$V$14,Tabuľka4[[#This Row],[SPOLU bez DPH]]*$V$17,IF(Tabuľka4[[#This Row],[Uplatnenie DPH]]=$V$15,Tabuľka4[[#This Row],[SPOLU bez DPH]]*$V$18,"")))</f>
        <v/>
      </c>
      <c r="H349" s="115" t="str">
        <f>IF(Tabuľka4[[#This Row],[SPOLU bez DPH]]="","",IF(OR(Tabuľka4[[#This Row],[Uplatnenie DPH]]=$V$16,Tabuľka4[[#This Row],[Uplatnenie DPH]]=""),Tabuľka4[[#This Row],[SPOLU bez DPH]],IF(OR(Tabuľka4[[#This Row],[Uplatnenie DPH]]=$V$14,Tabuľka4[[#This Row],[Uplatnenie DPH]]=$V$15),Tabuľka4[[#This Row],[SPOLU s DPH]],"")))</f>
        <v/>
      </c>
      <c r="I349" s="124"/>
      <c r="P349"/>
      <c r="Q349"/>
      <c r="R349"/>
      <c r="S349"/>
      <c r="Z349" s="15"/>
      <c r="AA349" s="15"/>
      <c r="AB349" s="15"/>
      <c r="AC349" s="18">
        <f>IF(Tabuľka4[[#This Row],[CELKOM]]="",0,IF(Tabuľka4[[#This Row],[subkontrahácia]]="áno",Tabuľka4[[#This Row],[CELKOM]],0))</f>
        <v>0</v>
      </c>
    </row>
    <row r="350" spans="1:29" x14ac:dyDescent="0.25">
      <c r="A350" s="51"/>
      <c r="B350" s="20"/>
      <c r="C350" s="20"/>
      <c r="D350" s="19" t="str">
        <f>IF(AND(Tabuľka4[[#This Row],[počet ks]]&gt;0,Tabuľka4[[#This Row],[cena za ks]]&gt;0),Tabuľka4[[#This Row],[počet ks]]*Tabuľka4[[#This Row],[cena za ks]],"")</f>
        <v/>
      </c>
      <c r="E350" s="23" t="str">
        <f>IF(AND(Tabuľka4[[#This Row],[výdavok]]="",Tabuľka4[[#This Row],[počet ks]]="",Tabuľka4[[#This Row],[cena za ks]]=""),"",IF(AND(Tabuľka4[[#This Row],[výdavok]]="",Tabuľka4[[#This Row],[SPOLU bez DPH]]&gt;0),"chyba",IF(AND(Tabuľka4[[#This Row],[výdavok]]&lt;&gt;"",OR(Tabuľka4[[#This Row],[počet ks]]="",Tabuľka4[[#This Row],[cena za ks]]="")),"chyba",IF(AND(Tabuľka4[[#This Row],[cena za ks]]&gt;$W$330,OR(Tabuľka4[[#This Row],[výdavok]]=$X$330,Tabuľka4[[#This Row],[výdavok]]=$X$331,Tabuľka4[[#This Row],[výdavok]]=$X$333,Tabuľka4[[#This Row],[výdavok]]=$X$337)),"vyššia sadzba",IF(AND(Tabuľka4[[#This Row],[výdavok]]=$X$332,Tabuľka4[[#This Row],[cena za ks]]&gt;$W$332),"vyššia sadzba",IF(AND(Tabuľka4[[#This Row],[výdavok]]=$X$334,Tabuľka4[[#This Row],[cena za ks]]&gt;$W$334),"vyššia sadzba",IF(AND(Tabuľka4[[#This Row],[výdavok]]=$X$335,Tabuľka4[[#This Row],[cena za ks]]&gt;$W$335),"vyššia sadzba",IF(AND(Tabuľka4[[#This Row],[výdavok]]=$X$336,Tabuľka4[[#This Row],[cena za ks]]&gt;$W$336),"vyššia sadzba",IF(AND(Tabuľka4[[#This Row],[výdavok]]=$X$338,Tabuľka4[[#This Row],[cena za ks]]&gt;$W$338),"vyššia sadzba",IF(AND(Tabuľka4[[#This Row],[výdavok]]=$X$339,Tabuľka4[[#This Row],[cena za ks]]&gt;$W$339),"vyššia sadzba",IF(AND(Tabuľka4[[#This Row],[výdavok]]=$X$340,Tabuľka4[[#This Row],[cena za ks]]&gt;$W$340),"vyššia sadzba",IF(AND(Tabuľka4[[#This Row],[výdavok]]=$X$341,Tabuľka4[[#This Row],[cena za ks]]&gt;$W$341),"vyššia sadzba",IF(AND(Tabuľka4[[#This Row],[výdavok]]=$X$329,Tabuľka4[[#This Row],[cena za ks]]&gt;$W$329),"vyššia sadzba","")))))))))))))</f>
        <v/>
      </c>
      <c r="F350" s="103"/>
      <c r="G350" s="115" t="str">
        <f>IF(Tabuľka4[[#This Row],[SPOLU bez DPH]]="","",IF(Tabuľka4[[#This Row],[Uplatnenie DPH]]=$V$14,Tabuľka4[[#This Row],[SPOLU bez DPH]]*$V$17,IF(Tabuľka4[[#This Row],[Uplatnenie DPH]]=$V$15,Tabuľka4[[#This Row],[SPOLU bez DPH]]*$V$18,"")))</f>
        <v/>
      </c>
      <c r="H350" s="115" t="str">
        <f>IF(Tabuľka4[[#This Row],[SPOLU bez DPH]]="","",IF(OR(Tabuľka4[[#This Row],[Uplatnenie DPH]]=$V$16,Tabuľka4[[#This Row],[Uplatnenie DPH]]=""),Tabuľka4[[#This Row],[SPOLU bez DPH]],IF(OR(Tabuľka4[[#This Row],[Uplatnenie DPH]]=$V$14,Tabuľka4[[#This Row],[Uplatnenie DPH]]=$V$15),Tabuľka4[[#This Row],[SPOLU s DPH]],"")))</f>
        <v/>
      </c>
      <c r="I350" s="124"/>
      <c r="P350"/>
      <c r="Q350"/>
      <c r="R350"/>
      <c r="S350"/>
      <c r="Z350" s="15"/>
      <c r="AA350" s="15"/>
      <c r="AB350" s="15"/>
      <c r="AC350" s="18">
        <f>IF(Tabuľka4[[#This Row],[CELKOM]]="",0,IF(Tabuľka4[[#This Row],[subkontrahácia]]="áno",Tabuľka4[[#This Row],[CELKOM]],0))</f>
        <v>0</v>
      </c>
    </row>
    <row r="351" spans="1:29" x14ac:dyDescent="0.25">
      <c r="A351" s="51"/>
      <c r="B351" s="20"/>
      <c r="C351" s="20"/>
      <c r="D351" s="19" t="str">
        <f>IF(AND(Tabuľka4[[#This Row],[počet ks]]&gt;0,Tabuľka4[[#This Row],[cena za ks]]&gt;0),Tabuľka4[[#This Row],[počet ks]]*Tabuľka4[[#This Row],[cena za ks]],"")</f>
        <v/>
      </c>
      <c r="E351" s="23" t="str">
        <f>IF(AND(Tabuľka4[[#This Row],[výdavok]]="",Tabuľka4[[#This Row],[počet ks]]="",Tabuľka4[[#This Row],[cena za ks]]=""),"",IF(AND(Tabuľka4[[#This Row],[výdavok]]="",Tabuľka4[[#This Row],[SPOLU bez DPH]]&gt;0),"chyba",IF(AND(Tabuľka4[[#This Row],[výdavok]]&lt;&gt;"",OR(Tabuľka4[[#This Row],[počet ks]]="",Tabuľka4[[#This Row],[cena za ks]]="")),"chyba",IF(AND(Tabuľka4[[#This Row],[cena za ks]]&gt;$W$330,OR(Tabuľka4[[#This Row],[výdavok]]=$X$330,Tabuľka4[[#This Row],[výdavok]]=$X$331,Tabuľka4[[#This Row],[výdavok]]=$X$333,Tabuľka4[[#This Row],[výdavok]]=$X$337)),"vyššia sadzba",IF(AND(Tabuľka4[[#This Row],[výdavok]]=$X$332,Tabuľka4[[#This Row],[cena za ks]]&gt;$W$332),"vyššia sadzba",IF(AND(Tabuľka4[[#This Row],[výdavok]]=$X$334,Tabuľka4[[#This Row],[cena za ks]]&gt;$W$334),"vyššia sadzba",IF(AND(Tabuľka4[[#This Row],[výdavok]]=$X$335,Tabuľka4[[#This Row],[cena za ks]]&gt;$W$335),"vyššia sadzba",IF(AND(Tabuľka4[[#This Row],[výdavok]]=$X$336,Tabuľka4[[#This Row],[cena za ks]]&gt;$W$336),"vyššia sadzba",IF(AND(Tabuľka4[[#This Row],[výdavok]]=$X$338,Tabuľka4[[#This Row],[cena za ks]]&gt;$W$338),"vyššia sadzba",IF(AND(Tabuľka4[[#This Row],[výdavok]]=$X$339,Tabuľka4[[#This Row],[cena za ks]]&gt;$W$339),"vyššia sadzba",IF(AND(Tabuľka4[[#This Row],[výdavok]]=$X$340,Tabuľka4[[#This Row],[cena za ks]]&gt;$W$340),"vyššia sadzba",IF(AND(Tabuľka4[[#This Row],[výdavok]]=$X$341,Tabuľka4[[#This Row],[cena za ks]]&gt;$W$341),"vyššia sadzba",IF(AND(Tabuľka4[[#This Row],[výdavok]]=$X$329,Tabuľka4[[#This Row],[cena za ks]]&gt;$W$329),"vyššia sadzba","")))))))))))))</f>
        <v/>
      </c>
      <c r="F351" s="103"/>
      <c r="G351" s="115" t="str">
        <f>IF(Tabuľka4[[#This Row],[SPOLU bez DPH]]="","",IF(Tabuľka4[[#This Row],[Uplatnenie DPH]]=$V$14,Tabuľka4[[#This Row],[SPOLU bez DPH]]*$V$17,IF(Tabuľka4[[#This Row],[Uplatnenie DPH]]=$V$15,Tabuľka4[[#This Row],[SPOLU bez DPH]]*$V$18,"")))</f>
        <v/>
      </c>
      <c r="H351" s="115" t="str">
        <f>IF(Tabuľka4[[#This Row],[SPOLU bez DPH]]="","",IF(OR(Tabuľka4[[#This Row],[Uplatnenie DPH]]=$V$16,Tabuľka4[[#This Row],[Uplatnenie DPH]]=""),Tabuľka4[[#This Row],[SPOLU bez DPH]],IF(OR(Tabuľka4[[#This Row],[Uplatnenie DPH]]=$V$14,Tabuľka4[[#This Row],[Uplatnenie DPH]]=$V$15),Tabuľka4[[#This Row],[SPOLU s DPH]],"")))</f>
        <v/>
      </c>
      <c r="I351" s="124"/>
      <c r="P351"/>
      <c r="Q351"/>
      <c r="R351"/>
      <c r="S351"/>
      <c r="Z351" s="15"/>
      <c r="AA351" s="15"/>
      <c r="AB351" s="15"/>
      <c r="AC351" s="18">
        <f>IF(Tabuľka4[[#This Row],[CELKOM]]="",0,IF(Tabuľka4[[#This Row],[subkontrahácia]]="áno",Tabuľka4[[#This Row],[CELKOM]],0))</f>
        <v>0</v>
      </c>
    </row>
    <row r="352" spans="1:29" x14ac:dyDescent="0.25">
      <c r="A352" s="51"/>
      <c r="B352" s="20"/>
      <c r="C352" s="20"/>
      <c r="D352" s="19" t="str">
        <f>IF(AND(Tabuľka4[[#This Row],[počet ks]]&gt;0,Tabuľka4[[#This Row],[cena za ks]]&gt;0),Tabuľka4[[#This Row],[počet ks]]*Tabuľka4[[#This Row],[cena za ks]],"")</f>
        <v/>
      </c>
      <c r="E352" s="23" t="str">
        <f>IF(AND(Tabuľka4[[#This Row],[výdavok]]="",Tabuľka4[[#This Row],[počet ks]]="",Tabuľka4[[#This Row],[cena za ks]]=""),"",IF(AND(Tabuľka4[[#This Row],[výdavok]]="",Tabuľka4[[#This Row],[SPOLU bez DPH]]&gt;0),"chyba",IF(AND(Tabuľka4[[#This Row],[výdavok]]&lt;&gt;"",OR(Tabuľka4[[#This Row],[počet ks]]="",Tabuľka4[[#This Row],[cena za ks]]="")),"chyba",IF(AND(Tabuľka4[[#This Row],[cena za ks]]&gt;$W$330,OR(Tabuľka4[[#This Row],[výdavok]]=$X$330,Tabuľka4[[#This Row],[výdavok]]=$X$331,Tabuľka4[[#This Row],[výdavok]]=$X$333,Tabuľka4[[#This Row],[výdavok]]=$X$337)),"vyššia sadzba",IF(AND(Tabuľka4[[#This Row],[výdavok]]=$X$332,Tabuľka4[[#This Row],[cena za ks]]&gt;$W$332),"vyššia sadzba",IF(AND(Tabuľka4[[#This Row],[výdavok]]=$X$334,Tabuľka4[[#This Row],[cena za ks]]&gt;$W$334),"vyššia sadzba",IF(AND(Tabuľka4[[#This Row],[výdavok]]=$X$335,Tabuľka4[[#This Row],[cena za ks]]&gt;$W$335),"vyššia sadzba",IF(AND(Tabuľka4[[#This Row],[výdavok]]=$X$336,Tabuľka4[[#This Row],[cena za ks]]&gt;$W$336),"vyššia sadzba",IF(AND(Tabuľka4[[#This Row],[výdavok]]=$X$338,Tabuľka4[[#This Row],[cena za ks]]&gt;$W$338),"vyššia sadzba",IF(AND(Tabuľka4[[#This Row],[výdavok]]=$X$339,Tabuľka4[[#This Row],[cena za ks]]&gt;$W$339),"vyššia sadzba",IF(AND(Tabuľka4[[#This Row],[výdavok]]=$X$340,Tabuľka4[[#This Row],[cena za ks]]&gt;$W$340),"vyššia sadzba",IF(AND(Tabuľka4[[#This Row],[výdavok]]=$X$341,Tabuľka4[[#This Row],[cena za ks]]&gt;$W$341),"vyššia sadzba",IF(AND(Tabuľka4[[#This Row],[výdavok]]=$X$329,Tabuľka4[[#This Row],[cena za ks]]&gt;$W$329),"vyššia sadzba","")))))))))))))</f>
        <v/>
      </c>
      <c r="F352" s="103"/>
      <c r="G352" s="115" t="str">
        <f>IF(Tabuľka4[[#This Row],[SPOLU bez DPH]]="","",IF(Tabuľka4[[#This Row],[Uplatnenie DPH]]=$V$14,Tabuľka4[[#This Row],[SPOLU bez DPH]]*$V$17,IF(Tabuľka4[[#This Row],[Uplatnenie DPH]]=$V$15,Tabuľka4[[#This Row],[SPOLU bez DPH]]*$V$18,"")))</f>
        <v/>
      </c>
      <c r="H352" s="115" t="str">
        <f>IF(Tabuľka4[[#This Row],[SPOLU bez DPH]]="","",IF(OR(Tabuľka4[[#This Row],[Uplatnenie DPH]]=$V$16,Tabuľka4[[#This Row],[Uplatnenie DPH]]=""),Tabuľka4[[#This Row],[SPOLU bez DPH]],IF(OR(Tabuľka4[[#This Row],[Uplatnenie DPH]]=$V$14,Tabuľka4[[#This Row],[Uplatnenie DPH]]=$V$15),Tabuľka4[[#This Row],[SPOLU s DPH]],"")))</f>
        <v/>
      </c>
      <c r="I352" s="124"/>
      <c r="P352"/>
      <c r="Q352"/>
      <c r="R352"/>
      <c r="S352"/>
      <c r="Z352" s="15"/>
      <c r="AA352" s="15"/>
      <c r="AB352" s="15"/>
      <c r="AC352" s="18">
        <f>IF(Tabuľka4[[#This Row],[CELKOM]]="",0,IF(Tabuľka4[[#This Row],[subkontrahácia]]="áno",Tabuľka4[[#This Row],[CELKOM]],0))</f>
        <v>0</v>
      </c>
    </row>
    <row r="353" spans="1:29" x14ac:dyDescent="0.25">
      <c r="A353" s="51"/>
      <c r="B353" s="20"/>
      <c r="C353" s="20"/>
      <c r="D353" s="19" t="str">
        <f>IF(AND(Tabuľka4[[#This Row],[počet ks]]&gt;0,Tabuľka4[[#This Row],[cena za ks]]&gt;0),Tabuľka4[[#This Row],[počet ks]]*Tabuľka4[[#This Row],[cena za ks]],"")</f>
        <v/>
      </c>
      <c r="E353" s="23" t="str">
        <f>IF(AND(Tabuľka4[[#This Row],[výdavok]]="",Tabuľka4[[#This Row],[počet ks]]="",Tabuľka4[[#This Row],[cena za ks]]=""),"",IF(AND(Tabuľka4[[#This Row],[výdavok]]="",Tabuľka4[[#This Row],[SPOLU bez DPH]]&gt;0),"chyba",IF(AND(Tabuľka4[[#This Row],[výdavok]]&lt;&gt;"",OR(Tabuľka4[[#This Row],[počet ks]]="",Tabuľka4[[#This Row],[cena za ks]]="")),"chyba",IF(AND(Tabuľka4[[#This Row],[cena za ks]]&gt;$W$330,OR(Tabuľka4[[#This Row],[výdavok]]=$X$330,Tabuľka4[[#This Row],[výdavok]]=$X$331,Tabuľka4[[#This Row],[výdavok]]=$X$333,Tabuľka4[[#This Row],[výdavok]]=$X$337)),"vyššia sadzba",IF(AND(Tabuľka4[[#This Row],[výdavok]]=$X$332,Tabuľka4[[#This Row],[cena za ks]]&gt;$W$332),"vyššia sadzba",IF(AND(Tabuľka4[[#This Row],[výdavok]]=$X$334,Tabuľka4[[#This Row],[cena za ks]]&gt;$W$334),"vyššia sadzba",IF(AND(Tabuľka4[[#This Row],[výdavok]]=$X$335,Tabuľka4[[#This Row],[cena za ks]]&gt;$W$335),"vyššia sadzba",IF(AND(Tabuľka4[[#This Row],[výdavok]]=$X$336,Tabuľka4[[#This Row],[cena za ks]]&gt;$W$336),"vyššia sadzba",IF(AND(Tabuľka4[[#This Row],[výdavok]]=$X$338,Tabuľka4[[#This Row],[cena za ks]]&gt;$W$338),"vyššia sadzba",IF(AND(Tabuľka4[[#This Row],[výdavok]]=$X$339,Tabuľka4[[#This Row],[cena za ks]]&gt;$W$339),"vyššia sadzba",IF(AND(Tabuľka4[[#This Row],[výdavok]]=$X$340,Tabuľka4[[#This Row],[cena za ks]]&gt;$W$340),"vyššia sadzba",IF(AND(Tabuľka4[[#This Row],[výdavok]]=$X$341,Tabuľka4[[#This Row],[cena za ks]]&gt;$W$341),"vyššia sadzba",IF(AND(Tabuľka4[[#This Row],[výdavok]]=$X$329,Tabuľka4[[#This Row],[cena za ks]]&gt;$W$329),"vyššia sadzba","")))))))))))))</f>
        <v/>
      </c>
      <c r="F353" s="103"/>
      <c r="G353" s="115" t="str">
        <f>IF(Tabuľka4[[#This Row],[SPOLU bez DPH]]="","",IF(Tabuľka4[[#This Row],[Uplatnenie DPH]]=$V$14,Tabuľka4[[#This Row],[SPOLU bez DPH]]*$V$17,IF(Tabuľka4[[#This Row],[Uplatnenie DPH]]=$V$15,Tabuľka4[[#This Row],[SPOLU bez DPH]]*$V$18,"")))</f>
        <v/>
      </c>
      <c r="H353" s="115" t="str">
        <f>IF(Tabuľka4[[#This Row],[SPOLU bez DPH]]="","",IF(OR(Tabuľka4[[#This Row],[Uplatnenie DPH]]=$V$16,Tabuľka4[[#This Row],[Uplatnenie DPH]]=""),Tabuľka4[[#This Row],[SPOLU bez DPH]],IF(OR(Tabuľka4[[#This Row],[Uplatnenie DPH]]=$V$14,Tabuľka4[[#This Row],[Uplatnenie DPH]]=$V$15),Tabuľka4[[#This Row],[SPOLU s DPH]],"")))</f>
        <v/>
      </c>
      <c r="I353" s="124"/>
      <c r="P353"/>
      <c r="Q353"/>
      <c r="R353"/>
      <c r="S353"/>
      <c r="Z353" s="15"/>
      <c r="AA353" s="15"/>
      <c r="AB353" s="15"/>
      <c r="AC353" s="18">
        <f>IF(Tabuľka4[[#This Row],[CELKOM]]="",0,IF(Tabuľka4[[#This Row],[subkontrahácia]]="áno",Tabuľka4[[#This Row],[CELKOM]],0))</f>
        <v>0</v>
      </c>
    </row>
    <row r="354" spans="1:29" x14ac:dyDescent="0.25">
      <c r="A354" s="51"/>
      <c r="B354" s="20"/>
      <c r="C354" s="20"/>
      <c r="D354" s="19" t="str">
        <f>IF(AND(Tabuľka4[[#This Row],[počet ks]]&gt;0,Tabuľka4[[#This Row],[cena za ks]]&gt;0),Tabuľka4[[#This Row],[počet ks]]*Tabuľka4[[#This Row],[cena za ks]],"")</f>
        <v/>
      </c>
      <c r="E354" s="23" t="str">
        <f>IF(AND(Tabuľka4[[#This Row],[výdavok]]="",Tabuľka4[[#This Row],[počet ks]]="",Tabuľka4[[#This Row],[cena za ks]]=""),"",IF(AND(Tabuľka4[[#This Row],[výdavok]]="",Tabuľka4[[#This Row],[SPOLU bez DPH]]&gt;0),"chyba",IF(AND(Tabuľka4[[#This Row],[výdavok]]&lt;&gt;"",OR(Tabuľka4[[#This Row],[počet ks]]="",Tabuľka4[[#This Row],[cena za ks]]="")),"chyba",IF(AND(Tabuľka4[[#This Row],[cena za ks]]&gt;$W$330,OR(Tabuľka4[[#This Row],[výdavok]]=$X$330,Tabuľka4[[#This Row],[výdavok]]=$X$331,Tabuľka4[[#This Row],[výdavok]]=$X$333,Tabuľka4[[#This Row],[výdavok]]=$X$337)),"vyššia sadzba",IF(AND(Tabuľka4[[#This Row],[výdavok]]=$X$332,Tabuľka4[[#This Row],[cena za ks]]&gt;$W$332),"vyššia sadzba",IF(AND(Tabuľka4[[#This Row],[výdavok]]=$X$334,Tabuľka4[[#This Row],[cena za ks]]&gt;$W$334),"vyššia sadzba",IF(AND(Tabuľka4[[#This Row],[výdavok]]=$X$335,Tabuľka4[[#This Row],[cena za ks]]&gt;$W$335),"vyššia sadzba",IF(AND(Tabuľka4[[#This Row],[výdavok]]=$X$336,Tabuľka4[[#This Row],[cena za ks]]&gt;$W$336),"vyššia sadzba",IF(AND(Tabuľka4[[#This Row],[výdavok]]=$X$338,Tabuľka4[[#This Row],[cena za ks]]&gt;$W$338),"vyššia sadzba",IF(AND(Tabuľka4[[#This Row],[výdavok]]=$X$339,Tabuľka4[[#This Row],[cena za ks]]&gt;$W$339),"vyššia sadzba",IF(AND(Tabuľka4[[#This Row],[výdavok]]=$X$340,Tabuľka4[[#This Row],[cena za ks]]&gt;$W$340),"vyššia sadzba",IF(AND(Tabuľka4[[#This Row],[výdavok]]=$X$341,Tabuľka4[[#This Row],[cena za ks]]&gt;$W$341),"vyššia sadzba",IF(AND(Tabuľka4[[#This Row],[výdavok]]=$X$329,Tabuľka4[[#This Row],[cena za ks]]&gt;$W$329),"vyššia sadzba","")))))))))))))</f>
        <v/>
      </c>
      <c r="F354" s="103"/>
      <c r="G354" s="115" t="str">
        <f>IF(Tabuľka4[[#This Row],[SPOLU bez DPH]]="","",IF(Tabuľka4[[#This Row],[Uplatnenie DPH]]=$V$14,Tabuľka4[[#This Row],[SPOLU bez DPH]]*$V$17,IF(Tabuľka4[[#This Row],[Uplatnenie DPH]]=$V$15,Tabuľka4[[#This Row],[SPOLU bez DPH]]*$V$18,"")))</f>
        <v/>
      </c>
      <c r="H354" s="115" t="str">
        <f>IF(Tabuľka4[[#This Row],[SPOLU bez DPH]]="","",IF(OR(Tabuľka4[[#This Row],[Uplatnenie DPH]]=$V$16,Tabuľka4[[#This Row],[Uplatnenie DPH]]=""),Tabuľka4[[#This Row],[SPOLU bez DPH]],IF(OR(Tabuľka4[[#This Row],[Uplatnenie DPH]]=$V$14,Tabuľka4[[#This Row],[Uplatnenie DPH]]=$V$15),Tabuľka4[[#This Row],[SPOLU s DPH]],"")))</f>
        <v/>
      </c>
      <c r="I354" s="124"/>
      <c r="P354"/>
      <c r="Q354"/>
      <c r="R354"/>
      <c r="S354"/>
      <c r="Z354" s="15"/>
      <c r="AA354" s="15"/>
      <c r="AB354" s="15"/>
      <c r="AC354" s="18">
        <f>IF(Tabuľka4[[#This Row],[CELKOM]]="",0,IF(Tabuľka4[[#This Row],[subkontrahácia]]="áno",Tabuľka4[[#This Row],[CELKOM]],0))</f>
        <v>0</v>
      </c>
    </row>
    <row r="355" spans="1:29" x14ac:dyDescent="0.25">
      <c r="A355" s="51"/>
      <c r="B355" s="20"/>
      <c r="C355" s="20"/>
      <c r="D355" s="19" t="str">
        <f>IF(AND(Tabuľka4[[#This Row],[počet ks]]&gt;0,Tabuľka4[[#This Row],[cena za ks]]&gt;0),Tabuľka4[[#This Row],[počet ks]]*Tabuľka4[[#This Row],[cena za ks]],"")</f>
        <v/>
      </c>
      <c r="E355" s="23" t="str">
        <f>IF(AND(Tabuľka4[[#This Row],[výdavok]]="",Tabuľka4[[#This Row],[počet ks]]="",Tabuľka4[[#This Row],[cena za ks]]=""),"",IF(AND(Tabuľka4[[#This Row],[výdavok]]="",Tabuľka4[[#This Row],[SPOLU bez DPH]]&gt;0),"chyba",IF(AND(Tabuľka4[[#This Row],[výdavok]]&lt;&gt;"",OR(Tabuľka4[[#This Row],[počet ks]]="",Tabuľka4[[#This Row],[cena za ks]]="")),"chyba",IF(AND(Tabuľka4[[#This Row],[cena za ks]]&gt;$W$330,OR(Tabuľka4[[#This Row],[výdavok]]=$X$330,Tabuľka4[[#This Row],[výdavok]]=$X$331,Tabuľka4[[#This Row],[výdavok]]=$X$333,Tabuľka4[[#This Row],[výdavok]]=$X$337)),"vyššia sadzba",IF(AND(Tabuľka4[[#This Row],[výdavok]]=$X$332,Tabuľka4[[#This Row],[cena za ks]]&gt;$W$332),"vyššia sadzba",IF(AND(Tabuľka4[[#This Row],[výdavok]]=$X$334,Tabuľka4[[#This Row],[cena za ks]]&gt;$W$334),"vyššia sadzba",IF(AND(Tabuľka4[[#This Row],[výdavok]]=$X$335,Tabuľka4[[#This Row],[cena za ks]]&gt;$W$335),"vyššia sadzba",IF(AND(Tabuľka4[[#This Row],[výdavok]]=$X$336,Tabuľka4[[#This Row],[cena za ks]]&gt;$W$336),"vyššia sadzba",IF(AND(Tabuľka4[[#This Row],[výdavok]]=$X$338,Tabuľka4[[#This Row],[cena za ks]]&gt;$W$338),"vyššia sadzba",IF(AND(Tabuľka4[[#This Row],[výdavok]]=$X$339,Tabuľka4[[#This Row],[cena za ks]]&gt;$W$339),"vyššia sadzba",IF(AND(Tabuľka4[[#This Row],[výdavok]]=$X$340,Tabuľka4[[#This Row],[cena za ks]]&gt;$W$340),"vyššia sadzba",IF(AND(Tabuľka4[[#This Row],[výdavok]]=$X$341,Tabuľka4[[#This Row],[cena za ks]]&gt;$W$341),"vyššia sadzba",IF(AND(Tabuľka4[[#This Row],[výdavok]]=$X$329,Tabuľka4[[#This Row],[cena za ks]]&gt;$W$329),"vyššia sadzba","")))))))))))))</f>
        <v/>
      </c>
      <c r="F355" s="103"/>
      <c r="G355" s="115" t="str">
        <f>IF(Tabuľka4[[#This Row],[SPOLU bez DPH]]="","",IF(Tabuľka4[[#This Row],[Uplatnenie DPH]]=$V$14,Tabuľka4[[#This Row],[SPOLU bez DPH]]*$V$17,IF(Tabuľka4[[#This Row],[Uplatnenie DPH]]=$V$15,Tabuľka4[[#This Row],[SPOLU bez DPH]]*$V$18,"")))</f>
        <v/>
      </c>
      <c r="H355" s="115" t="str">
        <f>IF(Tabuľka4[[#This Row],[SPOLU bez DPH]]="","",IF(OR(Tabuľka4[[#This Row],[Uplatnenie DPH]]=$V$16,Tabuľka4[[#This Row],[Uplatnenie DPH]]=""),Tabuľka4[[#This Row],[SPOLU bez DPH]],IF(OR(Tabuľka4[[#This Row],[Uplatnenie DPH]]=$V$14,Tabuľka4[[#This Row],[Uplatnenie DPH]]=$V$15),Tabuľka4[[#This Row],[SPOLU s DPH]],"")))</f>
        <v/>
      </c>
      <c r="I355" s="124"/>
      <c r="P355"/>
      <c r="Q355"/>
      <c r="R355"/>
      <c r="S355"/>
      <c r="Z355" s="15"/>
      <c r="AA355" s="15"/>
      <c r="AB355" s="15"/>
      <c r="AC355" s="18">
        <f>IF(Tabuľka4[[#This Row],[CELKOM]]="",0,IF(Tabuľka4[[#This Row],[subkontrahácia]]="áno",Tabuľka4[[#This Row],[CELKOM]],0))</f>
        <v>0</v>
      </c>
    </row>
    <row r="356" spans="1:29" x14ac:dyDescent="0.25">
      <c r="A356" s="51"/>
      <c r="B356" s="20"/>
      <c r="C356" s="20"/>
      <c r="D356" s="19" t="str">
        <f>IF(AND(Tabuľka4[[#This Row],[počet ks]]&gt;0,Tabuľka4[[#This Row],[cena za ks]]&gt;0),Tabuľka4[[#This Row],[počet ks]]*Tabuľka4[[#This Row],[cena za ks]],"")</f>
        <v/>
      </c>
      <c r="E356" s="23" t="str">
        <f>IF(AND(Tabuľka4[[#This Row],[výdavok]]="",Tabuľka4[[#This Row],[počet ks]]="",Tabuľka4[[#This Row],[cena za ks]]=""),"",IF(AND(Tabuľka4[[#This Row],[výdavok]]="",Tabuľka4[[#This Row],[SPOLU bez DPH]]&gt;0),"chyba",IF(AND(Tabuľka4[[#This Row],[výdavok]]&lt;&gt;"",OR(Tabuľka4[[#This Row],[počet ks]]="",Tabuľka4[[#This Row],[cena za ks]]="")),"chyba",IF(AND(Tabuľka4[[#This Row],[cena za ks]]&gt;$W$330,OR(Tabuľka4[[#This Row],[výdavok]]=$X$330,Tabuľka4[[#This Row],[výdavok]]=$X$331,Tabuľka4[[#This Row],[výdavok]]=$X$333,Tabuľka4[[#This Row],[výdavok]]=$X$337)),"vyššia sadzba",IF(AND(Tabuľka4[[#This Row],[výdavok]]=$X$332,Tabuľka4[[#This Row],[cena za ks]]&gt;$W$332),"vyššia sadzba",IF(AND(Tabuľka4[[#This Row],[výdavok]]=$X$334,Tabuľka4[[#This Row],[cena za ks]]&gt;$W$334),"vyššia sadzba",IF(AND(Tabuľka4[[#This Row],[výdavok]]=$X$335,Tabuľka4[[#This Row],[cena za ks]]&gt;$W$335),"vyššia sadzba",IF(AND(Tabuľka4[[#This Row],[výdavok]]=$X$336,Tabuľka4[[#This Row],[cena za ks]]&gt;$W$336),"vyššia sadzba",IF(AND(Tabuľka4[[#This Row],[výdavok]]=$X$338,Tabuľka4[[#This Row],[cena za ks]]&gt;$W$338),"vyššia sadzba",IF(AND(Tabuľka4[[#This Row],[výdavok]]=$X$339,Tabuľka4[[#This Row],[cena za ks]]&gt;$W$339),"vyššia sadzba",IF(AND(Tabuľka4[[#This Row],[výdavok]]=$X$340,Tabuľka4[[#This Row],[cena za ks]]&gt;$W$340),"vyššia sadzba",IF(AND(Tabuľka4[[#This Row],[výdavok]]=$X$341,Tabuľka4[[#This Row],[cena za ks]]&gt;$W$341),"vyššia sadzba",IF(AND(Tabuľka4[[#This Row],[výdavok]]=$X$329,Tabuľka4[[#This Row],[cena za ks]]&gt;$W$329),"vyššia sadzba","")))))))))))))</f>
        <v/>
      </c>
      <c r="F356" s="103"/>
      <c r="G356" s="115" t="str">
        <f>IF(Tabuľka4[[#This Row],[SPOLU bez DPH]]="","",IF(Tabuľka4[[#This Row],[Uplatnenie DPH]]=$V$14,Tabuľka4[[#This Row],[SPOLU bez DPH]]*$V$17,IF(Tabuľka4[[#This Row],[Uplatnenie DPH]]=$V$15,Tabuľka4[[#This Row],[SPOLU bez DPH]]*$V$18,"")))</f>
        <v/>
      </c>
      <c r="H356" s="115" t="str">
        <f>IF(Tabuľka4[[#This Row],[SPOLU bez DPH]]="","",IF(OR(Tabuľka4[[#This Row],[Uplatnenie DPH]]=$V$16,Tabuľka4[[#This Row],[Uplatnenie DPH]]=""),Tabuľka4[[#This Row],[SPOLU bez DPH]],IF(OR(Tabuľka4[[#This Row],[Uplatnenie DPH]]=$V$14,Tabuľka4[[#This Row],[Uplatnenie DPH]]=$V$15),Tabuľka4[[#This Row],[SPOLU s DPH]],"")))</f>
        <v/>
      </c>
      <c r="I356" s="124"/>
      <c r="P356"/>
      <c r="Q356"/>
      <c r="R356"/>
      <c r="S356"/>
      <c r="Z356" s="15"/>
      <c r="AA356" s="15"/>
      <c r="AB356" s="15"/>
      <c r="AC356" s="18">
        <f>IF(Tabuľka4[[#This Row],[CELKOM]]="",0,IF(Tabuľka4[[#This Row],[subkontrahácia]]="áno",Tabuľka4[[#This Row],[CELKOM]],0))</f>
        <v>0</v>
      </c>
    </row>
    <row r="357" spans="1:29" x14ac:dyDescent="0.25">
      <c r="A357" s="51"/>
      <c r="B357" s="20"/>
      <c r="C357" s="20"/>
      <c r="D357" s="19" t="str">
        <f>IF(AND(Tabuľka4[[#This Row],[počet ks]]&gt;0,Tabuľka4[[#This Row],[cena za ks]]&gt;0),Tabuľka4[[#This Row],[počet ks]]*Tabuľka4[[#This Row],[cena za ks]],"")</f>
        <v/>
      </c>
      <c r="E357" s="23" t="str">
        <f>IF(AND(Tabuľka4[[#This Row],[výdavok]]="",Tabuľka4[[#This Row],[počet ks]]="",Tabuľka4[[#This Row],[cena za ks]]=""),"",IF(AND(Tabuľka4[[#This Row],[výdavok]]="",Tabuľka4[[#This Row],[SPOLU bez DPH]]&gt;0),"chyba",IF(AND(Tabuľka4[[#This Row],[výdavok]]&lt;&gt;"",OR(Tabuľka4[[#This Row],[počet ks]]="",Tabuľka4[[#This Row],[cena za ks]]="")),"chyba",IF(AND(Tabuľka4[[#This Row],[cena za ks]]&gt;$W$330,OR(Tabuľka4[[#This Row],[výdavok]]=$X$330,Tabuľka4[[#This Row],[výdavok]]=$X$331,Tabuľka4[[#This Row],[výdavok]]=$X$333,Tabuľka4[[#This Row],[výdavok]]=$X$337)),"vyššia sadzba",IF(AND(Tabuľka4[[#This Row],[výdavok]]=$X$332,Tabuľka4[[#This Row],[cena za ks]]&gt;$W$332),"vyššia sadzba",IF(AND(Tabuľka4[[#This Row],[výdavok]]=$X$334,Tabuľka4[[#This Row],[cena za ks]]&gt;$W$334),"vyššia sadzba",IF(AND(Tabuľka4[[#This Row],[výdavok]]=$X$335,Tabuľka4[[#This Row],[cena za ks]]&gt;$W$335),"vyššia sadzba",IF(AND(Tabuľka4[[#This Row],[výdavok]]=$X$336,Tabuľka4[[#This Row],[cena za ks]]&gt;$W$336),"vyššia sadzba",IF(AND(Tabuľka4[[#This Row],[výdavok]]=$X$338,Tabuľka4[[#This Row],[cena za ks]]&gt;$W$338),"vyššia sadzba",IF(AND(Tabuľka4[[#This Row],[výdavok]]=$X$339,Tabuľka4[[#This Row],[cena za ks]]&gt;$W$339),"vyššia sadzba",IF(AND(Tabuľka4[[#This Row],[výdavok]]=$X$340,Tabuľka4[[#This Row],[cena za ks]]&gt;$W$340),"vyššia sadzba",IF(AND(Tabuľka4[[#This Row],[výdavok]]=$X$341,Tabuľka4[[#This Row],[cena za ks]]&gt;$W$341),"vyššia sadzba",IF(AND(Tabuľka4[[#This Row],[výdavok]]=$X$329,Tabuľka4[[#This Row],[cena za ks]]&gt;$W$329),"vyššia sadzba","")))))))))))))</f>
        <v/>
      </c>
      <c r="F357" s="103"/>
      <c r="G357" s="115" t="str">
        <f>IF(Tabuľka4[[#This Row],[SPOLU bez DPH]]="","",IF(Tabuľka4[[#This Row],[Uplatnenie DPH]]=$V$14,Tabuľka4[[#This Row],[SPOLU bez DPH]]*$V$17,IF(Tabuľka4[[#This Row],[Uplatnenie DPH]]=$V$15,Tabuľka4[[#This Row],[SPOLU bez DPH]]*$V$18,"")))</f>
        <v/>
      </c>
      <c r="H357" s="115" t="str">
        <f>IF(Tabuľka4[[#This Row],[SPOLU bez DPH]]="","",IF(OR(Tabuľka4[[#This Row],[Uplatnenie DPH]]=$V$16,Tabuľka4[[#This Row],[Uplatnenie DPH]]=""),Tabuľka4[[#This Row],[SPOLU bez DPH]],IF(OR(Tabuľka4[[#This Row],[Uplatnenie DPH]]=$V$14,Tabuľka4[[#This Row],[Uplatnenie DPH]]=$V$15),Tabuľka4[[#This Row],[SPOLU s DPH]],"")))</f>
        <v/>
      </c>
      <c r="I357" s="124"/>
      <c r="P357"/>
      <c r="Q357"/>
      <c r="R357"/>
      <c r="S357"/>
      <c r="Z357" s="15"/>
      <c r="AA357" s="15"/>
      <c r="AB357" s="15"/>
      <c r="AC357" s="18">
        <f>IF(Tabuľka4[[#This Row],[CELKOM]]="",0,IF(Tabuľka4[[#This Row],[subkontrahácia]]="áno",Tabuľka4[[#This Row],[CELKOM]],0))</f>
        <v>0</v>
      </c>
    </row>
    <row r="358" spans="1:29" x14ac:dyDescent="0.25">
      <c r="A358" s="51"/>
      <c r="B358" s="20"/>
      <c r="C358" s="20"/>
      <c r="D358" s="19" t="str">
        <f>IF(AND(Tabuľka4[[#This Row],[počet ks]]&gt;0,Tabuľka4[[#This Row],[cena za ks]]&gt;0),Tabuľka4[[#This Row],[počet ks]]*Tabuľka4[[#This Row],[cena za ks]],"")</f>
        <v/>
      </c>
      <c r="E358" s="23" t="str">
        <f>IF(AND(Tabuľka4[[#This Row],[výdavok]]="",Tabuľka4[[#This Row],[počet ks]]="",Tabuľka4[[#This Row],[cena za ks]]=""),"",IF(AND(Tabuľka4[[#This Row],[výdavok]]="",Tabuľka4[[#This Row],[SPOLU bez DPH]]&gt;0),"chyba",IF(AND(Tabuľka4[[#This Row],[výdavok]]&lt;&gt;"",OR(Tabuľka4[[#This Row],[počet ks]]="",Tabuľka4[[#This Row],[cena za ks]]="")),"chyba",IF(AND(Tabuľka4[[#This Row],[cena za ks]]&gt;$W$330,OR(Tabuľka4[[#This Row],[výdavok]]=$X$330,Tabuľka4[[#This Row],[výdavok]]=$X$331,Tabuľka4[[#This Row],[výdavok]]=$X$333,Tabuľka4[[#This Row],[výdavok]]=$X$337)),"vyššia sadzba",IF(AND(Tabuľka4[[#This Row],[výdavok]]=$X$332,Tabuľka4[[#This Row],[cena za ks]]&gt;$W$332),"vyššia sadzba",IF(AND(Tabuľka4[[#This Row],[výdavok]]=$X$334,Tabuľka4[[#This Row],[cena za ks]]&gt;$W$334),"vyššia sadzba",IF(AND(Tabuľka4[[#This Row],[výdavok]]=$X$335,Tabuľka4[[#This Row],[cena za ks]]&gt;$W$335),"vyššia sadzba",IF(AND(Tabuľka4[[#This Row],[výdavok]]=$X$336,Tabuľka4[[#This Row],[cena za ks]]&gt;$W$336),"vyššia sadzba",IF(AND(Tabuľka4[[#This Row],[výdavok]]=$X$338,Tabuľka4[[#This Row],[cena za ks]]&gt;$W$338),"vyššia sadzba",IF(AND(Tabuľka4[[#This Row],[výdavok]]=$X$339,Tabuľka4[[#This Row],[cena za ks]]&gt;$W$339),"vyššia sadzba",IF(AND(Tabuľka4[[#This Row],[výdavok]]=$X$340,Tabuľka4[[#This Row],[cena za ks]]&gt;$W$340),"vyššia sadzba",IF(AND(Tabuľka4[[#This Row],[výdavok]]=$X$341,Tabuľka4[[#This Row],[cena za ks]]&gt;$W$341),"vyššia sadzba",IF(AND(Tabuľka4[[#This Row],[výdavok]]=$X$329,Tabuľka4[[#This Row],[cena za ks]]&gt;$W$329),"vyššia sadzba","")))))))))))))</f>
        <v/>
      </c>
      <c r="F358" s="103"/>
      <c r="G358" s="115" t="str">
        <f>IF(Tabuľka4[[#This Row],[SPOLU bez DPH]]="","",IF(Tabuľka4[[#This Row],[Uplatnenie DPH]]=$V$14,Tabuľka4[[#This Row],[SPOLU bez DPH]]*$V$17,IF(Tabuľka4[[#This Row],[Uplatnenie DPH]]=$V$15,Tabuľka4[[#This Row],[SPOLU bez DPH]]*$V$18,"")))</f>
        <v/>
      </c>
      <c r="H358" s="115" t="str">
        <f>IF(Tabuľka4[[#This Row],[SPOLU bez DPH]]="","",IF(OR(Tabuľka4[[#This Row],[Uplatnenie DPH]]=$V$16,Tabuľka4[[#This Row],[Uplatnenie DPH]]=""),Tabuľka4[[#This Row],[SPOLU bez DPH]],IF(OR(Tabuľka4[[#This Row],[Uplatnenie DPH]]=$V$14,Tabuľka4[[#This Row],[Uplatnenie DPH]]=$V$15),Tabuľka4[[#This Row],[SPOLU s DPH]],"")))</f>
        <v/>
      </c>
      <c r="I358" s="124"/>
      <c r="P358"/>
      <c r="Q358"/>
      <c r="R358"/>
      <c r="S358"/>
      <c r="Z358" s="15"/>
      <c r="AA358" s="15"/>
      <c r="AB358" s="15"/>
      <c r="AC358" s="18">
        <f>IF(Tabuľka4[[#This Row],[CELKOM]]="",0,IF(Tabuľka4[[#This Row],[subkontrahácia]]="áno",Tabuľka4[[#This Row],[CELKOM]],0))</f>
        <v>0</v>
      </c>
    </row>
    <row r="359" spans="1:29" x14ac:dyDescent="0.25">
      <c r="A359" s="51"/>
      <c r="B359" s="20"/>
      <c r="C359" s="20"/>
      <c r="D359" s="19" t="str">
        <f>IF(AND(Tabuľka4[[#This Row],[počet ks]]&gt;0,Tabuľka4[[#This Row],[cena za ks]]&gt;0),Tabuľka4[[#This Row],[počet ks]]*Tabuľka4[[#This Row],[cena za ks]],"")</f>
        <v/>
      </c>
      <c r="E359" s="23" t="str">
        <f>IF(AND(Tabuľka4[[#This Row],[výdavok]]="",Tabuľka4[[#This Row],[počet ks]]="",Tabuľka4[[#This Row],[cena za ks]]=""),"",IF(AND(Tabuľka4[[#This Row],[výdavok]]="",Tabuľka4[[#This Row],[SPOLU bez DPH]]&gt;0),"chyba",IF(AND(Tabuľka4[[#This Row],[výdavok]]&lt;&gt;"",OR(Tabuľka4[[#This Row],[počet ks]]="",Tabuľka4[[#This Row],[cena za ks]]="")),"chyba",IF(AND(Tabuľka4[[#This Row],[cena za ks]]&gt;$W$330,OR(Tabuľka4[[#This Row],[výdavok]]=$X$330,Tabuľka4[[#This Row],[výdavok]]=$X$331,Tabuľka4[[#This Row],[výdavok]]=$X$333,Tabuľka4[[#This Row],[výdavok]]=$X$337)),"vyššia sadzba",IF(AND(Tabuľka4[[#This Row],[výdavok]]=$X$332,Tabuľka4[[#This Row],[cena za ks]]&gt;$W$332),"vyššia sadzba",IF(AND(Tabuľka4[[#This Row],[výdavok]]=$X$334,Tabuľka4[[#This Row],[cena za ks]]&gt;$W$334),"vyššia sadzba",IF(AND(Tabuľka4[[#This Row],[výdavok]]=$X$335,Tabuľka4[[#This Row],[cena za ks]]&gt;$W$335),"vyššia sadzba",IF(AND(Tabuľka4[[#This Row],[výdavok]]=$X$336,Tabuľka4[[#This Row],[cena za ks]]&gt;$W$336),"vyššia sadzba",IF(AND(Tabuľka4[[#This Row],[výdavok]]=$X$338,Tabuľka4[[#This Row],[cena za ks]]&gt;$W$338),"vyššia sadzba",IF(AND(Tabuľka4[[#This Row],[výdavok]]=$X$339,Tabuľka4[[#This Row],[cena za ks]]&gt;$W$339),"vyššia sadzba",IF(AND(Tabuľka4[[#This Row],[výdavok]]=$X$340,Tabuľka4[[#This Row],[cena za ks]]&gt;$W$340),"vyššia sadzba",IF(AND(Tabuľka4[[#This Row],[výdavok]]=$X$341,Tabuľka4[[#This Row],[cena za ks]]&gt;$W$341),"vyššia sadzba",IF(AND(Tabuľka4[[#This Row],[výdavok]]=$X$329,Tabuľka4[[#This Row],[cena za ks]]&gt;$W$329),"vyššia sadzba","")))))))))))))</f>
        <v/>
      </c>
      <c r="F359" s="103"/>
      <c r="G359" s="115" t="str">
        <f>IF(Tabuľka4[[#This Row],[SPOLU bez DPH]]="","",IF(Tabuľka4[[#This Row],[Uplatnenie DPH]]=$V$14,Tabuľka4[[#This Row],[SPOLU bez DPH]]*$V$17,IF(Tabuľka4[[#This Row],[Uplatnenie DPH]]=$V$15,Tabuľka4[[#This Row],[SPOLU bez DPH]]*$V$18,"")))</f>
        <v/>
      </c>
      <c r="H359" s="115" t="str">
        <f>IF(Tabuľka4[[#This Row],[SPOLU bez DPH]]="","",IF(OR(Tabuľka4[[#This Row],[Uplatnenie DPH]]=$V$16,Tabuľka4[[#This Row],[Uplatnenie DPH]]=""),Tabuľka4[[#This Row],[SPOLU bez DPH]],IF(OR(Tabuľka4[[#This Row],[Uplatnenie DPH]]=$V$14,Tabuľka4[[#This Row],[Uplatnenie DPH]]=$V$15),Tabuľka4[[#This Row],[SPOLU s DPH]],"")))</f>
        <v/>
      </c>
      <c r="I359" s="124"/>
      <c r="P359"/>
      <c r="Q359"/>
      <c r="R359"/>
      <c r="S359"/>
      <c r="Z359" s="15"/>
      <c r="AA359" s="15"/>
      <c r="AB359" s="15"/>
      <c r="AC359" s="18">
        <f>IF(Tabuľka4[[#This Row],[CELKOM]]="",0,IF(Tabuľka4[[#This Row],[subkontrahácia]]="áno",Tabuľka4[[#This Row],[CELKOM]],0))</f>
        <v>0</v>
      </c>
    </row>
    <row r="360" spans="1:29" x14ac:dyDescent="0.25">
      <c r="A360" s="51"/>
      <c r="B360" s="20"/>
      <c r="C360" s="20"/>
      <c r="D360" s="19" t="str">
        <f>IF(AND(Tabuľka4[[#This Row],[počet ks]]&gt;0,Tabuľka4[[#This Row],[cena za ks]]&gt;0),Tabuľka4[[#This Row],[počet ks]]*Tabuľka4[[#This Row],[cena za ks]],"")</f>
        <v/>
      </c>
      <c r="E360" s="23" t="str">
        <f>IF(AND(Tabuľka4[[#This Row],[výdavok]]="",Tabuľka4[[#This Row],[počet ks]]="",Tabuľka4[[#This Row],[cena za ks]]=""),"",IF(AND(Tabuľka4[[#This Row],[výdavok]]="",Tabuľka4[[#This Row],[SPOLU bez DPH]]&gt;0),"chyba",IF(AND(Tabuľka4[[#This Row],[výdavok]]&lt;&gt;"",OR(Tabuľka4[[#This Row],[počet ks]]="",Tabuľka4[[#This Row],[cena za ks]]="")),"chyba",IF(AND(Tabuľka4[[#This Row],[cena za ks]]&gt;$W$330,OR(Tabuľka4[[#This Row],[výdavok]]=$X$330,Tabuľka4[[#This Row],[výdavok]]=$X$331,Tabuľka4[[#This Row],[výdavok]]=$X$333,Tabuľka4[[#This Row],[výdavok]]=$X$337)),"vyššia sadzba",IF(AND(Tabuľka4[[#This Row],[výdavok]]=$X$332,Tabuľka4[[#This Row],[cena za ks]]&gt;$W$332),"vyššia sadzba",IF(AND(Tabuľka4[[#This Row],[výdavok]]=$X$334,Tabuľka4[[#This Row],[cena za ks]]&gt;$W$334),"vyššia sadzba",IF(AND(Tabuľka4[[#This Row],[výdavok]]=$X$335,Tabuľka4[[#This Row],[cena za ks]]&gt;$W$335),"vyššia sadzba",IF(AND(Tabuľka4[[#This Row],[výdavok]]=$X$336,Tabuľka4[[#This Row],[cena za ks]]&gt;$W$336),"vyššia sadzba",IF(AND(Tabuľka4[[#This Row],[výdavok]]=$X$338,Tabuľka4[[#This Row],[cena za ks]]&gt;$W$338),"vyššia sadzba",IF(AND(Tabuľka4[[#This Row],[výdavok]]=$X$339,Tabuľka4[[#This Row],[cena za ks]]&gt;$W$339),"vyššia sadzba",IF(AND(Tabuľka4[[#This Row],[výdavok]]=$X$340,Tabuľka4[[#This Row],[cena za ks]]&gt;$W$340),"vyššia sadzba",IF(AND(Tabuľka4[[#This Row],[výdavok]]=$X$341,Tabuľka4[[#This Row],[cena za ks]]&gt;$W$341),"vyššia sadzba",IF(AND(Tabuľka4[[#This Row],[výdavok]]=$X$329,Tabuľka4[[#This Row],[cena za ks]]&gt;$W$329),"vyššia sadzba","")))))))))))))</f>
        <v/>
      </c>
      <c r="F360" s="103"/>
      <c r="G360" s="115" t="str">
        <f>IF(Tabuľka4[[#This Row],[SPOLU bez DPH]]="","",IF(Tabuľka4[[#This Row],[Uplatnenie DPH]]=$V$14,Tabuľka4[[#This Row],[SPOLU bez DPH]]*$V$17,IF(Tabuľka4[[#This Row],[Uplatnenie DPH]]=$V$15,Tabuľka4[[#This Row],[SPOLU bez DPH]]*$V$18,"")))</f>
        <v/>
      </c>
      <c r="H360" s="115" t="str">
        <f>IF(Tabuľka4[[#This Row],[SPOLU bez DPH]]="","",IF(OR(Tabuľka4[[#This Row],[Uplatnenie DPH]]=$V$16,Tabuľka4[[#This Row],[Uplatnenie DPH]]=""),Tabuľka4[[#This Row],[SPOLU bez DPH]],IF(OR(Tabuľka4[[#This Row],[Uplatnenie DPH]]=$V$14,Tabuľka4[[#This Row],[Uplatnenie DPH]]=$V$15),Tabuľka4[[#This Row],[SPOLU s DPH]],"")))</f>
        <v/>
      </c>
      <c r="I360" s="124"/>
      <c r="P360"/>
      <c r="Q360"/>
      <c r="R360"/>
      <c r="S360"/>
      <c r="Z360" s="15"/>
      <c r="AA360" s="15"/>
      <c r="AB360" s="15"/>
      <c r="AC360" s="18">
        <f>IF(Tabuľka4[[#This Row],[CELKOM]]="",0,IF(Tabuľka4[[#This Row],[subkontrahácia]]="áno",Tabuľka4[[#This Row],[CELKOM]],0))</f>
        <v>0</v>
      </c>
    </row>
    <row r="361" spans="1:29" x14ac:dyDescent="0.25">
      <c r="A361" s="51"/>
      <c r="B361" s="20"/>
      <c r="C361" s="20"/>
      <c r="D361" s="19" t="str">
        <f>IF(AND(Tabuľka4[[#This Row],[počet ks]]&gt;0,Tabuľka4[[#This Row],[cena za ks]]&gt;0),Tabuľka4[[#This Row],[počet ks]]*Tabuľka4[[#This Row],[cena za ks]],"")</f>
        <v/>
      </c>
      <c r="E361" s="23" t="str">
        <f>IF(AND(Tabuľka4[[#This Row],[výdavok]]="",Tabuľka4[[#This Row],[počet ks]]="",Tabuľka4[[#This Row],[cena za ks]]=""),"",IF(AND(Tabuľka4[[#This Row],[výdavok]]="",Tabuľka4[[#This Row],[SPOLU bez DPH]]&gt;0),"chyba",IF(AND(Tabuľka4[[#This Row],[výdavok]]&lt;&gt;"",OR(Tabuľka4[[#This Row],[počet ks]]="",Tabuľka4[[#This Row],[cena za ks]]="")),"chyba",IF(AND(Tabuľka4[[#This Row],[cena za ks]]&gt;$W$330,OR(Tabuľka4[[#This Row],[výdavok]]=$X$330,Tabuľka4[[#This Row],[výdavok]]=$X$331,Tabuľka4[[#This Row],[výdavok]]=$X$333,Tabuľka4[[#This Row],[výdavok]]=$X$337)),"vyššia sadzba",IF(AND(Tabuľka4[[#This Row],[výdavok]]=$X$332,Tabuľka4[[#This Row],[cena za ks]]&gt;$W$332),"vyššia sadzba",IF(AND(Tabuľka4[[#This Row],[výdavok]]=$X$334,Tabuľka4[[#This Row],[cena za ks]]&gt;$W$334),"vyššia sadzba",IF(AND(Tabuľka4[[#This Row],[výdavok]]=$X$335,Tabuľka4[[#This Row],[cena za ks]]&gt;$W$335),"vyššia sadzba",IF(AND(Tabuľka4[[#This Row],[výdavok]]=$X$336,Tabuľka4[[#This Row],[cena za ks]]&gt;$W$336),"vyššia sadzba",IF(AND(Tabuľka4[[#This Row],[výdavok]]=$X$338,Tabuľka4[[#This Row],[cena za ks]]&gt;$W$338),"vyššia sadzba",IF(AND(Tabuľka4[[#This Row],[výdavok]]=$X$339,Tabuľka4[[#This Row],[cena za ks]]&gt;$W$339),"vyššia sadzba",IF(AND(Tabuľka4[[#This Row],[výdavok]]=$X$340,Tabuľka4[[#This Row],[cena za ks]]&gt;$W$340),"vyššia sadzba",IF(AND(Tabuľka4[[#This Row],[výdavok]]=$X$341,Tabuľka4[[#This Row],[cena za ks]]&gt;$W$341),"vyššia sadzba",IF(AND(Tabuľka4[[#This Row],[výdavok]]=$X$329,Tabuľka4[[#This Row],[cena za ks]]&gt;$W$329),"vyššia sadzba","")))))))))))))</f>
        <v/>
      </c>
      <c r="F361" s="103"/>
      <c r="G361" s="115" t="str">
        <f>IF(Tabuľka4[[#This Row],[SPOLU bez DPH]]="","",IF(Tabuľka4[[#This Row],[Uplatnenie DPH]]=$V$14,Tabuľka4[[#This Row],[SPOLU bez DPH]]*$V$17,IF(Tabuľka4[[#This Row],[Uplatnenie DPH]]=$V$15,Tabuľka4[[#This Row],[SPOLU bez DPH]]*$V$18,"")))</f>
        <v/>
      </c>
      <c r="H361" s="115" t="str">
        <f>IF(Tabuľka4[[#This Row],[SPOLU bez DPH]]="","",IF(OR(Tabuľka4[[#This Row],[Uplatnenie DPH]]=$V$16,Tabuľka4[[#This Row],[Uplatnenie DPH]]=""),Tabuľka4[[#This Row],[SPOLU bez DPH]],IF(OR(Tabuľka4[[#This Row],[Uplatnenie DPH]]=$V$14,Tabuľka4[[#This Row],[Uplatnenie DPH]]=$V$15),Tabuľka4[[#This Row],[SPOLU s DPH]],"")))</f>
        <v/>
      </c>
      <c r="I361" s="124"/>
      <c r="P361"/>
      <c r="Q361"/>
      <c r="R361"/>
      <c r="S361"/>
      <c r="Z361" s="15"/>
      <c r="AA361" s="15"/>
      <c r="AB361" s="15"/>
      <c r="AC361" s="18">
        <f>IF(Tabuľka4[[#This Row],[CELKOM]]="",0,IF(Tabuľka4[[#This Row],[subkontrahácia]]="áno",Tabuľka4[[#This Row],[CELKOM]],0))</f>
        <v>0</v>
      </c>
    </row>
    <row r="362" spans="1:29" x14ac:dyDescent="0.25">
      <c r="A362" s="51"/>
      <c r="B362" s="20"/>
      <c r="C362" s="20"/>
      <c r="D362" s="19" t="str">
        <f>IF(AND(Tabuľka4[[#This Row],[počet ks]]&gt;0,Tabuľka4[[#This Row],[cena za ks]]&gt;0),Tabuľka4[[#This Row],[počet ks]]*Tabuľka4[[#This Row],[cena za ks]],"")</f>
        <v/>
      </c>
      <c r="E362" s="23" t="str">
        <f>IF(AND(Tabuľka4[[#This Row],[výdavok]]="",Tabuľka4[[#This Row],[počet ks]]="",Tabuľka4[[#This Row],[cena za ks]]=""),"",IF(AND(Tabuľka4[[#This Row],[výdavok]]="",Tabuľka4[[#This Row],[SPOLU bez DPH]]&gt;0),"chyba",IF(AND(Tabuľka4[[#This Row],[výdavok]]&lt;&gt;"",OR(Tabuľka4[[#This Row],[počet ks]]="",Tabuľka4[[#This Row],[cena za ks]]="")),"chyba",IF(AND(Tabuľka4[[#This Row],[cena za ks]]&gt;$W$330,OR(Tabuľka4[[#This Row],[výdavok]]=$X$330,Tabuľka4[[#This Row],[výdavok]]=$X$331,Tabuľka4[[#This Row],[výdavok]]=$X$333,Tabuľka4[[#This Row],[výdavok]]=$X$337)),"vyššia sadzba",IF(AND(Tabuľka4[[#This Row],[výdavok]]=$X$332,Tabuľka4[[#This Row],[cena za ks]]&gt;$W$332),"vyššia sadzba",IF(AND(Tabuľka4[[#This Row],[výdavok]]=$X$334,Tabuľka4[[#This Row],[cena za ks]]&gt;$W$334),"vyššia sadzba",IF(AND(Tabuľka4[[#This Row],[výdavok]]=$X$335,Tabuľka4[[#This Row],[cena za ks]]&gt;$W$335),"vyššia sadzba",IF(AND(Tabuľka4[[#This Row],[výdavok]]=$X$336,Tabuľka4[[#This Row],[cena za ks]]&gt;$W$336),"vyššia sadzba",IF(AND(Tabuľka4[[#This Row],[výdavok]]=$X$338,Tabuľka4[[#This Row],[cena za ks]]&gt;$W$338),"vyššia sadzba",IF(AND(Tabuľka4[[#This Row],[výdavok]]=$X$339,Tabuľka4[[#This Row],[cena za ks]]&gt;$W$339),"vyššia sadzba",IF(AND(Tabuľka4[[#This Row],[výdavok]]=$X$340,Tabuľka4[[#This Row],[cena za ks]]&gt;$W$340),"vyššia sadzba",IF(AND(Tabuľka4[[#This Row],[výdavok]]=$X$341,Tabuľka4[[#This Row],[cena za ks]]&gt;$W$341),"vyššia sadzba",IF(AND(Tabuľka4[[#This Row],[výdavok]]=$X$329,Tabuľka4[[#This Row],[cena za ks]]&gt;$W$329),"vyššia sadzba","")))))))))))))</f>
        <v/>
      </c>
      <c r="F362" s="103"/>
      <c r="G362" s="115" t="str">
        <f>IF(Tabuľka4[[#This Row],[SPOLU bez DPH]]="","",IF(Tabuľka4[[#This Row],[Uplatnenie DPH]]=$V$14,Tabuľka4[[#This Row],[SPOLU bez DPH]]*$V$17,IF(Tabuľka4[[#This Row],[Uplatnenie DPH]]=$V$15,Tabuľka4[[#This Row],[SPOLU bez DPH]]*$V$18,"")))</f>
        <v/>
      </c>
      <c r="H362" s="115" t="str">
        <f>IF(Tabuľka4[[#This Row],[SPOLU bez DPH]]="","",IF(OR(Tabuľka4[[#This Row],[Uplatnenie DPH]]=$V$16,Tabuľka4[[#This Row],[Uplatnenie DPH]]=""),Tabuľka4[[#This Row],[SPOLU bez DPH]],IF(OR(Tabuľka4[[#This Row],[Uplatnenie DPH]]=$V$14,Tabuľka4[[#This Row],[Uplatnenie DPH]]=$V$15),Tabuľka4[[#This Row],[SPOLU s DPH]],"")))</f>
        <v/>
      </c>
      <c r="I362" s="124"/>
      <c r="P362"/>
      <c r="Q362"/>
      <c r="R362"/>
      <c r="S362"/>
      <c r="Z362" s="15"/>
      <c r="AA362" s="15"/>
      <c r="AB362" s="15"/>
      <c r="AC362" s="18">
        <f>IF(Tabuľka4[[#This Row],[CELKOM]]="",0,IF(Tabuľka4[[#This Row],[subkontrahácia]]="áno",Tabuľka4[[#This Row],[CELKOM]],0))</f>
        <v>0</v>
      </c>
    </row>
    <row r="363" spans="1:29" x14ac:dyDescent="0.25">
      <c r="A363" s="51"/>
      <c r="B363" s="20"/>
      <c r="C363" s="20"/>
      <c r="D363" s="19" t="str">
        <f>IF(AND(Tabuľka4[[#This Row],[počet ks]]&gt;0,Tabuľka4[[#This Row],[cena za ks]]&gt;0),Tabuľka4[[#This Row],[počet ks]]*Tabuľka4[[#This Row],[cena za ks]],"")</f>
        <v/>
      </c>
      <c r="E363" s="23" t="str">
        <f>IF(AND(Tabuľka4[[#This Row],[výdavok]]="",Tabuľka4[[#This Row],[počet ks]]="",Tabuľka4[[#This Row],[cena za ks]]=""),"",IF(AND(Tabuľka4[[#This Row],[výdavok]]="",Tabuľka4[[#This Row],[SPOLU bez DPH]]&gt;0),"chyba",IF(AND(Tabuľka4[[#This Row],[výdavok]]&lt;&gt;"",OR(Tabuľka4[[#This Row],[počet ks]]="",Tabuľka4[[#This Row],[cena za ks]]="")),"chyba",IF(AND(Tabuľka4[[#This Row],[cena za ks]]&gt;$W$330,OR(Tabuľka4[[#This Row],[výdavok]]=$X$330,Tabuľka4[[#This Row],[výdavok]]=$X$331,Tabuľka4[[#This Row],[výdavok]]=$X$333,Tabuľka4[[#This Row],[výdavok]]=$X$337)),"vyššia sadzba",IF(AND(Tabuľka4[[#This Row],[výdavok]]=$X$332,Tabuľka4[[#This Row],[cena za ks]]&gt;$W$332),"vyššia sadzba",IF(AND(Tabuľka4[[#This Row],[výdavok]]=$X$334,Tabuľka4[[#This Row],[cena za ks]]&gt;$W$334),"vyššia sadzba",IF(AND(Tabuľka4[[#This Row],[výdavok]]=$X$335,Tabuľka4[[#This Row],[cena za ks]]&gt;$W$335),"vyššia sadzba",IF(AND(Tabuľka4[[#This Row],[výdavok]]=$X$336,Tabuľka4[[#This Row],[cena za ks]]&gt;$W$336),"vyššia sadzba",IF(AND(Tabuľka4[[#This Row],[výdavok]]=$X$338,Tabuľka4[[#This Row],[cena za ks]]&gt;$W$338),"vyššia sadzba",IF(AND(Tabuľka4[[#This Row],[výdavok]]=$X$339,Tabuľka4[[#This Row],[cena za ks]]&gt;$W$339),"vyššia sadzba",IF(AND(Tabuľka4[[#This Row],[výdavok]]=$X$340,Tabuľka4[[#This Row],[cena za ks]]&gt;$W$340),"vyššia sadzba",IF(AND(Tabuľka4[[#This Row],[výdavok]]=$X$341,Tabuľka4[[#This Row],[cena za ks]]&gt;$W$341),"vyššia sadzba",IF(AND(Tabuľka4[[#This Row],[výdavok]]=$X$329,Tabuľka4[[#This Row],[cena za ks]]&gt;$W$329),"vyššia sadzba","")))))))))))))</f>
        <v/>
      </c>
      <c r="F363" s="103"/>
      <c r="G363" s="115" t="str">
        <f>IF(Tabuľka4[[#This Row],[SPOLU bez DPH]]="","",IF(Tabuľka4[[#This Row],[Uplatnenie DPH]]=$V$14,Tabuľka4[[#This Row],[SPOLU bez DPH]]*$V$17,IF(Tabuľka4[[#This Row],[Uplatnenie DPH]]=$V$15,Tabuľka4[[#This Row],[SPOLU bez DPH]]*$V$18,"")))</f>
        <v/>
      </c>
      <c r="H363" s="115" t="str">
        <f>IF(Tabuľka4[[#This Row],[SPOLU bez DPH]]="","",IF(OR(Tabuľka4[[#This Row],[Uplatnenie DPH]]=$V$16,Tabuľka4[[#This Row],[Uplatnenie DPH]]=""),Tabuľka4[[#This Row],[SPOLU bez DPH]],IF(OR(Tabuľka4[[#This Row],[Uplatnenie DPH]]=$V$14,Tabuľka4[[#This Row],[Uplatnenie DPH]]=$V$15),Tabuľka4[[#This Row],[SPOLU s DPH]],"")))</f>
        <v/>
      </c>
      <c r="I363" s="124"/>
      <c r="P363"/>
      <c r="Q363"/>
      <c r="R363"/>
      <c r="S363"/>
      <c r="Z363" s="15"/>
      <c r="AA363" s="15"/>
      <c r="AB363" s="15"/>
      <c r="AC363" s="18">
        <f>IF(Tabuľka4[[#This Row],[CELKOM]]="",0,IF(Tabuľka4[[#This Row],[subkontrahácia]]="áno",Tabuľka4[[#This Row],[CELKOM]],0))</f>
        <v>0</v>
      </c>
    </row>
    <row r="364" spans="1:29" x14ac:dyDescent="0.25">
      <c r="A364" s="51"/>
      <c r="B364" s="20"/>
      <c r="C364" s="20"/>
      <c r="D364" s="19" t="str">
        <f>IF(AND(Tabuľka4[[#This Row],[počet ks]]&gt;0,Tabuľka4[[#This Row],[cena za ks]]&gt;0),Tabuľka4[[#This Row],[počet ks]]*Tabuľka4[[#This Row],[cena za ks]],"")</f>
        <v/>
      </c>
      <c r="E364" s="23" t="str">
        <f>IF(AND(Tabuľka4[[#This Row],[výdavok]]="",Tabuľka4[[#This Row],[počet ks]]="",Tabuľka4[[#This Row],[cena za ks]]=""),"",IF(AND(Tabuľka4[[#This Row],[výdavok]]="",Tabuľka4[[#This Row],[SPOLU bez DPH]]&gt;0),"chyba",IF(AND(Tabuľka4[[#This Row],[výdavok]]&lt;&gt;"",OR(Tabuľka4[[#This Row],[počet ks]]="",Tabuľka4[[#This Row],[cena za ks]]="")),"chyba",IF(AND(Tabuľka4[[#This Row],[cena za ks]]&gt;$W$330,OR(Tabuľka4[[#This Row],[výdavok]]=$X$330,Tabuľka4[[#This Row],[výdavok]]=$X$331,Tabuľka4[[#This Row],[výdavok]]=$X$333,Tabuľka4[[#This Row],[výdavok]]=$X$337)),"vyššia sadzba",IF(AND(Tabuľka4[[#This Row],[výdavok]]=$X$332,Tabuľka4[[#This Row],[cena za ks]]&gt;$W$332),"vyššia sadzba",IF(AND(Tabuľka4[[#This Row],[výdavok]]=$X$334,Tabuľka4[[#This Row],[cena za ks]]&gt;$W$334),"vyššia sadzba",IF(AND(Tabuľka4[[#This Row],[výdavok]]=$X$335,Tabuľka4[[#This Row],[cena za ks]]&gt;$W$335),"vyššia sadzba",IF(AND(Tabuľka4[[#This Row],[výdavok]]=$X$336,Tabuľka4[[#This Row],[cena za ks]]&gt;$W$336),"vyššia sadzba",IF(AND(Tabuľka4[[#This Row],[výdavok]]=$X$338,Tabuľka4[[#This Row],[cena za ks]]&gt;$W$338),"vyššia sadzba",IF(AND(Tabuľka4[[#This Row],[výdavok]]=$X$339,Tabuľka4[[#This Row],[cena za ks]]&gt;$W$339),"vyššia sadzba",IF(AND(Tabuľka4[[#This Row],[výdavok]]=$X$340,Tabuľka4[[#This Row],[cena za ks]]&gt;$W$340),"vyššia sadzba",IF(AND(Tabuľka4[[#This Row],[výdavok]]=$X$341,Tabuľka4[[#This Row],[cena za ks]]&gt;$W$341),"vyššia sadzba",IF(AND(Tabuľka4[[#This Row],[výdavok]]=$X$329,Tabuľka4[[#This Row],[cena za ks]]&gt;$W$329),"vyššia sadzba","")))))))))))))</f>
        <v/>
      </c>
      <c r="F364" s="103"/>
      <c r="G364" s="115" t="str">
        <f>IF(Tabuľka4[[#This Row],[SPOLU bez DPH]]="","",IF(Tabuľka4[[#This Row],[Uplatnenie DPH]]=$V$14,Tabuľka4[[#This Row],[SPOLU bez DPH]]*$V$17,IF(Tabuľka4[[#This Row],[Uplatnenie DPH]]=$V$15,Tabuľka4[[#This Row],[SPOLU bez DPH]]*$V$18,"")))</f>
        <v/>
      </c>
      <c r="H364" s="115" t="str">
        <f>IF(Tabuľka4[[#This Row],[SPOLU bez DPH]]="","",IF(OR(Tabuľka4[[#This Row],[Uplatnenie DPH]]=$V$16,Tabuľka4[[#This Row],[Uplatnenie DPH]]=""),Tabuľka4[[#This Row],[SPOLU bez DPH]],IF(OR(Tabuľka4[[#This Row],[Uplatnenie DPH]]=$V$14,Tabuľka4[[#This Row],[Uplatnenie DPH]]=$V$15),Tabuľka4[[#This Row],[SPOLU s DPH]],"")))</f>
        <v/>
      </c>
      <c r="I364" s="124"/>
      <c r="P364"/>
      <c r="Q364"/>
      <c r="R364"/>
      <c r="S364"/>
      <c r="Z364" s="15"/>
      <c r="AA364" s="15"/>
      <c r="AB364" s="15"/>
      <c r="AC364" s="18">
        <f>IF(Tabuľka4[[#This Row],[CELKOM]]="",0,IF(Tabuľka4[[#This Row],[subkontrahácia]]="áno",Tabuľka4[[#This Row],[CELKOM]],0))</f>
        <v>0</v>
      </c>
    </row>
    <row r="365" spans="1:29" x14ac:dyDescent="0.25">
      <c r="A365" s="51"/>
      <c r="B365" s="20"/>
      <c r="C365" s="20"/>
      <c r="D365" s="19" t="str">
        <f>IF(AND(Tabuľka4[[#This Row],[počet ks]]&gt;0,Tabuľka4[[#This Row],[cena za ks]]&gt;0),Tabuľka4[[#This Row],[počet ks]]*Tabuľka4[[#This Row],[cena za ks]],"")</f>
        <v/>
      </c>
      <c r="E365" s="23" t="str">
        <f>IF(AND(Tabuľka4[[#This Row],[výdavok]]="",Tabuľka4[[#This Row],[počet ks]]="",Tabuľka4[[#This Row],[cena za ks]]=""),"",IF(AND(Tabuľka4[[#This Row],[výdavok]]="",Tabuľka4[[#This Row],[SPOLU bez DPH]]&gt;0),"chyba",IF(AND(Tabuľka4[[#This Row],[výdavok]]&lt;&gt;"",OR(Tabuľka4[[#This Row],[počet ks]]="",Tabuľka4[[#This Row],[cena za ks]]="")),"chyba",IF(AND(Tabuľka4[[#This Row],[cena za ks]]&gt;$W$330,OR(Tabuľka4[[#This Row],[výdavok]]=$X$330,Tabuľka4[[#This Row],[výdavok]]=$X$331,Tabuľka4[[#This Row],[výdavok]]=$X$333,Tabuľka4[[#This Row],[výdavok]]=$X$337)),"vyššia sadzba",IF(AND(Tabuľka4[[#This Row],[výdavok]]=$X$332,Tabuľka4[[#This Row],[cena za ks]]&gt;$W$332),"vyššia sadzba",IF(AND(Tabuľka4[[#This Row],[výdavok]]=$X$334,Tabuľka4[[#This Row],[cena za ks]]&gt;$W$334),"vyššia sadzba",IF(AND(Tabuľka4[[#This Row],[výdavok]]=$X$335,Tabuľka4[[#This Row],[cena za ks]]&gt;$W$335),"vyššia sadzba",IF(AND(Tabuľka4[[#This Row],[výdavok]]=$X$336,Tabuľka4[[#This Row],[cena za ks]]&gt;$W$336),"vyššia sadzba",IF(AND(Tabuľka4[[#This Row],[výdavok]]=$X$338,Tabuľka4[[#This Row],[cena za ks]]&gt;$W$338),"vyššia sadzba",IF(AND(Tabuľka4[[#This Row],[výdavok]]=$X$339,Tabuľka4[[#This Row],[cena za ks]]&gt;$W$339),"vyššia sadzba",IF(AND(Tabuľka4[[#This Row],[výdavok]]=$X$340,Tabuľka4[[#This Row],[cena za ks]]&gt;$W$340),"vyššia sadzba",IF(AND(Tabuľka4[[#This Row],[výdavok]]=$X$341,Tabuľka4[[#This Row],[cena za ks]]&gt;$W$341),"vyššia sadzba",IF(AND(Tabuľka4[[#This Row],[výdavok]]=$X$329,Tabuľka4[[#This Row],[cena za ks]]&gt;$W$329),"vyššia sadzba","")))))))))))))</f>
        <v/>
      </c>
      <c r="F365" s="103"/>
      <c r="G365" s="115" t="str">
        <f>IF(Tabuľka4[[#This Row],[SPOLU bez DPH]]="","",IF(Tabuľka4[[#This Row],[Uplatnenie DPH]]=$V$14,Tabuľka4[[#This Row],[SPOLU bez DPH]]*$V$17,IF(Tabuľka4[[#This Row],[Uplatnenie DPH]]=$V$15,Tabuľka4[[#This Row],[SPOLU bez DPH]]*$V$18,"")))</f>
        <v/>
      </c>
      <c r="H365" s="115" t="str">
        <f>IF(Tabuľka4[[#This Row],[SPOLU bez DPH]]="","",IF(OR(Tabuľka4[[#This Row],[Uplatnenie DPH]]=$V$16,Tabuľka4[[#This Row],[Uplatnenie DPH]]=""),Tabuľka4[[#This Row],[SPOLU bez DPH]],IF(OR(Tabuľka4[[#This Row],[Uplatnenie DPH]]=$V$14,Tabuľka4[[#This Row],[Uplatnenie DPH]]=$V$15),Tabuľka4[[#This Row],[SPOLU s DPH]],"")))</f>
        <v/>
      </c>
      <c r="I365" s="124"/>
      <c r="P365"/>
      <c r="Q365"/>
      <c r="R365"/>
      <c r="S365"/>
      <c r="Z365" s="15"/>
      <c r="AA365" s="15"/>
      <c r="AB365" s="15"/>
      <c r="AC365" s="18">
        <f>IF(Tabuľka4[[#This Row],[CELKOM]]="",0,IF(Tabuľka4[[#This Row],[subkontrahácia]]="áno",Tabuľka4[[#This Row],[CELKOM]],0))</f>
        <v>0</v>
      </c>
    </row>
    <row r="366" spans="1:29" x14ac:dyDescent="0.25">
      <c r="A366" s="51"/>
      <c r="B366" s="20"/>
      <c r="C366" s="20"/>
      <c r="D366" s="19" t="str">
        <f>IF(AND(Tabuľka4[[#This Row],[počet ks]]&gt;0,Tabuľka4[[#This Row],[cena za ks]]&gt;0),Tabuľka4[[#This Row],[počet ks]]*Tabuľka4[[#This Row],[cena za ks]],"")</f>
        <v/>
      </c>
      <c r="E366" s="23" t="str">
        <f>IF(AND(Tabuľka4[[#This Row],[výdavok]]="",Tabuľka4[[#This Row],[počet ks]]="",Tabuľka4[[#This Row],[cena za ks]]=""),"",IF(AND(Tabuľka4[[#This Row],[výdavok]]="",Tabuľka4[[#This Row],[SPOLU bez DPH]]&gt;0),"chyba",IF(AND(Tabuľka4[[#This Row],[výdavok]]&lt;&gt;"",OR(Tabuľka4[[#This Row],[počet ks]]="",Tabuľka4[[#This Row],[cena za ks]]="")),"chyba",IF(AND(Tabuľka4[[#This Row],[cena za ks]]&gt;$W$330,OR(Tabuľka4[[#This Row],[výdavok]]=$X$330,Tabuľka4[[#This Row],[výdavok]]=$X$331,Tabuľka4[[#This Row],[výdavok]]=$X$333,Tabuľka4[[#This Row],[výdavok]]=$X$337)),"vyššia sadzba",IF(AND(Tabuľka4[[#This Row],[výdavok]]=$X$332,Tabuľka4[[#This Row],[cena za ks]]&gt;$W$332),"vyššia sadzba",IF(AND(Tabuľka4[[#This Row],[výdavok]]=$X$334,Tabuľka4[[#This Row],[cena za ks]]&gt;$W$334),"vyššia sadzba",IF(AND(Tabuľka4[[#This Row],[výdavok]]=$X$335,Tabuľka4[[#This Row],[cena za ks]]&gt;$W$335),"vyššia sadzba",IF(AND(Tabuľka4[[#This Row],[výdavok]]=$X$336,Tabuľka4[[#This Row],[cena za ks]]&gt;$W$336),"vyššia sadzba",IF(AND(Tabuľka4[[#This Row],[výdavok]]=$X$338,Tabuľka4[[#This Row],[cena za ks]]&gt;$W$338),"vyššia sadzba",IF(AND(Tabuľka4[[#This Row],[výdavok]]=$X$339,Tabuľka4[[#This Row],[cena za ks]]&gt;$W$339),"vyššia sadzba",IF(AND(Tabuľka4[[#This Row],[výdavok]]=$X$340,Tabuľka4[[#This Row],[cena za ks]]&gt;$W$340),"vyššia sadzba",IF(AND(Tabuľka4[[#This Row],[výdavok]]=$X$341,Tabuľka4[[#This Row],[cena za ks]]&gt;$W$341),"vyššia sadzba",IF(AND(Tabuľka4[[#This Row],[výdavok]]=$X$329,Tabuľka4[[#This Row],[cena za ks]]&gt;$W$329),"vyššia sadzba","")))))))))))))</f>
        <v/>
      </c>
      <c r="F366" s="103"/>
      <c r="G366" s="115" t="str">
        <f>IF(Tabuľka4[[#This Row],[SPOLU bez DPH]]="","",IF(Tabuľka4[[#This Row],[Uplatnenie DPH]]=$V$14,Tabuľka4[[#This Row],[SPOLU bez DPH]]*$V$17,IF(Tabuľka4[[#This Row],[Uplatnenie DPH]]=$V$15,Tabuľka4[[#This Row],[SPOLU bez DPH]]*$V$18,"")))</f>
        <v/>
      </c>
      <c r="H366" s="115" t="str">
        <f>IF(Tabuľka4[[#This Row],[SPOLU bez DPH]]="","",IF(OR(Tabuľka4[[#This Row],[Uplatnenie DPH]]=$V$16,Tabuľka4[[#This Row],[Uplatnenie DPH]]=""),Tabuľka4[[#This Row],[SPOLU bez DPH]],IF(OR(Tabuľka4[[#This Row],[Uplatnenie DPH]]=$V$14,Tabuľka4[[#This Row],[Uplatnenie DPH]]=$V$15),Tabuľka4[[#This Row],[SPOLU s DPH]],"")))</f>
        <v/>
      </c>
      <c r="I366" s="124"/>
      <c r="P366"/>
      <c r="Q366"/>
      <c r="R366"/>
      <c r="S366"/>
      <c r="Z366" s="15"/>
      <c r="AA366" s="15"/>
      <c r="AB366" s="15"/>
      <c r="AC366" s="18">
        <f>IF(Tabuľka4[[#This Row],[CELKOM]]="",0,IF(Tabuľka4[[#This Row],[subkontrahácia]]="áno",Tabuľka4[[#This Row],[CELKOM]],0))</f>
        <v>0</v>
      </c>
    </row>
    <row r="367" spans="1:29" x14ac:dyDescent="0.25">
      <c r="A367" s="51"/>
      <c r="B367" s="20"/>
      <c r="C367" s="20"/>
      <c r="D367" s="19" t="str">
        <f>IF(AND(Tabuľka4[[#This Row],[počet ks]]&gt;0,Tabuľka4[[#This Row],[cena za ks]]&gt;0),Tabuľka4[[#This Row],[počet ks]]*Tabuľka4[[#This Row],[cena za ks]],"")</f>
        <v/>
      </c>
      <c r="E367" s="23" t="str">
        <f>IF(AND(Tabuľka4[[#This Row],[výdavok]]="",Tabuľka4[[#This Row],[počet ks]]="",Tabuľka4[[#This Row],[cena za ks]]=""),"",IF(AND(Tabuľka4[[#This Row],[výdavok]]="",Tabuľka4[[#This Row],[SPOLU bez DPH]]&gt;0),"chyba",IF(AND(Tabuľka4[[#This Row],[výdavok]]&lt;&gt;"",OR(Tabuľka4[[#This Row],[počet ks]]="",Tabuľka4[[#This Row],[cena za ks]]="")),"chyba",IF(AND(Tabuľka4[[#This Row],[cena za ks]]&gt;$W$330,OR(Tabuľka4[[#This Row],[výdavok]]=$X$330,Tabuľka4[[#This Row],[výdavok]]=$X$331,Tabuľka4[[#This Row],[výdavok]]=$X$333,Tabuľka4[[#This Row],[výdavok]]=$X$337)),"vyššia sadzba",IF(AND(Tabuľka4[[#This Row],[výdavok]]=$X$332,Tabuľka4[[#This Row],[cena za ks]]&gt;$W$332),"vyššia sadzba",IF(AND(Tabuľka4[[#This Row],[výdavok]]=$X$334,Tabuľka4[[#This Row],[cena za ks]]&gt;$W$334),"vyššia sadzba",IF(AND(Tabuľka4[[#This Row],[výdavok]]=$X$335,Tabuľka4[[#This Row],[cena za ks]]&gt;$W$335),"vyššia sadzba",IF(AND(Tabuľka4[[#This Row],[výdavok]]=$X$336,Tabuľka4[[#This Row],[cena za ks]]&gt;$W$336),"vyššia sadzba",IF(AND(Tabuľka4[[#This Row],[výdavok]]=$X$338,Tabuľka4[[#This Row],[cena za ks]]&gt;$W$338),"vyššia sadzba",IF(AND(Tabuľka4[[#This Row],[výdavok]]=$X$339,Tabuľka4[[#This Row],[cena za ks]]&gt;$W$339),"vyššia sadzba",IF(AND(Tabuľka4[[#This Row],[výdavok]]=$X$340,Tabuľka4[[#This Row],[cena za ks]]&gt;$W$340),"vyššia sadzba",IF(AND(Tabuľka4[[#This Row],[výdavok]]=$X$341,Tabuľka4[[#This Row],[cena za ks]]&gt;$W$341),"vyššia sadzba",IF(AND(Tabuľka4[[#This Row],[výdavok]]=$X$329,Tabuľka4[[#This Row],[cena za ks]]&gt;$W$329),"vyššia sadzba","")))))))))))))</f>
        <v/>
      </c>
      <c r="F367" s="103"/>
      <c r="G367" s="115" t="str">
        <f>IF(Tabuľka4[[#This Row],[SPOLU bez DPH]]="","",IF(Tabuľka4[[#This Row],[Uplatnenie DPH]]=$V$14,Tabuľka4[[#This Row],[SPOLU bez DPH]]*$V$17,IF(Tabuľka4[[#This Row],[Uplatnenie DPH]]=$V$15,Tabuľka4[[#This Row],[SPOLU bez DPH]]*$V$18,"")))</f>
        <v/>
      </c>
      <c r="H367" s="115" t="str">
        <f>IF(Tabuľka4[[#This Row],[SPOLU bez DPH]]="","",IF(OR(Tabuľka4[[#This Row],[Uplatnenie DPH]]=$V$16,Tabuľka4[[#This Row],[Uplatnenie DPH]]=""),Tabuľka4[[#This Row],[SPOLU bez DPH]],IF(OR(Tabuľka4[[#This Row],[Uplatnenie DPH]]=$V$14,Tabuľka4[[#This Row],[Uplatnenie DPH]]=$V$15),Tabuľka4[[#This Row],[SPOLU s DPH]],"")))</f>
        <v/>
      </c>
      <c r="I367" s="124"/>
      <c r="P367"/>
      <c r="Q367"/>
      <c r="R367"/>
      <c r="S367"/>
      <c r="Z367" s="15"/>
      <c r="AA367" s="15"/>
      <c r="AB367" s="15"/>
      <c r="AC367" s="18">
        <f>IF(Tabuľka4[[#This Row],[CELKOM]]="",0,IF(Tabuľka4[[#This Row],[subkontrahácia]]="áno",Tabuľka4[[#This Row],[CELKOM]],0))</f>
        <v>0</v>
      </c>
    </row>
    <row r="368" spans="1:29" x14ac:dyDescent="0.25">
      <c r="A368" s="47" t="s">
        <v>16</v>
      </c>
      <c r="B368" s="48">
        <f>SUBTOTAL(103,Tabuľka4[počet ks])</f>
        <v>0</v>
      </c>
      <c r="C368" s="47"/>
      <c r="D368" s="48">
        <f>SUBTOTAL(109,Tabuľka4[SPOLU bez DPH])</f>
        <v>0</v>
      </c>
      <c r="E368" s="49"/>
      <c r="F368" s="35"/>
      <c r="G368" s="48">
        <f>SUBTOTAL(109,Tabuľka4[SPOLU s DPH])</f>
        <v>0</v>
      </c>
      <c r="H368" s="48">
        <f>SUBTOTAL(109,Tabuľka4[CELKOM])</f>
        <v>0</v>
      </c>
      <c r="I368" s="49"/>
      <c r="P368"/>
      <c r="Q368"/>
      <c r="R368"/>
      <c r="S368"/>
      <c r="Z368" s="15"/>
      <c r="AA368" s="15"/>
      <c r="AB368" s="15"/>
      <c r="AC368" s="15"/>
    </row>
    <row r="371" spans="1:29" x14ac:dyDescent="0.25">
      <c r="A371" s="2" t="s">
        <v>95</v>
      </c>
    </row>
    <row r="373" spans="1:29" x14ac:dyDescent="0.25">
      <c r="A373" s="24" t="s">
        <v>77</v>
      </c>
      <c r="B373" s="24" t="s">
        <v>106</v>
      </c>
      <c r="C373" s="24" t="s">
        <v>79</v>
      </c>
      <c r="D373" s="5" t="s">
        <v>114</v>
      </c>
      <c r="E373" s="25" t="s">
        <v>32</v>
      </c>
      <c r="F373" s="89" t="s">
        <v>107</v>
      </c>
      <c r="G373" s="89" t="s">
        <v>108</v>
      </c>
      <c r="H373" s="5" t="s">
        <v>115</v>
      </c>
      <c r="I373" s="89" t="s">
        <v>122</v>
      </c>
      <c r="P373"/>
      <c r="Q373"/>
      <c r="R373"/>
      <c r="S373"/>
      <c r="Z373" s="15"/>
      <c r="AA373" s="15"/>
      <c r="AB373" s="15"/>
      <c r="AC373" s="15"/>
    </row>
    <row r="374" spans="1:29" x14ac:dyDescent="0.25">
      <c r="A374" s="84"/>
      <c r="B374" s="78"/>
      <c r="C374" s="78"/>
      <c r="D374" s="81" t="str">
        <f>IF(AND(Tabuľka15[[#This Row],[počet]]&gt;0,Tabuľka15[[#This Row],[cena]]&gt;0,Tabuľka15[[#This Row],[výdavok]]&lt;&gt;""),Tabuľka15[[#This Row],[cena]]*Tabuľka15[[#This Row],[počet]],"")</f>
        <v/>
      </c>
      <c r="E374" s="83" t="str">
        <f>IF(AND(Tabuľka15[[#This Row],[SPOLU bez DPH]]="",OR(Tabuľka15[[#This Row],[výdavok]]&lt;&gt;"",Tabuľka15[[#This Row],[počet]]&gt;0,Tabuľka15[[#This Row],[cena]]&gt;0)),"chyba","")</f>
        <v/>
      </c>
      <c r="F374" s="116"/>
      <c r="G374" s="163" t="str">
        <f>IF(Tabuľka15[[#This Row],[SPOLU bez DPH]]="","",IF(Tabuľka15[[#This Row],[Uplatnenie DPH]]=$V$14,Tabuľka15[[#This Row],[SPOLU bez DPH]]*$V$17,IF(Tabuľka15[[#This Row],[Uplatnenie DPH]]=$V$15,Tabuľka15[[#This Row],[SPOLU bez DPH]]*$V$18,"")))</f>
        <v/>
      </c>
      <c r="H374" s="163" t="str">
        <f>IF(Tabuľka15[[#This Row],[SPOLU bez DPH]]="","",IF(OR(Tabuľka15[[#This Row],[Uplatnenie DPH]]=$V$16,Tabuľka15[[#This Row],[Uplatnenie DPH]]=""),Tabuľka15[[#This Row],[SPOLU bez DPH]],IF(OR(Tabuľka15[[#This Row],[Uplatnenie DPH]]=$V$14,Tabuľka15[[#This Row],[Uplatnenie DPH]]=$V$15),Tabuľka15[[#This Row],[SPOLU s DPH]],"")))</f>
        <v/>
      </c>
      <c r="I374" s="116"/>
      <c r="P374"/>
      <c r="Q374"/>
      <c r="R374"/>
      <c r="S374"/>
      <c r="Z374" s="15"/>
      <c r="AA374" s="15"/>
      <c r="AB374" s="15"/>
      <c r="AC374" s="18">
        <f>IF(Tabuľka15[[#This Row],[CELKOM]]="",0,IF(Tabuľka15[[#This Row],[subkontrahácia]]="áno",Tabuľka15[[#This Row],[CELKOM]],0))</f>
        <v>0</v>
      </c>
    </row>
    <row r="375" spans="1:29" x14ac:dyDescent="0.25">
      <c r="A375" s="77"/>
      <c r="B375" s="78"/>
      <c r="C375" s="78"/>
      <c r="D375" s="81" t="str">
        <f>IF(AND(Tabuľka15[[#This Row],[počet]]&gt;0,Tabuľka15[[#This Row],[cena]]&gt;0,Tabuľka15[[#This Row],[výdavok]]&lt;&gt;""),Tabuľka15[[#This Row],[cena]]*Tabuľka15[[#This Row],[počet]],"")</f>
        <v/>
      </c>
      <c r="E375" s="83" t="str">
        <f>IF(AND(Tabuľka15[[#This Row],[SPOLU bez DPH]]="",OR(Tabuľka15[[#This Row],[výdavok]]&lt;&gt;"",Tabuľka15[[#This Row],[počet]]&gt;0,Tabuľka15[[#This Row],[cena]]&gt;0)),"chyba","")</f>
        <v/>
      </c>
      <c r="F375" s="116"/>
      <c r="G375" s="163" t="str">
        <f>IF(Tabuľka15[[#This Row],[SPOLU bez DPH]]="","",IF(Tabuľka15[[#This Row],[Uplatnenie DPH]]=$V$14,Tabuľka15[[#This Row],[SPOLU bez DPH]]*$V$17,IF(Tabuľka15[[#This Row],[Uplatnenie DPH]]=$V$15,Tabuľka15[[#This Row],[SPOLU bez DPH]]*$V$18,"")))</f>
        <v/>
      </c>
      <c r="H375" s="163" t="str">
        <f>IF(Tabuľka15[[#This Row],[SPOLU bez DPH]]="","",IF(OR(Tabuľka15[[#This Row],[Uplatnenie DPH]]=$V$16,Tabuľka15[[#This Row],[Uplatnenie DPH]]=""),Tabuľka15[[#This Row],[SPOLU bez DPH]],IF(OR(Tabuľka15[[#This Row],[Uplatnenie DPH]]=$V$14,Tabuľka15[[#This Row],[Uplatnenie DPH]]=$V$15),Tabuľka15[[#This Row],[SPOLU s DPH]],"")))</f>
        <v/>
      </c>
      <c r="I375" s="116"/>
      <c r="P375"/>
      <c r="Q375"/>
      <c r="R375"/>
      <c r="S375"/>
      <c r="Z375" s="15"/>
      <c r="AA375" s="15"/>
      <c r="AB375" s="15"/>
      <c r="AC375" s="18">
        <f>IF(Tabuľka15[[#This Row],[CELKOM]]="",0,IF(Tabuľka15[[#This Row],[subkontrahácia]]="áno",Tabuľka15[[#This Row],[CELKOM]],0))</f>
        <v>0</v>
      </c>
    </row>
    <row r="376" spans="1:29" x14ac:dyDescent="0.25">
      <c r="A376" s="77"/>
      <c r="B376" s="78"/>
      <c r="C376" s="78"/>
      <c r="D376" s="81" t="str">
        <f>IF(AND(Tabuľka15[[#This Row],[počet]]&gt;0,Tabuľka15[[#This Row],[cena]]&gt;0,Tabuľka15[[#This Row],[výdavok]]&lt;&gt;""),Tabuľka15[[#This Row],[cena]]*Tabuľka15[[#This Row],[počet]],"")</f>
        <v/>
      </c>
      <c r="E376" s="83" t="str">
        <f>IF(AND(Tabuľka15[[#This Row],[SPOLU bez DPH]]="",OR(Tabuľka15[[#This Row],[výdavok]]&lt;&gt;"",Tabuľka15[[#This Row],[počet]]&gt;0,Tabuľka15[[#This Row],[cena]]&gt;0)),"chyba","")</f>
        <v/>
      </c>
      <c r="F376" s="116"/>
      <c r="G376" s="163" t="str">
        <f>IF(Tabuľka15[[#This Row],[SPOLU bez DPH]]="","",IF(Tabuľka15[[#This Row],[Uplatnenie DPH]]=$V$14,Tabuľka15[[#This Row],[SPOLU bez DPH]]*$V$17,IF(Tabuľka15[[#This Row],[Uplatnenie DPH]]=$V$15,Tabuľka15[[#This Row],[SPOLU bez DPH]]*$V$18,"")))</f>
        <v/>
      </c>
      <c r="H376" s="163" t="str">
        <f>IF(Tabuľka15[[#This Row],[SPOLU bez DPH]]="","",IF(OR(Tabuľka15[[#This Row],[Uplatnenie DPH]]=$V$16,Tabuľka15[[#This Row],[Uplatnenie DPH]]=""),Tabuľka15[[#This Row],[SPOLU bez DPH]],IF(OR(Tabuľka15[[#This Row],[Uplatnenie DPH]]=$V$14,Tabuľka15[[#This Row],[Uplatnenie DPH]]=$V$15),Tabuľka15[[#This Row],[SPOLU s DPH]],"")))</f>
        <v/>
      </c>
      <c r="I376" s="116"/>
      <c r="P376"/>
      <c r="Q376"/>
      <c r="R376"/>
      <c r="S376"/>
      <c r="Z376" s="15"/>
      <c r="AA376" s="15"/>
      <c r="AB376" s="15"/>
      <c r="AC376" s="18">
        <f>IF(Tabuľka15[[#This Row],[CELKOM]]="",0,IF(Tabuľka15[[#This Row],[subkontrahácia]]="áno",Tabuľka15[[#This Row],[CELKOM]],0))</f>
        <v>0</v>
      </c>
    </row>
    <row r="377" spans="1:29" x14ac:dyDescent="0.25">
      <c r="A377" s="77"/>
      <c r="B377" s="78"/>
      <c r="C377" s="78"/>
      <c r="D377" s="81" t="str">
        <f>IF(AND(Tabuľka15[[#This Row],[počet]]&gt;0,Tabuľka15[[#This Row],[cena]]&gt;0,Tabuľka15[[#This Row],[výdavok]]&lt;&gt;""),Tabuľka15[[#This Row],[cena]]*Tabuľka15[[#This Row],[počet]],"")</f>
        <v/>
      </c>
      <c r="E377" s="83" t="str">
        <f>IF(AND(Tabuľka15[[#This Row],[SPOLU bez DPH]]="",OR(Tabuľka15[[#This Row],[výdavok]]&lt;&gt;"",Tabuľka15[[#This Row],[počet]]&gt;0,Tabuľka15[[#This Row],[cena]]&gt;0)),"chyba","")</f>
        <v/>
      </c>
      <c r="F377" s="116"/>
      <c r="G377" s="163" t="str">
        <f>IF(Tabuľka15[[#This Row],[SPOLU bez DPH]]="","",IF(Tabuľka15[[#This Row],[Uplatnenie DPH]]=$V$14,Tabuľka15[[#This Row],[SPOLU bez DPH]]*$V$17,IF(Tabuľka15[[#This Row],[Uplatnenie DPH]]=$V$15,Tabuľka15[[#This Row],[SPOLU bez DPH]]*$V$18,"")))</f>
        <v/>
      </c>
      <c r="H377" s="163" t="str">
        <f>IF(Tabuľka15[[#This Row],[SPOLU bez DPH]]="","",IF(OR(Tabuľka15[[#This Row],[Uplatnenie DPH]]=$V$16,Tabuľka15[[#This Row],[Uplatnenie DPH]]=""),Tabuľka15[[#This Row],[SPOLU bez DPH]],IF(OR(Tabuľka15[[#This Row],[Uplatnenie DPH]]=$V$14,Tabuľka15[[#This Row],[Uplatnenie DPH]]=$V$15),Tabuľka15[[#This Row],[SPOLU s DPH]],"")))</f>
        <v/>
      </c>
      <c r="I377" s="116"/>
      <c r="P377"/>
      <c r="Q377"/>
      <c r="R377"/>
      <c r="S377"/>
      <c r="Z377" s="15"/>
      <c r="AA377" s="15"/>
      <c r="AB377" s="15"/>
      <c r="AC377" s="18">
        <f>IF(Tabuľka15[[#This Row],[CELKOM]]="",0,IF(Tabuľka15[[#This Row],[subkontrahácia]]="áno",Tabuľka15[[#This Row],[CELKOM]],0))</f>
        <v>0</v>
      </c>
    </row>
    <row r="378" spans="1:29" x14ac:dyDescent="0.25">
      <c r="A378" s="77"/>
      <c r="B378" s="78"/>
      <c r="C378" s="78"/>
      <c r="D378" s="81" t="str">
        <f>IF(AND(Tabuľka15[[#This Row],[počet]]&gt;0,Tabuľka15[[#This Row],[cena]]&gt;0,Tabuľka15[[#This Row],[výdavok]]&lt;&gt;""),Tabuľka15[[#This Row],[cena]]*Tabuľka15[[#This Row],[počet]],"")</f>
        <v/>
      </c>
      <c r="E378" s="83" t="str">
        <f>IF(AND(Tabuľka15[[#This Row],[SPOLU bez DPH]]="",OR(Tabuľka15[[#This Row],[výdavok]]&lt;&gt;"",Tabuľka15[[#This Row],[počet]]&gt;0,Tabuľka15[[#This Row],[cena]]&gt;0)),"chyba","")</f>
        <v/>
      </c>
      <c r="F378" s="116"/>
      <c r="G378" s="163" t="str">
        <f>IF(Tabuľka15[[#This Row],[SPOLU bez DPH]]="","",IF(Tabuľka15[[#This Row],[Uplatnenie DPH]]=$V$14,Tabuľka15[[#This Row],[SPOLU bez DPH]]*$V$17,IF(Tabuľka15[[#This Row],[Uplatnenie DPH]]=$V$15,Tabuľka15[[#This Row],[SPOLU bez DPH]]*$V$18,"")))</f>
        <v/>
      </c>
      <c r="H378" s="163" t="str">
        <f>IF(Tabuľka15[[#This Row],[SPOLU bez DPH]]="","",IF(OR(Tabuľka15[[#This Row],[Uplatnenie DPH]]=$V$16,Tabuľka15[[#This Row],[Uplatnenie DPH]]=""),Tabuľka15[[#This Row],[SPOLU bez DPH]],IF(OR(Tabuľka15[[#This Row],[Uplatnenie DPH]]=$V$14,Tabuľka15[[#This Row],[Uplatnenie DPH]]=$V$15),Tabuľka15[[#This Row],[SPOLU s DPH]],"")))</f>
        <v/>
      </c>
      <c r="I378" s="116"/>
      <c r="P378"/>
      <c r="Q378"/>
      <c r="R378"/>
      <c r="S378"/>
      <c r="Z378" s="15"/>
      <c r="AA378" s="15"/>
      <c r="AB378" s="15"/>
      <c r="AC378" s="18">
        <f>IF(Tabuľka15[[#This Row],[CELKOM]]="",0,IF(Tabuľka15[[#This Row],[subkontrahácia]]="áno",Tabuľka15[[#This Row],[CELKOM]],0))</f>
        <v>0</v>
      </c>
    </row>
    <row r="379" spans="1:29" x14ac:dyDescent="0.25">
      <c r="A379" s="79"/>
      <c r="B379" s="80"/>
      <c r="C379" s="80"/>
      <c r="D379" s="76" t="str">
        <f>IF(AND(Tabuľka15[[#This Row],[počet]]&gt;0,Tabuľka15[[#This Row],[cena]]&gt;0,Tabuľka15[[#This Row],[výdavok]]&lt;&gt;""),Tabuľka15[[#This Row],[cena]]*Tabuľka15[[#This Row],[počet]],"")</f>
        <v/>
      </c>
      <c r="E379" s="82" t="str">
        <f>IF(AND(Tabuľka15[[#This Row],[SPOLU bez DPH]]="",OR(Tabuľka15[[#This Row],[výdavok]]&lt;&gt;"",Tabuľka15[[#This Row],[počet]]&gt;0,Tabuľka15[[#This Row],[cena]]&gt;0)),"chyba","")</f>
        <v/>
      </c>
      <c r="F379" s="79"/>
      <c r="G379" s="164" t="str">
        <f>IF(Tabuľka15[[#This Row],[SPOLU bez DPH]]="","",IF(Tabuľka15[[#This Row],[Uplatnenie DPH]]=$V$14,Tabuľka15[[#This Row],[SPOLU bez DPH]]*$V$17,IF(Tabuľka15[[#This Row],[Uplatnenie DPH]]=$V$15,Tabuľka15[[#This Row],[SPOLU bez DPH]]*$V$18,"")))</f>
        <v/>
      </c>
      <c r="H379" s="164" t="str">
        <f>IF(Tabuľka15[[#This Row],[SPOLU bez DPH]]="","",IF(OR(Tabuľka15[[#This Row],[Uplatnenie DPH]]=$V$16,Tabuľka15[[#This Row],[Uplatnenie DPH]]=""),Tabuľka15[[#This Row],[SPOLU bez DPH]],IF(OR(Tabuľka15[[#This Row],[Uplatnenie DPH]]=$V$14,Tabuľka15[[#This Row],[Uplatnenie DPH]]=$V$15),Tabuľka15[[#This Row],[SPOLU s DPH]],"")))</f>
        <v/>
      </c>
      <c r="I379" s="123"/>
      <c r="P379"/>
      <c r="Q379"/>
      <c r="R379"/>
      <c r="S379"/>
      <c r="Z379" s="15"/>
      <c r="AA379" s="15"/>
      <c r="AB379" s="15"/>
      <c r="AC379" s="18">
        <f>IF(Tabuľka15[[#This Row],[CELKOM]]="",0,IF(Tabuľka15[[#This Row],[subkontrahácia]]="áno",Tabuľka15[[#This Row],[CELKOM]],0))</f>
        <v>0</v>
      </c>
    </row>
    <row r="380" spans="1:29" x14ac:dyDescent="0.25">
      <c r="A380" s="79"/>
      <c r="B380" s="80"/>
      <c r="C380" s="80"/>
      <c r="D380" s="76" t="str">
        <f>IF(AND(Tabuľka15[[#This Row],[počet]]&gt;0,Tabuľka15[[#This Row],[cena]]&gt;0,Tabuľka15[[#This Row],[výdavok]]&lt;&gt;""),Tabuľka15[[#This Row],[cena]]*Tabuľka15[[#This Row],[počet]],"")</f>
        <v/>
      </c>
      <c r="E380" s="82" t="str">
        <f>IF(AND(Tabuľka15[[#This Row],[SPOLU bez DPH]]="",OR(Tabuľka15[[#This Row],[výdavok]]&lt;&gt;"",Tabuľka15[[#This Row],[počet]]&gt;0,Tabuľka15[[#This Row],[cena]]&gt;0)),"chyba","")</f>
        <v/>
      </c>
      <c r="F380" s="79"/>
      <c r="G380" s="164" t="str">
        <f>IF(Tabuľka15[[#This Row],[SPOLU bez DPH]]="","",IF(Tabuľka15[[#This Row],[Uplatnenie DPH]]=$V$14,Tabuľka15[[#This Row],[SPOLU bez DPH]]*$V$17,IF(Tabuľka15[[#This Row],[Uplatnenie DPH]]=$V$15,Tabuľka15[[#This Row],[SPOLU bez DPH]]*$V$18,"")))</f>
        <v/>
      </c>
      <c r="H380" s="164" t="str">
        <f>IF(Tabuľka15[[#This Row],[SPOLU bez DPH]]="","",IF(OR(Tabuľka15[[#This Row],[Uplatnenie DPH]]=$V$16,Tabuľka15[[#This Row],[Uplatnenie DPH]]=""),Tabuľka15[[#This Row],[SPOLU bez DPH]],IF(OR(Tabuľka15[[#This Row],[Uplatnenie DPH]]=$V$14,Tabuľka15[[#This Row],[Uplatnenie DPH]]=$V$15),Tabuľka15[[#This Row],[SPOLU s DPH]],"")))</f>
        <v/>
      </c>
      <c r="I380" s="123"/>
      <c r="P380"/>
      <c r="Q380"/>
      <c r="R380"/>
      <c r="S380"/>
      <c r="Z380" s="15"/>
      <c r="AA380" s="15"/>
      <c r="AB380" s="15"/>
      <c r="AC380" s="18">
        <f>IF(Tabuľka15[[#This Row],[CELKOM]]="",0,IF(Tabuľka15[[#This Row],[subkontrahácia]]="áno",Tabuľka15[[#This Row],[CELKOM]],0))</f>
        <v>0</v>
      </c>
    </row>
    <row r="381" spans="1:29" x14ac:dyDescent="0.25">
      <c r="A381" s="79"/>
      <c r="B381" s="80"/>
      <c r="C381" s="80"/>
      <c r="D381" s="76" t="str">
        <f>IF(AND(Tabuľka15[[#This Row],[počet]]&gt;0,Tabuľka15[[#This Row],[cena]]&gt;0,Tabuľka15[[#This Row],[výdavok]]&lt;&gt;""),Tabuľka15[[#This Row],[cena]]*Tabuľka15[[#This Row],[počet]],"")</f>
        <v/>
      </c>
      <c r="E381" s="82" t="str">
        <f>IF(AND(Tabuľka15[[#This Row],[SPOLU bez DPH]]="",OR(Tabuľka15[[#This Row],[výdavok]]&lt;&gt;"",Tabuľka15[[#This Row],[počet]]&gt;0,Tabuľka15[[#This Row],[cena]]&gt;0)),"chyba","")</f>
        <v/>
      </c>
      <c r="F381" s="79"/>
      <c r="G381" s="164" t="str">
        <f>IF(Tabuľka15[[#This Row],[SPOLU bez DPH]]="","",IF(Tabuľka15[[#This Row],[Uplatnenie DPH]]=$V$14,Tabuľka15[[#This Row],[SPOLU bez DPH]]*$V$17,IF(Tabuľka15[[#This Row],[Uplatnenie DPH]]=$V$15,Tabuľka15[[#This Row],[SPOLU bez DPH]]*$V$18,"")))</f>
        <v/>
      </c>
      <c r="H381" s="164" t="str">
        <f>IF(Tabuľka15[[#This Row],[SPOLU bez DPH]]="","",IF(OR(Tabuľka15[[#This Row],[Uplatnenie DPH]]=$V$16,Tabuľka15[[#This Row],[Uplatnenie DPH]]=""),Tabuľka15[[#This Row],[SPOLU bez DPH]],IF(OR(Tabuľka15[[#This Row],[Uplatnenie DPH]]=$V$14,Tabuľka15[[#This Row],[Uplatnenie DPH]]=$V$15),Tabuľka15[[#This Row],[SPOLU s DPH]],"")))</f>
        <v/>
      </c>
      <c r="I381" s="123"/>
      <c r="P381"/>
      <c r="Q381"/>
      <c r="R381"/>
      <c r="S381"/>
      <c r="Z381" s="15"/>
      <c r="AA381" s="15"/>
      <c r="AB381" s="15"/>
      <c r="AC381" s="18">
        <f>IF(Tabuľka15[[#This Row],[CELKOM]]="",0,IF(Tabuľka15[[#This Row],[subkontrahácia]]="áno",Tabuľka15[[#This Row],[CELKOM]],0))</f>
        <v>0</v>
      </c>
    </row>
    <row r="382" spans="1:29" x14ac:dyDescent="0.25">
      <c r="A382" s="79"/>
      <c r="B382" s="80"/>
      <c r="C382" s="80"/>
      <c r="D382" s="76" t="str">
        <f>IF(AND(Tabuľka15[[#This Row],[počet]]&gt;0,Tabuľka15[[#This Row],[cena]]&gt;0,Tabuľka15[[#This Row],[výdavok]]&lt;&gt;""),Tabuľka15[[#This Row],[cena]]*Tabuľka15[[#This Row],[počet]],"")</f>
        <v/>
      </c>
      <c r="E382" s="82" t="str">
        <f>IF(AND(Tabuľka15[[#This Row],[SPOLU bez DPH]]="",OR(Tabuľka15[[#This Row],[výdavok]]&lt;&gt;"",Tabuľka15[[#This Row],[počet]]&gt;0,Tabuľka15[[#This Row],[cena]]&gt;0)),"chyba","")</f>
        <v/>
      </c>
      <c r="F382" s="79"/>
      <c r="G382" s="164" t="str">
        <f>IF(Tabuľka15[[#This Row],[SPOLU bez DPH]]="","",IF(Tabuľka15[[#This Row],[Uplatnenie DPH]]=$V$14,Tabuľka15[[#This Row],[SPOLU bez DPH]]*$V$17,IF(Tabuľka15[[#This Row],[Uplatnenie DPH]]=$V$15,Tabuľka15[[#This Row],[SPOLU bez DPH]]*$V$18,"")))</f>
        <v/>
      </c>
      <c r="H382" s="164" t="str">
        <f>IF(Tabuľka15[[#This Row],[SPOLU bez DPH]]="","",IF(OR(Tabuľka15[[#This Row],[Uplatnenie DPH]]=$V$16,Tabuľka15[[#This Row],[Uplatnenie DPH]]=""),Tabuľka15[[#This Row],[SPOLU bez DPH]],IF(OR(Tabuľka15[[#This Row],[Uplatnenie DPH]]=$V$14,Tabuľka15[[#This Row],[Uplatnenie DPH]]=$V$15),Tabuľka15[[#This Row],[SPOLU s DPH]],"")))</f>
        <v/>
      </c>
      <c r="I382" s="123"/>
      <c r="P382"/>
      <c r="Q382"/>
      <c r="R382"/>
      <c r="S382"/>
      <c r="Z382" s="15"/>
      <c r="AA382" s="15"/>
      <c r="AB382" s="15"/>
      <c r="AC382" s="18">
        <f>IF(Tabuľka15[[#This Row],[CELKOM]]="",0,IF(Tabuľka15[[#This Row],[subkontrahácia]]="áno",Tabuľka15[[#This Row],[CELKOM]],0))</f>
        <v>0</v>
      </c>
    </row>
    <row r="383" spans="1:29" x14ac:dyDescent="0.25">
      <c r="A383" s="79"/>
      <c r="B383" s="80"/>
      <c r="C383" s="80"/>
      <c r="D383" s="76" t="str">
        <f>IF(AND(Tabuľka15[[#This Row],[počet]]&gt;0,Tabuľka15[[#This Row],[cena]]&gt;0,Tabuľka15[[#This Row],[výdavok]]&lt;&gt;""),Tabuľka15[[#This Row],[cena]]*Tabuľka15[[#This Row],[počet]],"")</f>
        <v/>
      </c>
      <c r="E383" s="82" t="str">
        <f>IF(AND(Tabuľka15[[#This Row],[SPOLU bez DPH]]="",OR(Tabuľka15[[#This Row],[výdavok]]&lt;&gt;"",Tabuľka15[[#This Row],[počet]]&gt;0,Tabuľka15[[#This Row],[cena]]&gt;0)),"chyba","")</f>
        <v/>
      </c>
      <c r="F383" s="79"/>
      <c r="G383" s="164" t="str">
        <f>IF(Tabuľka15[[#This Row],[SPOLU bez DPH]]="","",IF(Tabuľka15[[#This Row],[Uplatnenie DPH]]=$V$14,Tabuľka15[[#This Row],[SPOLU bez DPH]]*$V$17,IF(Tabuľka15[[#This Row],[Uplatnenie DPH]]=$V$15,Tabuľka15[[#This Row],[SPOLU bez DPH]]*$V$18,"")))</f>
        <v/>
      </c>
      <c r="H383" s="164" t="str">
        <f>IF(Tabuľka15[[#This Row],[SPOLU bez DPH]]="","",IF(OR(Tabuľka15[[#This Row],[Uplatnenie DPH]]=$V$16,Tabuľka15[[#This Row],[Uplatnenie DPH]]=""),Tabuľka15[[#This Row],[SPOLU bez DPH]],IF(OR(Tabuľka15[[#This Row],[Uplatnenie DPH]]=$V$14,Tabuľka15[[#This Row],[Uplatnenie DPH]]=$V$15),Tabuľka15[[#This Row],[SPOLU s DPH]],"")))</f>
        <v/>
      </c>
      <c r="I383" s="123"/>
      <c r="P383"/>
      <c r="Q383"/>
      <c r="R383"/>
      <c r="S383"/>
      <c r="Z383" s="15"/>
      <c r="AA383" s="15"/>
      <c r="AB383" s="15"/>
      <c r="AC383" s="18">
        <f>IF(Tabuľka15[[#This Row],[CELKOM]]="",0,IF(Tabuľka15[[#This Row],[subkontrahácia]]="áno",Tabuľka15[[#This Row],[CELKOM]],0))</f>
        <v>0</v>
      </c>
    </row>
    <row r="384" spans="1:29" x14ac:dyDescent="0.25">
      <c r="A384" s="152" t="s">
        <v>16</v>
      </c>
      <c r="B384" s="154">
        <f>SUBTOTAL(109,Tabuľka15[počet])</f>
        <v>0</v>
      </c>
      <c r="C384" s="152"/>
      <c r="D384" s="155">
        <f>SUBTOTAL(109,Tabuľka15[SPOLU bez DPH])</f>
        <v>0</v>
      </c>
      <c r="E384" s="156">
        <f>IFERROR(0,Tabuľka15[[#Totals],[CELKOM]]/'Nepriame výdavky'!B14)</f>
        <v>0</v>
      </c>
      <c r="F384" s="153" t="str">
        <f>IF(Tabuľka15[[#Totals],[kontrola]]&gt;0.1,"prekročenie max %","")</f>
        <v/>
      </c>
      <c r="G384" s="155">
        <f>SUBTOTAL(109,Tabuľka15[SPOLU s DPH])</f>
        <v>0</v>
      </c>
      <c r="H384" s="155">
        <f>SUBTOTAL(109,Tabuľka15[CELKOM])</f>
        <v>0</v>
      </c>
      <c r="I384" s="157"/>
      <c r="P384"/>
      <c r="Q384"/>
      <c r="R384"/>
      <c r="S384"/>
      <c r="Z384" s="15"/>
      <c r="AA384" s="15"/>
      <c r="AB384" s="15"/>
      <c r="AC384" s="15"/>
    </row>
    <row r="385" spans="1:29" x14ac:dyDescent="0.25">
      <c r="A385" s="75"/>
      <c r="B385" s="75"/>
      <c r="C385" s="75"/>
      <c r="D385" s="75"/>
      <c r="E385" s="75"/>
    </row>
    <row r="387" spans="1:29" x14ac:dyDescent="0.25">
      <c r="A387" s="2" t="s">
        <v>96</v>
      </c>
    </row>
    <row r="389" spans="1:29" x14ac:dyDescent="0.25">
      <c r="A389" s="24" t="s">
        <v>77</v>
      </c>
      <c r="B389" s="24" t="s">
        <v>106</v>
      </c>
      <c r="C389" s="24" t="s">
        <v>79</v>
      </c>
      <c r="D389" s="5" t="s">
        <v>114</v>
      </c>
      <c r="E389" s="25" t="s">
        <v>32</v>
      </c>
      <c r="F389" s="89" t="s">
        <v>107</v>
      </c>
      <c r="G389" s="89" t="s">
        <v>108</v>
      </c>
      <c r="H389" s="5" t="s">
        <v>115</v>
      </c>
      <c r="I389" s="89" t="s">
        <v>122</v>
      </c>
      <c r="P389"/>
      <c r="Q389"/>
      <c r="R389"/>
      <c r="S389"/>
      <c r="Z389" s="15"/>
      <c r="AA389" s="15"/>
      <c r="AB389" s="15"/>
      <c r="AC389" s="15"/>
    </row>
    <row r="390" spans="1:29" x14ac:dyDescent="0.25">
      <c r="A390" s="86"/>
      <c r="B390" s="55"/>
      <c r="C390" s="20"/>
      <c r="D390" s="19" t="str">
        <f>IF(AND(Tabuľka16[[#This Row],[výdavok]]&lt;&gt;"",Tabuľka16[[#This Row],[počet]]&gt;0,Tabuľka16[[#This Row],[cena]]&gt;0),Tabuľka16[[#This Row],[cena]]*Tabuľka16[[#This Row],[počet]],"")</f>
        <v/>
      </c>
      <c r="E390" s="22" t="str">
        <f>IF(AND(Tabuľka16[[#This Row],[SPOLU bez DPH]]="",OR(Tabuľka16[[#This Row],[výdavok]]&lt;&gt;"",Tabuľka16[[#This Row],[počet]]&gt;0,Tabuľka16[[#This Row],[cena]]&gt;0)),"chyba","")</f>
        <v/>
      </c>
      <c r="F390" s="103"/>
      <c r="G390" s="106" t="str">
        <f>IF(Tabuľka16[[#This Row],[SPOLU bez DPH]]="","",IF(Tabuľka16[[#This Row],[Uplatnenie DPH]]=$V$14,Tabuľka16[[#This Row],[SPOLU bez DPH]]*$V$17,IF(Tabuľka16[[#This Row],[Uplatnenie DPH]]=$V$15,Tabuľka16[[#This Row],[SPOLU bez DPH]]*$V$18,"")))</f>
        <v/>
      </c>
      <c r="H390" s="106" t="str">
        <f>IF(Tabuľka16[[#This Row],[SPOLU bez DPH]]="","",IF(OR(Tabuľka16[[#This Row],[Uplatnenie DPH]]=$V$16,Tabuľka16[[#This Row],[Uplatnenie DPH]]=""),Tabuľka16[[#This Row],[SPOLU bez DPH]],IF(OR(Tabuľka16[[#This Row],[Uplatnenie DPH]]=$V$14,Tabuľka16[[#This Row],[Uplatnenie DPH]]=$V$15),Tabuľka16[[#This Row],[SPOLU s DPH]],"")))</f>
        <v/>
      </c>
      <c r="I390" s="93"/>
      <c r="P390"/>
      <c r="Q390"/>
      <c r="R390"/>
      <c r="S390"/>
      <c r="Z390" s="15"/>
      <c r="AA390" s="15"/>
      <c r="AB390" s="15"/>
      <c r="AC390" s="18">
        <f>IF(Tabuľka16[[#This Row],[CELKOM]]="",0,IF(Tabuľka16[[#This Row],[subkontrahácia]]="áno",Tabuľka16[[#This Row],[CELKOM]],0))</f>
        <v>0</v>
      </c>
    </row>
    <row r="391" spans="1:29" x14ac:dyDescent="0.25">
      <c r="A391" s="86"/>
      <c r="B391" s="55"/>
      <c r="C391" s="20"/>
      <c r="D391" s="19" t="str">
        <f>IF(AND(Tabuľka16[[#This Row],[výdavok]]&lt;&gt;"",Tabuľka16[[#This Row],[počet]]&gt;0,Tabuľka16[[#This Row],[cena]]&gt;0),Tabuľka16[[#This Row],[cena]]*Tabuľka16[[#This Row],[počet]],"")</f>
        <v/>
      </c>
      <c r="E391" s="22" t="str">
        <f>IF(AND(Tabuľka16[[#This Row],[SPOLU bez DPH]]="",OR(Tabuľka16[[#This Row],[výdavok]]&lt;&gt;"",Tabuľka16[[#This Row],[počet]]&gt;0,Tabuľka16[[#This Row],[cena]]&gt;0)),"chyba","")</f>
        <v/>
      </c>
      <c r="F391" s="103"/>
      <c r="G391" s="106" t="str">
        <f>IF(Tabuľka16[[#This Row],[SPOLU bez DPH]]="","",IF(Tabuľka16[[#This Row],[Uplatnenie DPH]]=$V$14,Tabuľka16[[#This Row],[SPOLU bez DPH]]*$V$17,IF(Tabuľka16[[#This Row],[Uplatnenie DPH]]=$V$15,Tabuľka16[[#This Row],[SPOLU bez DPH]]*$V$18,"")))</f>
        <v/>
      </c>
      <c r="H391" s="106" t="str">
        <f>IF(Tabuľka16[[#This Row],[SPOLU bez DPH]]="","",IF(OR(Tabuľka16[[#This Row],[Uplatnenie DPH]]=$V$16,Tabuľka16[[#This Row],[Uplatnenie DPH]]=""),Tabuľka16[[#This Row],[SPOLU bez DPH]],IF(OR(Tabuľka16[[#This Row],[Uplatnenie DPH]]=$V$14,Tabuľka16[[#This Row],[Uplatnenie DPH]]=$V$15),Tabuľka16[[#This Row],[SPOLU s DPH]],"")))</f>
        <v/>
      </c>
      <c r="I391" s="93"/>
      <c r="P391"/>
      <c r="Q391"/>
      <c r="R391"/>
      <c r="S391"/>
      <c r="Z391" s="15"/>
      <c r="AA391" s="15"/>
      <c r="AB391" s="15"/>
      <c r="AC391" s="18">
        <f>IF(Tabuľka16[[#This Row],[CELKOM]]="",0,IF(Tabuľka16[[#This Row],[subkontrahácia]]="áno",Tabuľka16[[#This Row],[CELKOM]],0))</f>
        <v>0</v>
      </c>
    </row>
    <row r="392" spans="1:29" x14ac:dyDescent="0.25">
      <c r="A392" s="86"/>
      <c r="B392" s="55"/>
      <c r="C392" s="20"/>
      <c r="D392" s="19" t="str">
        <f>IF(AND(Tabuľka16[[#This Row],[výdavok]]&lt;&gt;"",Tabuľka16[[#This Row],[počet]]&gt;0,Tabuľka16[[#This Row],[cena]]&gt;0),Tabuľka16[[#This Row],[cena]]*Tabuľka16[[#This Row],[počet]],"")</f>
        <v/>
      </c>
      <c r="E392" s="22" t="str">
        <f>IF(AND(Tabuľka16[[#This Row],[SPOLU bez DPH]]="",OR(Tabuľka16[[#This Row],[výdavok]]&lt;&gt;"",Tabuľka16[[#This Row],[počet]]&gt;0,Tabuľka16[[#This Row],[cena]]&gt;0)),"chyba","")</f>
        <v/>
      </c>
      <c r="F392" s="103"/>
      <c r="G392" s="106" t="str">
        <f>IF(Tabuľka16[[#This Row],[SPOLU bez DPH]]="","",IF(Tabuľka16[[#This Row],[Uplatnenie DPH]]=$V$14,Tabuľka16[[#This Row],[SPOLU bez DPH]]*$V$17,IF(Tabuľka16[[#This Row],[Uplatnenie DPH]]=$V$15,Tabuľka16[[#This Row],[SPOLU bez DPH]]*$V$18,"")))</f>
        <v/>
      </c>
      <c r="H392" s="106" t="str">
        <f>IF(Tabuľka16[[#This Row],[SPOLU bez DPH]]="","",IF(OR(Tabuľka16[[#This Row],[Uplatnenie DPH]]=$V$16,Tabuľka16[[#This Row],[Uplatnenie DPH]]=""),Tabuľka16[[#This Row],[SPOLU bez DPH]],IF(OR(Tabuľka16[[#This Row],[Uplatnenie DPH]]=$V$14,Tabuľka16[[#This Row],[Uplatnenie DPH]]=$V$15),Tabuľka16[[#This Row],[SPOLU s DPH]],"")))</f>
        <v/>
      </c>
      <c r="I392" s="93"/>
      <c r="P392"/>
      <c r="Q392"/>
      <c r="R392"/>
      <c r="S392"/>
      <c r="Z392" s="15"/>
      <c r="AA392" s="15"/>
      <c r="AB392" s="15"/>
      <c r="AC392" s="18">
        <f>IF(Tabuľka16[[#This Row],[CELKOM]]="",0,IF(Tabuľka16[[#This Row],[subkontrahácia]]="áno",Tabuľka16[[#This Row],[CELKOM]],0))</f>
        <v>0</v>
      </c>
    </row>
    <row r="393" spans="1:29" x14ac:dyDescent="0.25">
      <c r="A393" s="86"/>
      <c r="B393" s="55"/>
      <c r="C393" s="20"/>
      <c r="D393" s="19" t="str">
        <f>IF(AND(Tabuľka16[[#This Row],[výdavok]]&lt;&gt;"",Tabuľka16[[#This Row],[počet]]&gt;0,Tabuľka16[[#This Row],[cena]]&gt;0),Tabuľka16[[#This Row],[cena]]*Tabuľka16[[#This Row],[počet]],"")</f>
        <v/>
      </c>
      <c r="E393" s="22" t="str">
        <f>IF(AND(Tabuľka16[[#This Row],[SPOLU bez DPH]]="",OR(Tabuľka16[[#This Row],[výdavok]]&lt;&gt;"",Tabuľka16[[#This Row],[počet]]&gt;0,Tabuľka16[[#This Row],[cena]]&gt;0)),"chyba","")</f>
        <v/>
      </c>
      <c r="F393" s="103"/>
      <c r="G393" s="106" t="str">
        <f>IF(Tabuľka16[[#This Row],[SPOLU bez DPH]]="","",IF(Tabuľka16[[#This Row],[Uplatnenie DPH]]=$V$14,Tabuľka16[[#This Row],[SPOLU bez DPH]]*$V$17,IF(Tabuľka16[[#This Row],[Uplatnenie DPH]]=$V$15,Tabuľka16[[#This Row],[SPOLU bez DPH]]*$V$18,"")))</f>
        <v/>
      </c>
      <c r="H393" s="106" t="str">
        <f>IF(Tabuľka16[[#This Row],[SPOLU bez DPH]]="","",IF(OR(Tabuľka16[[#This Row],[Uplatnenie DPH]]=$V$16,Tabuľka16[[#This Row],[Uplatnenie DPH]]=""),Tabuľka16[[#This Row],[SPOLU bez DPH]],IF(OR(Tabuľka16[[#This Row],[Uplatnenie DPH]]=$V$14,Tabuľka16[[#This Row],[Uplatnenie DPH]]=$V$15),Tabuľka16[[#This Row],[SPOLU s DPH]],"")))</f>
        <v/>
      </c>
      <c r="I393" s="93"/>
      <c r="P393"/>
      <c r="Q393"/>
      <c r="R393"/>
      <c r="S393"/>
      <c r="Z393" s="15"/>
      <c r="AA393" s="15"/>
      <c r="AB393" s="15"/>
      <c r="AC393" s="18">
        <f>IF(Tabuľka16[[#This Row],[CELKOM]]="",0,IF(Tabuľka16[[#This Row],[subkontrahácia]]="áno",Tabuľka16[[#This Row],[CELKOM]],0))</f>
        <v>0</v>
      </c>
    </row>
    <row r="394" spans="1:29" x14ac:dyDescent="0.25">
      <c r="A394" s="86"/>
      <c r="B394" s="55"/>
      <c r="C394" s="20"/>
      <c r="D394" s="19" t="str">
        <f>IF(AND(Tabuľka16[[#This Row],[výdavok]]&lt;&gt;"",Tabuľka16[[#This Row],[počet]]&gt;0,Tabuľka16[[#This Row],[cena]]&gt;0),Tabuľka16[[#This Row],[cena]]*Tabuľka16[[#This Row],[počet]],"")</f>
        <v/>
      </c>
      <c r="E394" s="22" t="str">
        <f>IF(AND(Tabuľka16[[#This Row],[SPOLU bez DPH]]="",OR(Tabuľka16[[#This Row],[výdavok]]&lt;&gt;"",Tabuľka16[[#This Row],[počet]]&gt;0,Tabuľka16[[#This Row],[cena]]&gt;0)),"chyba","")</f>
        <v/>
      </c>
      <c r="F394" s="103"/>
      <c r="G394" s="106" t="str">
        <f>IF(Tabuľka16[[#This Row],[SPOLU bez DPH]]="","",IF(Tabuľka16[[#This Row],[Uplatnenie DPH]]=$V$14,Tabuľka16[[#This Row],[SPOLU bez DPH]]*$V$17,IF(Tabuľka16[[#This Row],[Uplatnenie DPH]]=$V$15,Tabuľka16[[#This Row],[SPOLU bez DPH]]*$V$18,"")))</f>
        <v/>
      </c>
      <c r="H394" s="106" t="str">
        <f>IF(Tabuľka16[[#This Row],[SPOLU bez DPH]]="","",IF(OR(Tabuľka16[[#This Row],[Uplatnenie DPH]]=$V$16,Tabuľka16[[#This Row],[Uplatnenie DPH]]=""),Tabuľka16[[#This Row],[SPOLU bez DPH]],IF(OR(Tabuľka16[[#This Row],[Uplatnenie DPH]]=$V$14,Tabuľka16[[#This Row],[Uplatnenie DPH]]=$V$15),Tabuľka16[[#This Row],[SPOLU s DPH]],"")))</f>
        <v/>
      </c>
      <c r="I394" s="93"/>
      <c r="P394"/>
      <c r="Q394"/>
      <c r="R394"/>
      <c r="S394"/>
      <c r="Z394" s="15"/>
      <c r="AA394" s="15"/>
      <c r="AB394" s="15"/>
      <c r="AC394" s="18">
        <f>IF(Tabuľka16[[#This Row],[CELKOM]]="",0,IF(Tabuľka16[[#This Row],[subkontrahácia]]="áno",Tabuľka16[[#This Row],[CELKOM]],0))</f>
        <v>0</v>
      </c>
    </row>
    <row r="395" spans="1:29" x14ac:dyDescent="0.25">
      <c r="A395" s="86"/>
      <c r="B395" s="55"/>
      <c r="C395" s="20"/>
      <c r="D395" s="19" t="str">
        <f>IF(AND(Tabuľka16[[#This Row],[výdavok]]&lt;&gt;"",Tabuľka16[[#This Row],[počet]]&gt;0,Tabuľka16[[#This Row],[cena]]&gt;0),Tabuľka16[[#This Row],[cena]]*Tabuľka16[[#This Row],[počet]],"")</f>
        <v/>
      </c>
      <c r="E395" s="22" t="str">
        <f>IF(AND(Tabuľka16[[#This Row],[SPOLU bez DPH]]="",OR(Tabuľka16[[#This Row],[výdavok]]&lt;&gt;"",Tabuľka16[[#This Row],[počet]]&gt;0,Tabuľka16[[#This Row],[cena]]&gt;0)),"chyba","")</f>
        <v/>
      </c>
      <c r="F395" s="103"/>
      <c r="G395" s="106" t="str">
        <f>IF(Tabuľka16[[#This Row],[SPOLU bez DPH]]="","",IF(Tabuľka16[[#This Row],[Uplatnenie DPH]]=$V$14,Tabuľka16[[#This Row],[SPOLU bez DPH]]*$V$17,IF(Tabuľka16[[#This Row],[Uplatnenie DPH]]=$V$15,Tabuľka16[[#This Row],[SPOLU bez DPH]]*$V$18,"")))</f>
        <v/>
      </c>
      <c r="H395" s="106" t="str">
        <f>IF(Tabuľka16[[#This Row],[SPOLU bez DPH]]="","",IF(OR(Tabuľka16[[#This Row],[Uplatnenie DPH]]=$V$16,Tabuľka16[[#This Row],[Uplatnenie DPH]]=""),Tabuľka16[[#This Row],[SPOLU bez DPH]],IF(OR(Tabuľka16[[#This Row],[Uplatnenie DPH]]=$V$14,Tabuľka16[[#This Row],[Uplatnenie DPH]]=$V$15),Tabuľka16[[#This Row],[SPOLU s DPH]],"")))</f>
        <v/>
      </c>
      <c r="I395" s="93"/>
      <c r="P395"/>
      <c r="Q395"/>
      <c r="R395"/>
      <c r="S395"/>
      <c r="Z395" s="15"/>
      <c r="AA395" s="15"/>
      <c r="AB395" s="15"/>
      <c r="AC395" s="18">
        <f>IF(Tabuľka16[[#This Row],[CELKOM]]="",0,IF(Tabuľka16[[#This Row],[subkontrahácia]]="áno",Tabuľka16[[#This Row],[CELKOM]],0))</f>
        <v>0</v>
      </c>
    </row>
    <row r="396" spans="1:29" x14ac:dyDescent="0.25">
      <c r="A396" s="86"/>
      <c r="B396" s="55"/>
      <c r="C396" s="20"/>
      <c r="D396" s="19" t="str">
        <f>IF(AND(Tabuľka16[[#This Row],[výdavok]]&lt;&gt;"",Tabuľka16[[#This Row],[počet]]&gt;0,Tabuľka16[[#This Row],[cena]]&gt;0),Tabuľka16[[#This Row],[cena]]*Tabuľka16[[#This Row],[počet]],"")</f>
        <v/>
      </c>
      <c r="E396" s="22" t="str">
        <f>IF(AND(Tabuľka16[[#This Row],[SPOLU bez DPH]]="",OR(Tabuľka16[[#This Row],[výdavok]]&lt;&gt;"",Tabuľka16[[#This Row],[počet]]&gt;0,Tabuľka16[[#This Row],[cena]]&gt;0)),"chyba","")</f>
        <v/>
      </c>
      <c r="F396" s="103"/>
      <c r="G396" s="106" t="str">
        <f>IF(Tabuľka16[[#This Row],[SPOLU bez DPH]]="","",IF(Tabuľka16[[#This Row],[Uplatnenie DPH]]=$V$14,Tabuľka16[[#This Row],[SPOLU bez DPH]]*$V$17,IF(Tabuľka16[[#This Row],[Uplatnenie DPH]]=$V$15,Tabuľka16[[#This Row],[SPOLU bez DPH]]*$V$18,"")))</f>
        <v/>
      </c>
      <c r="H396" s="106" t="str">
        <f>IF(Tabuľka16[[#This Row],[SPOLU bez DPH]]="","",IF(OR(Tabuľka16[[#This Row],[Uplatnenie DPH]]=$V$16,Tabuľka16[[#This Row],[Uplatnenie DPH]]=""),Tabuľka16[[#This Row],[SPOLU bez DPH]],IF(OR(Tabuľka16[[#This Row],[Uplatnenie DPH]]=$V$14,Tabuľka16[[#This Row],[Uplatnenie DPH]]=$V$15),Tabuľka16[[#This Row],[SPOLU s DPH]],"")))</f>
        <v/>
      </c>
      <c r="I396" s="93"/>
      <c r="P396"/>
      <c r="Q396"/>
      <c r="R396"/>
      <c r="S396"/>
      <c r="Z396" s="15"/>
      <c r="AA396" s="15"/>
      <c r="AB396" s="15"/>
      <c r="AC396" s="18">
        <f>IF(Tabuľka16[[#This Row],[CELKOM]]="",0,IF(Tabuľka16[[#This Row],[subkontrahácia]]="áno",Tabuľka16[[#This Row],[CELKOM]],0))</f>
        <v>0</v>
      </c>
    </row>
    <row r="397" spans="1:29" x14ac:dyDescent="0.25">
      <c r="A397" s="86"/>
      <c r="B397" s="55"/>
      <c r="C397" s="20"/>
      <c r="D397" s="19" t="str">
        <f>IF(AND(Tabuľka16[[#This Row],[výdavok]]&lt;&gt;"",Tabuľka16[[#This Row],[počet]]&gt;0,Tabuľka16[[#This Row],[cena]]&gt;0),Tabuľka16[[#This Row],[cena]]*Tabuľka16[[#This Row],[počet]],"")</f>
        <v/>
      </c>
      <c r="E397" s="22" t="str">
        <f>IF(AND(Tabuľka16[[#This Row],[SPOLU bez DPH]]="",OR(Tabuľka16[[#This Row],[výdavok]]&lt;&gt;"",Tabuľka16[[#This Row],[počet]]&gt;0,Tabuľka16[[#This Row],[cena]]&gt;0)),"chyba","")</f>
        <v/>
      </c>
      <c r="F397" s="103"/>
      <c r="G397" s="106" t="str">
        <f>IF(Tabuľka16[[#This Row],[SPOLU bez DPH]]="","",IF(Tabuľka16[[#This Row],[Uplatnenie DPH]]=$V$14,Tabuľka16[[#This Row],[SPOLU bez DPH]]*$V$17,IF(Tabuľka16[[#This Row],[Uplatnenie DPH]]=$V$15,Tabuľka16[[#This Row],[SPOLU bez DPH]]*$V$18,"")))</f>
        <v/>
      </c>
      <c r="H397" s="106" t="str">
        <f>IF(Tabuľka16[[#This Row],[SPOLU bez DPH]]="","",IF(OR(Tabuľka16[[#This Row],[Uplatnenie DPH]]=$V$16,Tabuľka16[[#This Row],[Uplatnenie DPH]]=""),Tabuľka16[[#This Row],[SPOLU bez DPH]],IF(OR(Tabuľka16[[#This Row],[Uplatnenie DPH]]=$V$14,Tabuľka16[[#This Row],[Uplatnenie DPH]]=$V$15),Tabuľka16[[#This Row],[SPOLU s DPH]],"")))</f>
        <v/>
      </c>
      <c r="I397" s="93"/>
      <c r="P397"/>
      <c r="Q397"/>
      <c r="R397"/>
      <c r="S397"/>
      <c r="Z397" s="15"/>
      <c r="AA397" s="15"/>
      <c r="AB397" s="15"/>
      <c r="AC397" s="18">
        <f>IF(Tabuľka16[[#This Row],[CELKOM]]="",0,IF(Tabuľka16[[#This Row],[subkontrahácia]]="áno",Tabuľka16[[#This Row],[CELKOM]],0))</f>
        <v>0</v>
      </c>
    </row>
    <row r="398" spans="1:29" x14ac:dyDescent="0.25">
      <c r="A398" s="86"/>
      <c r="B398" s="55"/>
      <c r="C398" s="20"/>
      <c r="D398" s="19" t="str">
        <f>IF(AND(Tabuľka16[[#This Row],[výdavok]]&lt;&gt;"",Tabuľka16[[#This Row],[počet]]&gt;0,Tabuľka16[[#This Row],[cena]]&gt;0),Tabuľka16[[#This Row],[cena]]*Tabuľka16[[#This Row],[počet]],"")</f>
        <v/>
      </c>
      <c r="E398" s="22" t="str">
        <f>IF(AND(Tabuľka16[[#This Row],[SPOLU bez DPH]]="",OR(Tabuľka16[[#This Row],[výdavok]]&lt;&gt;"",Tabuľka16[[#This Row],[počet]]&gt;0,Tabuľka16[[#This Row],[cena]]&gt;0)),"chyba","")</f>
        <v/>
      </c>
      <c r="F398" s="103"/>
      <c r="G398" s="106" t="str">
        <f>IF(Tabuľka16[[#This Row],[SPOLU bez DPH]]="","",IF(Tabuľka16[[#This Row],[Uplatnenie DPH]]=$V$14,Tabuľka16[[#This Row],[SPOLU bez DPH]]*$V$17,IF(Tabuľka16[[#This Row],[Uplatnenie DPH]]=$V$15,Tabuľka16[[#This Row],[SPOLU bez DPH]]*$V$18,"")))</f>
        <v/>
      </c>
      <c r="H398" s="106" t="str">
        <f>IF(Tabuľka16[[#This Row],[SPOLU bez DPH]]="","",IF(OR(Tabuľka16[[#This Row],[Uplatnenie DPH]]=$V$16,Tabuľka16[[#This Row],[Uplatnenie DPH]]=""),Tabuľka16[[#This Row],[SPOLU bez DPH]],IF(OR(Tabuľka16[[#This Row],[Uplatnenie DPH]]=$V$14,Tabuľka16[[#This Row],[Uplatnenie DPH]]=$V$15),Tabuľka16[[#This Row],[SPOLU s DPH]],"")))</f>
        <v/>
      </c>
      <c r="I398" s="93"/>
      <c r="P398"/>
      <c r="Q398"/>
      <c r="R398"/>
      <c r="S398"/>
      <c r="Z398" s="15"/>
      <c r="AA398" s="15"/>
      <c r="AB398" s="15"/>
      <c r="AC398" s="18">
        <f>IF(Tabuľka16[[#This Row],[CELKOM]]="",0,IF(Tabuľka16[[#This Row],[subkontrahácia]]="áno",Tabuľka16[[#This Row],[CELKOM]],0))</f>
        <v>0</v>
      </c>
    </row>
    <row r="399" spans="1:29" x14ac:dyDescent="0.25">
      <c r="A399" s="86"/>
      <c r="B399" s="55"/>
      <c r="C399" s="20"/>
      <c r="D399" s="19" t="str">
        <f>IF(AND(Tabuľka16[[#This Row],[výdavok]]&lt;&gt;"",Tabuľka16[[#This Row],[počet]]&gt;0,Tabuľka16[[#This Row],[cena]]&gt;0),Tabuľka16[[#This Row],[cena]]*Tabuľka16[[#This Row],[počet]],"")</f>
        <v/>
      </c>
      <c r="E399" s="22" t="str">
        <f>IF(AND(Tabuľka16[[#This Row],[SPOLU bez DPH]]="",OR(Tabuľka16[[#This Row],[výdavok]]&lt;&gt;"",Tabuľka16[[#This Row],[počet]]&gt;0,Tabuľka16[[#This Row],[cena]]&gt;0)),"chyba","")</f>
        <v/>
      </c>
      <c r="F399" s="103"/>
      <c r="G399" s="106" t="str">
        <f>IF(Tabuľka16[[#This Row],[SPOLU bez DPH]]="","",IF(Tabuľka16[[#This Row],[Uplatnenie DPH]]=$V$14,Tabuľka16[[#This Row],[SPOLU bez DPH]]*$V$17,IF(Tabuľka16[[#This Row],[Uplatnenie DPH]]=$V$15,Tabuľka16[[#This Row],[SPOLU bez DPH]]*$V$18,"")))</f>
        <v/>
      </c>
      <c r="H399" s="106" t="str">
        <f>IF(Tabuľka16[[#This Row],[SPOLU bez DPH]]="","",IF(OR(Tabuľka16[[#This Row],[Uplatnenie DPH]]=$V$16,Tabuľka16[[#This Row],[Uplatnenie DPH]]=""),Tabuľka16[[#This Row],[SPOLU bez DPH]],IF(OR(Tabuľka16[[#This Row],[Uplatnenie DPH]]=$V$14,Tabuľka16[[#This Row],[Uplatnenie DPH]]=$V$15),Tabuľka16[[#This Row],[SPOLU s DPH]],"")))</f>
        <v/>
      </c>
      <c r="I399" s="93"/>
      <c r="P399"/>
      <c r="Q399"/>
      <c r="R399"/>
      <c r="S399"/>
      <c r="Z399" s="15"/>
      <c r="AA399" s="15"/>
      <c r="AB399" s="15"/>
      <c r="AC399" s="18">
        <f>IF(Tabuľka16[[#This Row],[CELKOM]]="",0,IF(Tabuľka16[[#This Row],[subkontrahácia]]="áno",Tabuľka16[[#This Row],[CELKOM]],0))</f>
        <v>0</v>
      </c>
    </row>
    <row r="400" spans="1:29" x14ac:dyDescent="0.25">
      <c r="A400" s="86"/>
      <c r="B400" s="55"/>
      <c r="C400" s="20"/>
      <c r="D400" s="19" t="str">
        <f>IF(AND(Tabuľka16[[#This Row],[výdavok]]&lt;&gt;"",Tabuľka16[[#This Row],[počet]]&gt;0,Tabuľka16[[#This Row],[cena]]&gt;0),Tabuľka16[[#This Row],[cena]]*Tabuľka16[[#This Row],[počet]],"")</f>
        <v/>
      </c>
      <c r="E400" s="22" t="str">
        <f>IF(AND(Tabuľka16[[#This Row],[SPOLU bez DPH]]="",OR(Tabuľka16[[#This Row],[výdavok]]&lt;&gt;"",Tabuľka16[[#This Row],[počet]]&gt;0,Tabuľka16[[#This Row],[cena]]&gt;0)),"chyba","")</f>
        <v/>
      </c>
      <c r="F400" s="103"/>
      <c r="G400" s="106" t="str">
        <f>IF(Tabuľka16[[#This Row],[SPOLU bez DPH]]="","",IF(Tabuľka16[[#This Row],[Uplatnenie DPH]]=$V$14,Tabuľka16[[#This Row],[SPOLU bez DPH]]*$V$17,IF(Tabuľka16[[#This Row],[Uplatnenie DPH]]=$V$15,Tabuľka16[[#This Row],[SPOLU bez DPH]]*$V$18,"")))</f>
        <v/>
      </c>
      <c r="H400" s="106" t="str">
        <f>IF(Tabuľka16[[#This Row],[SPOLU bez DPH]]="","",IF(OR(Tabuľka16[[#This Row],[Uplatnenie DPH]]=$V$16,Tabuľka16[[#This Row],[Uplatnenie DPH]]=""),Tabuľka16[[#This Row],[SPOLU bez DPH]],IF(OR(Tabuľka16[[#This Row],[Uplatnenie DPH]]=$V$14,Tabuľka16[[#This Row],[Uplatnenie DPH]]=$V$15),Tabuľka16[[#This Row],[SPOLU s DPH]],"")))</f>
        <v/>
      </c>
      <c r="I400" s="93"/>
      <c r="P400"/>
      <c r="Q400"/>
      <c r="R400"/>
      <c r="S400"/>
      <c r="Z400" s="15"/>
      <c r="AA400" s="15"/>
      <c r="AB400" s="15"/>
      <c r="AC400" s="18">
        <f>IF(Tabuľka16[[#This Row],[CELKOM]]="",0,IF(Tabuľka16[[#This Row],[subkontrahácia]]="áno",Tabuľka16[[#This Row],[CELKOM]],0))</f>
        <v>0</v>
      </c>
    </row>
    <row r="401" spans="1:29" x14ac:dyDescent="0.25">
      <c r="A401" s="86"/>
      <c r="B401" s="55"/>
      <c r="C401" s="20"/>
      <c r="D401" s="19" t="str">
        <f>IF(AND(Tabuľka16[[#This Row],[výdavok]]&lt;&gt;"",Tabuľka16[[#This Row],[počet]]&gt;0,Tabuľka16[[#This Row],[cena]]&gt;0),Tabuľka16[[#This Row],[cena]]*Tabuľka16[[#This Row],[počet]],"")</f>
        <v/>
      </c>
      <c r="E401" s="22" t="str">
        <f>IF(AND(Tabuľka16[[#This Row],[SPOLU bez DPH]]="",OR(Tabuľka16[[#This Row],[výdavok]]&lt;&gt;"",Tabuľka16[[#This Row],[počet]]&gt;0,Tabuľka16[[#This Row],[cena]]&gt;0)),"chyba","")</f>
        <v/>
      </c>
      <c r="F401" s="103"/>
      <c r="G401" s="106" t="str">
        <f>IF(Tabuľka16[[#This Row],[SPOLU bez DPH]]="","",IF(Tabuľka16[[#This Row],[Uplatnenie DPH]]=$V$14,Tabuľka16[[#This Row],[SPOLU bez DPH]]*$V$17,IF(Tabuľka16[[#This Row],[Uplatnenie DPH]]=$V$15,Tabuľka16[[#This Row],[SPOLU bez DPH]]*$V$18,"")))</f>
        <v/>
      </c>
      <c r="H401" s="106" t="str">
        <f>IF(Tabuľka16[[#This Row],[SPOLU bez DPH]]="","",IF(OR(Tabuľka16[[#This Row],[Uplatnenie DPH]]=$V$16,Tabuľka16[[#This Row],[Uplatnenie DPH]]=""),Tabuľka16[[#This Row],[SPOLU bez DPH]],IF(OR(Tabuľka16[[#This Row],[Uplatnenie DPH]]=$V$14,Tabuľka16[[#This Row],[Uplatnenie DPH]]=$V$15),Tabuľka16[[#This Row],[SPOLU s DPH]],"")))</f>
        <v/>
      </c>
      <c r="I401" s="93"/>
      <c r="P401"/>
      <c r="Q401"/>
      <c r="R401"/>
      <c r="S401"/>
      <c r="Z401" s="15"/>
      <c r="AA401" s="15"/>
      <c r="AB401" s="15"/>
      <c r="AC401" s="18">
        <f>IF(Tabuľka16[[#This Row],[CELKOM]]="",0,IF(Tabuľka16[[#This Row],[subkontrahácia]]="áno",Tabuľka16[[#This Row],[CELKOM]],0))</f>
        <v>0</v>
      </c>
    </row>
    <row r="402" spans="1:29" x14ac:dyDescent="0.25">
      <c r="A402" s="26" t="s">
        <v>16</v>
      </c>
      <c r="B402" s="85">
        <f>SUBTOTAL(109,Tabuľka16[počet])</f>
        <v>0</v>
      </c>
      <c r="C402" s="26"/>
      <c r="D402" s="29">
        <f>SUBTOTAL(109,Tabuľka16[SPOLU bez DPH])</f>
        <v>0</v>
      </c>
      <c r="E402" s="27"/>
      <c r="G402" s="29">
        <f>SUBTOTAL(109,Tabuľka16[SPOLU s DPH])</f>
        <v>0</v>
      </c>
      <c r="H402" s="29">
        <f>SUBTOTAL(109,Tabuľka16[CELKOM])</f>
        <v>0</v>
      </c>
      <c r="I402" s="27"/>
      <c r="P402"/>
      <c r="Q402"/>
      <c r="R402"/>
      <c r="S402"/>
      <c r="Z402" s="15"/>
      <c r="AA402" s="15"/>
      <c r="AB402" s="15"/>
      <c r="AC402" s="15"/>
    </row>
  </sheetData>
  <sheetProtection algorithmName="SHA-512" hashValue="8nKcAz2WHtJ00LsUn0FeD/ajrqv3V9sc8h5R51mzyVGtWqhtwqVkWH7Thb8eDzdwpHDdBf3a3EwF0uOqQngWUw==" saltValue="W94ZNjui9sfTHXbdplGKeQ==" spinCount="100000" sheet="1" objects="1" scenarios="1"/>
  <conditionalFormatting sqref="G287">
    <cfRule type="cellIs" dxfId="311" priority="2" operator="equal">
      <formula>"prekročenie max %"</formula>
    </cfRule>
  </conditionalFormatting>
  <conditionalFormatting sqref="F384">
    <cfRule type="cellIs" dxfId="310" priority="1" operator="equal">
      <formula>"prekročenie max %"</formula>
    </cfRule>
  </conditionalFormatting>
  <dataValidations count="8">
    <dataValidation type="list" allowBlank="1" showInputMessage="1" showErrorMessage="1" sqref="B297:B312">
      <formula1>$X$273:$X$278</formula1>
    </dataValidation>
    <dataValidation type="whole" allowBlank="1" showInputMessage="1" showErrorMessage="1" prompt="zadajte celé číslo" sqref="C297:C312">
      <formula1>1</formula1>
      <formula2>100000</formula2>
    </dataValidation>
    <dataValidation type="list" allowBlank="1" showInputMessage="1" showErrorMessage="1" sqref="A319:A344">
      <formula1>$X$298:$X$308</formula1>
    </dataValidation>
    <dataValidation type="list" allowBlank="1" showInputMessage="1" showErrorMessage="1" sqref="A349:A367">
      <formula1>$X$328:$X$341</formula1>
    </dataValidation>
    <dataValidation type="list" allowBlank="1" showInputMessage="1" showErrorMessage="1" sqref="B94:B110">
      <formula1>$S$34:$S$39</formula1>
    </dataValidation>
    <dataValidation type="list" allowBlank="1" showInputMessage="1" showErrorMessage="1" sqref="G94:G110 K8:K87 F117:F135 F142:F160 F167:F183 F190:F202 F208:F222 F236:F248 F255:F265 G273:G286 G297:G312 G319:G344 F349:F367 F374:F383 F390:F401">
      <formula1>$V$13:$V$16</formula1>
    </dataValidation>
    <dataValidation type="list" allowBlank="1" showInputMessage="1" showErrorMessage="1" sqref="B8:B87">
      <formula1>$S$1:$S$5</formula1>
    </dataValidation>
    <dataValidation type="list" allowBlank="1" showInputMessage="1" showErrorMessage="1" sqref="P8:P87 I117:I135 J94:J110 I142:I160 I167:I183 I190:I202 I208:I222 I236:I248 I255:I265 J273:J286 J297:J312 J319:J344 I349:I367 I374:I383 I390:I401">
      <formula1>$S$7:$S$9</formula1>
    </dataValidation>
  </dataValidations>
  <pageMargins left="0.19685039370078741" right="0.19685039370078741" top="0.74803149606299213" bottom="0.74803149606299213" header="0.31496062992125984" footer="0.31496062992125984"/>
  <pageSetup paperSize="8" scale="82" fitToHeight="9" orientation="landscape" r:id="rId1"/>
  <headerFooter>
    <oddFooter>&amp;C&amp;P z &amp;N</oddFooter>
  </headerFooter>
  <tableParts count="16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'Témy a lektori'!$A$3:$A$32</xm:f>
          </x14:formula1>
          <xm:sqref>C8:C87</xm:sqref>
        </x14:dataValidation>
        <x14:dataValidation type="list" allowBlank="1" showInputMessage="1" showErrorMessage="1">
          <x14:formula1>
            <xm:f>'Témy a lektori'!$B$36:$B$65</xm:f>
          </x14:formula1>
          <xm:sqref>A8:A87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B14" sqref="B14"/>
    </sheetView>
  </sheetViews>
  <sheetFormatPr defaultRowHeight="15" x14ac:dyDescent="0.25"/>
  <cols>
    <col min="1" max="1" width="46.5703125" customWidth="1"/>
    <col min="2" max="2" width="23.140625" customWidth="1"/>
    <col min="3" max="3" width="13.85546875" customWidth="1"/>
    <col min="4" max="4" width="16.140625" customWidth="1"/>
    <col min="5" max="10" width="0" hidden="1" customWidth="1"/>
  </cols>
  <sheetData>
    <row r="1" spans="1:14" x14ac:dyDescent="0.25">
      <c r="A1" s="159" t="s">
        <v>139</v>
      </c>
    </row>
    <row r="2" spans="1:14" x14ac:dyDescent="0.25">
      <c r="J2" s="142"/>
      <c r="N2" s="142"/>
    </row>
    <row r="3" spans="1:14" x14ac:dyDescent="0.25">
      <c r="J3" s="142"/>
      <c r="L3" s="142"/>
      <c r="N3" s="142"/>
    </row>
    <row r="4" spans="1:14" x14ac:dyDescent="0.25">
      <c r="J4" s="142"/>
      <c r="L4" s="142"/>
      <c r="N4" s="142"/>
    </row>
    <row r="5" spans="1:14" x14ac:dyDescent="0.25">
      <c r="A5" s="3" t="s">
        <v>128</v>
      </c>
      <c r="B5" s="141">
        <f>Tabuľka1[[#Totals],[CELKOM]]+Tabuľka2[[#Totals],[CELKOM]]+Tabuľka5[[#Totals],[CELKOM]]+Tabuľka6[[#Totals],[CELKOM]]+Tabuľka7[[#Totals],[CELKOM]]+Tabuľka8[[#Totals],[CELKOM]]+Tabuľka9[[#Totals],[CELKOM]]+Tabuľka11[a) výdavky na cestovné]+Tabuľka12[[#Totals],[CELKOM]]+Tabuľka13[[#Totals],[CELKOM]]+Tabuľka14[[#Totals],[CELKOM]]+Tabuľka10[[#Totals],[CELKOM]]+Tabuľka3[[#Totals],[CELKOM]]+Tabuľka4[[#Totals],[CELKOM]]+Tabuľka15[[#Totals],[CELKOM]]+Tabuľka16[[#Totals],[CELKOM]]</f>
        <v>0</v>
      </c>
      <c r="J5" s="142"/>
      <c r="N5" s="142"/>
    </row>
    <row r="6" spans="1:14" x14ac:dyDescent="0.25">
      <c r="E6" t="s">
        <v>133</v>
      </c>
      <c r="F6" s="142">
        <v>0.55000000000000004</v>
      </c>
      <c r="J6" s="142">
        <v>0.2</v>
      </c>
    </row>
    <row r="7" spans="1:14" x14ac:dyDescent="0.25">
      <c r="A7" s="3" t="s">
        <v>129</v>
      </c>
      <c r="B7" s="141">
        <f>'Priame výdavky'!AC6</f>
        <v>0</v>
      </c>
      <c r="E7" t="s">
        <v>134</v>
      </c>
      <c r="F7" s="142">
        <v>0.55000000000000004</v>
      </c>
      <c r="G7" t="s">
        <v>133</v>
      </c>
      <c r="H7" s="142">
        <v>0.85</v>
      </c>
      <c r="J7" s="142">
        <v>0.14000000000000001</v>
      </c>
    </row>
    <row r="8" spans="1:14" x14ac:dyDescent="0.25">
      <c r="A8" s="3"/>
      <c r="B8" s="141"/>
      <c r="E8" t="s">
        <v>134</v>
      </c>
      <c r="F8" s="142">
        <v>0.85</v>
      </c>
      <c r="G8" t="s">
        <v>135</v>
      </c>
      <c r="H8" s="142">
        <v>0.95</v>
      </c>
      <c r="J8" s="142">
        <v>0.05</v>
      </c>
    </row>
    <row r="9" spans="1:14" x14ac:dyDescent="0.25">
      <c r="A9" s="3" t="s">
        <v>132</v>
      </c>
      <c r="B9" s="143" t="str">
        <f>IFERROR(B7/B5,"")</f>
        <v/>
      </c>
      <c r="E9" t="s">
        <v>136</v>
      </c>
      <c r="F9" s="142">
        <v>0.95</v>
      </c>
      <c r="J9" s="142">
        <v>0</v>
      </c>
    </row>
    <row r="10" spans="1:14" x14ac:dyDescent="0.25">
      <c r="A10" s="3"/>
    </row>
    <row r="11" spans="1:14" x14ac:dyDescent="0.25">
      <c r="A11" s="2" t="s">
        <v>130</v>
      </c>
      <c r="B11" s="158"/>
    </row>
    <row r="14" spans="1:14" x14ac:dyDescent="0.25">
      <c r="A14" s="3" t="s">
        <v>131</v>
      </c>
      <c r="B14" s="141">
        <f>B11+B5</f>
        <v>0</v>
      </c>
    </row>
    <row r="16" spans="1:14" x14ac:dyDescent="0.25">
      <c r="A16" s="176" t="str">
        <f>IF(B11="","",IF(B11=0,"",IF(B11&gt;A18,"výška nepriamych výdavkov presahuje stanovené percento","")))</f>
        <v/>
      </c>
      <c r="B16" s="176"/>
      <c r="C16" s="176"/>
      <c r="D16" s="176"/>
    </row>
    <row r="18" spans="1:4" hidden="1" x14ac:dyDescent="0.25">
      <c r="A18" s="144">
        <f>IF(B9&lt;F6,B5*J6,IF(AND(B9&gt;=F7,B9&lt;H7),B5*J7,IF(AND(B9&gt;=F8,B9&lt;=H8),B5*J8,IF(B9&gt;F9,B5*J9))))</f>
        <v>0</v>
      </c>
      <c r="B18" s="145"/>
      <c r="C18" s="145"/>
      <c r="D18" s="145"/>
    </row>
  </sheetData>
  <sheetProtection algorithmName="SHA-512" hashValue="rayySQ9EiRuTQkXZZLy1ZOKFv92h/dT+/b1jUOKl1lKpMjjgmkWXUA1D4dtDS/Fg20VZcSXwmKvvPxdEX0WgHQ==" saltValue="6iFdPUowKV2dhRBUIDpvcg==" spinCount="100000" sheet="1" objects="1" scenarios="1"/>
  <mergeCells count="1">
    <mergeCell ref="A16:D16"/>
  </mergeCells>
  <conditionalFormatting sqref="A16">
    <cfRule type="cellIs" dxfId="2" priority="1" operator="equal">
      <formula>"výška nepriamych výdavkov presahuje stanovené percento"</formula>
    </cfRule>
  </conditionalFormatting>
  <dataValidations count="1">
    <dataValidation type="decimal" allowBlank="1" showInputMessage="1" showErrorMessage="1" prompt="zadajte nepriame výdavky" sqref="B11">
      <formula1>0</formula1>
      <formula2>100000</formula2>
    </dataValidation>
  </dataValidations>
  <pageMargins left="0.19685039370078741" right="0.19685039370078741" top="0.78740157480314965" bottom="0.78740157480314965" header="0.31496062992125984" footer="0.31496062992125984"/>
  <pageSetup orientation="portrait" r:id="rId1"/>
  <headerFooter>
    <oddFooter>&amp;C&amp;P z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Témy a lektori</vt:lpstr>
      <vt:lpstr>Priame výdavky</vt:lpstr>
      <vt:lpstr>Nepriame výdavky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Emil.Kuzma@apa.sk</dc:creator>
  <cp:lastModifiedBy>Kužma Emil</cp:lastModifiedBy>
  <cp:lastPrinted>2018-10-11T06:17:35Z</cp:lastPrinted>
  <dcterms:created xsi:type="dcterms:W3CDTF">2017-12-08T07:15:14Z</dcterms:created>
  <dcterms:modified xsi:type="dcterms:W3CDTF">2018-11-20T11:48:33Z</dcterms:modified>
</cp:coreProperties>
</file>