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01\Sekcia 600\RO OP RH\1. RIADIACA DOKUMENTÁCIA RO OP RH 2014-2020\Riadiaca dokumentácia pre výber a implementáciu projektov\žiadateľ TP NP\Prílohy\WORD\"/>
    </mc:Choice>
  </mc:AlternateContent>
  <bookViews>
    <workbookView xWindow="0" yWindow="0" windowWidth="20730" windowHeight="11760" activeTab="9"/>
  </bookViews>
  <sheets>
    <sheet name="Výd. 2014" sheetId="14" r:id="rId1"/>
    <sheet name="Výd. 2015" sheetId="16" r:id="rId2"/>
    <sheet name="Výd. 2016" sheetId="17" r:id="rId3"/>
    <sheet name="Výd. 2017" sheetId="18" r:id="rId4"/>
    <sheet name="Výd. 2018" sheetId="19" r:id="rId5"/>
    <sheet name="Výd. 2019" sheetId="20" r:id="rId6"/>
    <sheet name="Výd. 2020" sheetId="21" r:id="rId7"/>
    <sheet name="Výd. 2021" sheetId="22" r:id="rId8"/>
    <sheet name="Výd. 2022" sheetId="24" r:id="rId9"/>
    <sheet name="Výd. 2023" sheetId="25" r:id="rId10"/>
    <sheet name="skryť" sheetId="15" state="hidden" r:id="rId11"/>
  </sheets>
  <definedNames>
    <definedName name="kontrola">skryť!$E$11:$E$14</definedName>
    <definedName name="kontrola1">skryť!$I$18:$I$21</definedName>
    <definedName name="kontrola2">skryť!$I$22</definedName>
    <definedName name="kontrola3">skryť!$I$23:$I$24</definedName>
    <definedName name="kontrola4">skryť!$I$25</definedName>
    <definedName name="marketing">skryť!$B$20</definedName>
    <definedName name="marketing1">skryť!$C$20</definedName>
    <definedName name="Zber">skryť!$B$6</definedName>
    <definedName name="Zber1">skryť!$C$6:$C$11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25" l="1"/>
  <c r="E54" i="25" s="1"/>
  <c r="C54" i="25"/>
  <c r="B54" i="25"/>
  <c r="A54" i="25"/>
  <c r="E53" i="25"/>
  <c r="D53" i="25"/>
  <c r="C53" i="25"/>
  <c r="B53" i="25"/>
  <c r="A53" i="25"/>
  <c r="E52" i="25"/>
  <c r="D52" i="25"/>
  <c r="C52" i="25"/>
  <c r="B52" i="25"/>
  <c r="A52" i="25"/>
  <c r="D51" i="25"/>
  <c r="E51" i="25" s="1"/>
  <c r="C51" i="25"/>
  <c r="B51" i="25"/>
  <c r="A51" i="25"/>
  <c r="D50" i="25"/>
  <c r="E50" i="25" s="1"/>
  <c r="C50" i="25"/>
  <c r="B50" i="25"/>
  <c r="A50" i="25"/>
  <c r="D49" i="25"/>
  <c r="E49" i="25" s="1"/>
  <c r="C49" i="25"/>
  <c r="B49" i="25"/>
  <c r="A49" i="25"/>
  <c r="E48" i="25"/>
  <c r="D48" i="25"/>
  <c r="C48" i="25"/>
  <c r="B48" i="25"/>
  <c r="A48" i="25"/>
  <c r="D47" i="25"/>
  <c r="E47" i="25" s="1"/>
  <c r="C47" i="25"/>
  <c r="B47" i="25"/>
  <c r="A47" i="25"/>
  <c r="D46" i="25"/>
  <c r="E46" i="25" s="1"/>
  <c r="C46" i="25"/>
  <c r="B46" i="25"/>
  <c r="A46" i="25"/>
  <c r="E45" i="25"/>
  <c r="D45" i="25"/>
  <c r="C45" i="25"/>
  <c r="B45" i="25"/>
  <c r="A45" i="25"/>
  <c r="E44" i="25"/>
  <c r="D44" i="25"/>
  <c r="C44" i="25"/>
  <c r="B44" i="25"/>
  <c r="A44" i="25"/>
  <c r="V41" i="25"/>
  <c r="W41" i="25" s="1"/>
  <c r="U41" i="25"/>
  <c r="T41" i="25"/>
  <c r="S41" i="25"/>
  <c r="O41" i="25"/>
  <c r="N41" i="25"/>
  <c r="Q41" i="25" s="1"/>
  <c r="I41" i="25"/>
  <c r="V40" i="25"/>
  <c r="W40" i="25" s="1"/>
  <c r="U40" i="25"/>
  <c r="T40" i="25"/>
  <c r="S40" i="25"/>
  <c r="O40" i="25"/>
  <c r="N40" i="25"/>
  <c r="Q40" i="25" s="1"/>
  <c r="I40" i="25"/>
  <c r="V39" i="25"/>
  <c r="W39" i="25" s="1"/>
  <c r="U39" i="25"/>
  <c r="T39" i="25"/>
  <c r="S39" i="25"/>
  <c r="Q39" i="25"/>
  <c r="O39" i="25"/>
  <c r="N39" i="25"/>
  <c r="I39" i="25"/>
  <c r="V38" i="25"/>
  <c r="W38" i="25" s="1"/>
  <c r="U38" i="25"/>
  <c r="T38" i="25"/>
  <c r="S38" i="25"/>
  <c r="O38" i="25"/>
  <c r="N38" i="25"/>
  <c r="Q38" i="25" s="1"/>
  <c r="I38" i="25"/>
  <c r="V37" i="25"/>
  <c r="W37" i="25" s="1"/>
  <c r="U37" i="25"/>
  <c r="T37" i="25"/>
  <c r="S37" i="25"/>
  <c r="O37" i="25"/>
  <c r="N37" i="25"/>
  <c r="Q37" i="25" s="1"/>
  <c r="I37" i="25"/>
  <c r="V36" i="25"/>
  <c r="W36" i="25" s="1"/>
  <c r="U36" i="25"/>
  <c r="T36" i="25"/>
  <c r="S36" i="25"/>
  <c r="O36" i="25"/>
  <c r="N36" i="25"/>
  <c r="Q36" i="25" s="1"/>
  <c r="I36" i="25"/>
  <c r="V35" i="25"/>
  <c r="W35" i="25" s="1"/>
  <c r="U35" i="25"/>
  <c r="T35" i="25"/>
  <c r="S35" i="25"/>
  <c r="O35" i="25"/>
  <c r="N35" i="25"/>
  <c r="Q35" i="25" s="1"/>
  <c r="I35" i="25"/>
  <c r="V34" i="25"/>
  <c r="W34" i="25" s="1"/>
  <c r="U34" i="25"/>
  <c r="T34" i="25"/>
  <c r="S34" i="25"/>
  <c r="O34" i="25"/>
  <c r="N34" i="25"/>
  <c r="Q34" i="25" s="1"/>
  <c r="I34" i="25"/>
  <c r="V33" i="25"/>
  <c r="W33" i="25" s="1"/>
  <c r="U33" i="25"/>
  <c r="T33" i="25"/>
  <c r="S33" i="25"/>
  <c r="O33" i="25"/>
  <c r="N33" i="25"/>
  <c r="Q33" i="25" s="1"/>
  <c r="I33" i="25"/>
  <c r="V32" i="25"/>
  <c r="W32" i="25" s="1"/>
  <c r="U32" i="25"/>
  <c r="T32" i="25"/>
  <c r="S32" i="25"/>
  <c r="O32" i="25"/>
  <c r="N32" i="25"/>
  <c r="Q32" i="25" s="1"/>
  <c r="I32" i="25"/>
  <c r="V31" i="25"/>
  <c r="W31" i="25" s="1"/>
  <c r="U31" i="25"/>
  <c r="T31" i="25"/>
  <c r="S31" i="25"/>
  <c r="O31" i="25"/>
  <c r="N31" i="25"/>
  <c r="Q31" i="25" s="1"/>
  <c r="I31" i="25"/>
  <c r="W30" i="25"/>
  <c r="V30" i="25"/>
  <c r="U30" i="25"/>
  <c r="T30" i="25"/>
  <c r="S30" i="25"/>
  <c r="O30" i="25"/>
  <c r="N30" i="25"/>
  <c r="Q30" i="25" s="1"/>
  <c r="I30" i="25"/>
  <c r="V29" i="25"/>
  <c r="W29" i="25" s="1"/>
  <c r="U29" i="25"/>
  <c r="T29" i="25"/>
  <c r="S29" i="25"/>
  <c r="O29" i="25"/>
  <c r="N29" i="25"/>
  <c r="Q29" i="25" s="1"/>
  <c r="I29" i="25"/>
  <c r="V28" i="25"/>
  <c r="W28" i="25" s="1"/>
  <c r="U28" i="25"/>
  <c r="T28" i="25"/>
  <c r="S28" i="25"/>
  <c r="Q28" i="25"/>
  <c r="O28" i="25"/>
  <c r="N28" i="25"/>
  <c r="I28" i="25"/>
  <c r="V27" i="25"/>
  <c r="W27" i="25" s="1"/>
  <c r="U27" i="25"/>
  <c r="T27" i="25"/>
  <c r="S27" i="25"/>
  <c r="Q27" i="25"/>
  <c r="O27" i="25"/>
  <c r="N27" i="25"/>
  <c r="I27" i="25"/>
  <c r="W26" i="25"/>
  <c r="V26" i="25"/>
  <c r="U26" i="25"/>
  <c r="T26" i="25"/>
  <c r="S26" i="25"/>
  <c r="O26" i="25"/>
  <c r="N26" i="25"/>
  <c r="Q26" i="25" s="1"/>
  <c r="I26" i="25"/>
  <c r="V25" i="25"/>
  <c r="W25" i="25" s="1"/>
  <c r="U25" i="25"/>
  <c r="T25" i="25"/>
  <c r="S25" i="25"/>
  <c r="O25" i="25"/>
  <c r="N25" i="25"/>
  <c r="Q25" i="25" s="1"/>
  <c r="I25" i="25"/>
  <c r="V24" i="25"/>
  <c r="W24" i="25" s="1"/>
  <c r="U24" i="25"/>
  <c r="T24" i="25"/>
  <c r="S24" i="25"/>
  <c r="O24" i="25"/>
  <c r="N24" i="25"/>
  <c r="Q24" i="25" s="1"/>
  <c r="I24" i="25"/>
  <c r="V23" i="25"/>
  <c r="W23" i="25" s="1"/>
  <c r="U23" i="25"/>
  <c r="T23" i="25"/>
  <c r="S23" i="25"/>
  <c r="O23" i="25"/>
  <c r="N23" i="25"/>
  <c r="Q23" i="25" s="1"/>
  <c r="I23" i="25"/>
  <c r="V22" i="25"/>
  <c r="W22" i="25" s="1"/>
  <c r="U22" i="25"/>
  <c r="T22" i="25"/>
  <c r="S22" i="25"/>
  <c r="O22" i="25"/>
  <c r="N22" i="25"/>
  <c r="Q22" i="25" s="1"/>
  <c r="I22" i="25"/>
  <c r="V21" i="25"/>
  <c r="W21" i="25" s="1"/>
  <c r="U21" i="25"/>
  <c r="T21" i="25"/>
  <c r="S21" i="25"/>
  <c r="O21" i="25"/>
  <c r="N21" i="25"/>
  <c r="Q21" i="25" s="1"/>
  <c r="I21" i="25"/>
  <c r="V20" i="25"/>
  <c r="W20" i="25" s="1"/>
  <c r="U20" i="25"/>
  <c r="T20" i="25"/>
  <c r="S20" i="25"/>
  <c r="O20" i="25"/>
  <c r="N20" i="25"/>
  <c r="Q20" i="25" s="1"/>
  <c r="I20" i="25"/>
  <c r="V19" i="25"/>
  <c r="U19" i="25"/>
  <c r="T19" i="25"/>
  <c r="S19" i="25"/>
  <c r="O19" i="25"/>
  <c r="N19" i="25"/>
  <c r="Q19" i="25" s="1"/>
  <c r="I19" i="25"/>
  <c r="W18" i="25"/>
  <c r="V18" i="25"/>
  <c r="U18" i="25"/>
  <c r="T18" i="25"/>
  <c r="S18" i="25"/>
  <c r="O18" i="25"/>
  <c r="N18" i="25"/>
  <c r="Q18" i="25" s="1"/>
  <c r="I18" i="25"/>
  <c r="U16" i="25"/>
  <c r="N13" i="25"/>
  <c r="Q13" i="25" s="1"/>
  <c r="Q12" i="25"/>
  <c r="P12" i="25"/>
  <c r="M12" i="25"/>
  <c r="L12" i="25"/>
  <c r="K12" i="25"/>
  <c r="J12" i="25"/>
  <c r="Q11" i="25"/>
  <c r="P11" i="25"/>
  <c r="M11" i="25"/>
  <c r="L11" i="25"/>
  <c r="K11" i="25"/>
  <c r="J11" i="25"/>
  <c r="P10" i="25"/>
  <c r="P14" i="25" s="1"/>
  <c r="M10" i="25"/>
  <c r="M14" i="25" s="1"/>
  <c r="L10" i="25"/>
  <c r="L14" i="25" s="1"/>
  <c r="K10" i="25"/>
  <c r="K14" i="25" s="1"/>
  <c r="J10" i="25"/>
  <c r="J14" i="25" s="1"/>
  <c r="D54" i="24"/>
  <c r="E54" i="24" s="1"/>
  <c r="C54" i="24"/>
  <c r="B54" i="24"/>
  <c r="A54" i="24"/>
  <c r="D53" i="24"/>
  <c r="E53" i="24" s="1"/>
  <c r="C53" i="24"/>
  <c r="B53" i="24"/>
  <c r="A53" i="24"/>
  <c r="E52" i="24"/>
  <c r="D52" i="24"/>
  <c r="C52" i="24"/>
  <c r="B52" i="24"/>
  <c r="A52" i="24"/>
  <c r="D51" i="24"/>
  <c r="E51" i="24" s="1"/>
  <c r="C51" i="24"/>
  <c r="B51" i="24"/>
  <c r="A51" i="24"/>
  <c r="D50" i="24"/>
  <c r="E50" i="24" s="1"/>
  <c r="C50" i="24"/>
  <c r="B50" i="24"/>
  <c r="A50" i="24"/>
  <c r="D49" i="24"/>
  <c r="E49" i="24" s="1"/>
  <c r="C49" i="24"/>
  <c r="B49" i="24"/>
  <c r="A49" i="24"/>
  <c r="D48" i="24"/>
  <c r="E48" i="24" s="1"/>
  <c r="C48" i="24"/>
  <c r="B48" i="24"/>
  <c r="A48" i="24"/>
  <c r="D47" i="24"/>
  <c r="E47" i="24" s="1"/>
  <c r="C47" i="24"/>
  <c r="B47" i="24"/>
  <c r="A47" i="24"/>
  <c r="D46" i="24"/>
  <c r="E46" i="24" s="1"/>
  <c r="C46" i="24"/>
  <c r="B46" i="24"/>
  <c r="A46" i="24"/>
  <c r="D45" i="24"/>
  <c r="E45" i="24" s="1"/>
  <c r="C45" i="24"/>
  <c r="B45" i="24"/>
  <c r="A45" i="24"/>
  <c r="E44" i="24"/>
  <c r="D44" i="24"/>
  <c r="C44" i="24"/>
  <c r="B44" i="24"/>
  <c r="A44" i="24"/>
  <c r="V41" i="24"/>
  <c r="W41" i="24" s="1"/>
  <c r="U41" i="24"/>
  <c r="T41" i="24"/>
  <c r="S41" i="24"/>
  <c r="O41" i="24"/>
  <c r="N41" i="24"/>
  <c r="Q41" i="24" s="1"/>
  <c r="I41" i="24"/>
  <c r="V40" i="24"/>
  <c r="W40" i="24" s="1"/>
  <c r="U40" i="24"/>
  <c r="T40" i="24"/>
  <c r="S40" i="24"/>
  <c r="Q40" i="24"/>
  <c r="O40" i="24"/>
  <c r="N40" i="24"/>
  <c r="I40" i="24"/>
  <c r="V39" i="24"/>
  <c r="W39" i="24" s="1"/>
  <c r="U39" i="24"/>
  <c r="T39" i="24"/>
  <c r="S39" i="24"/>
  <c r="Q39" i="24"/>
  <c r="O39" i="24"/>
  <c r="N39" i="24"/>
  <c r="I39" i="24"/>
  <c r="W38" i="24"/>
  <c r="V38" i="24"/>
  <c r="U38" i="24"/>
  <c r="T38" i="24"/>
  <c r="S38" i="24"/>
  <c r="O38" i="24"/>
  <c r="N38" i="24"/>
  <c r="Q38" i="24" s="1"/>
  <c r="I38" i="24"/>
  <c r="V37" i="24"/>
  <c r="W37" i="24" s="1"/>
  <c r="U37" i="24"/>
  <c r="T37" i="24"/>
  <c r="S37" i="24"/>
  <c r="O37" i="24"/>
  <c r="N37" i="24"/>
  <c r="Q37" i="24" s="1"/>
  <c r="I37" i="24"/>
  <c r="V36" i="24"/>
  <c r="W36" i="24" s="1"/>
  <c r="U36" i="24"/>
  <c r="T36" i="24"/>
  <c r="S36" i="24"/>
  <c r="O36" i="24"/>
  <c r="N36" i="24"/>
  <c r="Q36" i="24" s="1"/>
  <c r="I36" i="24"/>
  <c r="V35" i="24"/>
  <c r="W35" i="24" s="1"/>
  <c r="U35" i="24"/>
  <c r="T35" i="24"/>
  <c r="S35" i="24"/>
  <c r="O35" i="24"/>
  <c r="N35" i="24"/>
  <c r="Q35" i="24" s="1"/>
  <c r="I35" i="24"/>
  <c r="V34" i="24"/>
  <c r="W34" i="24" s="1"/>
  <c r="U34" i="24"/>
  <c r="T34" i="24"/>
  <c r="S34" i="24"/>
  <c r="O34" i="24"/>
  <c r="N34" i="24"/>
  <c r="Q34" i="24" s="1"/>
  <c r="I34" i="24"/>
  <c r="V33" i="24"/>
  <c r="W33" i="24" s="1"/>
  <c r="U33" i="24"/>
  <c r="T33" i="24"/>
  <c r="S33" i="24"/>
  <c r="O33" i="24"/>
  <c r="N33" i="24"/>
  <c r="Q33" i="24" s="1"/>
  <c r="I33" i="24"/>
  <c r="V32" i="24"/>
  <c r="W32" i="24" s="1"/>
  <c r="U32" i="24"/>
  <c r="T32" i="24"/>
  <c r="S32" i="24"/>
  <c r="O32" i="24"/>
  <c r="N32" i="24"/>
  <c r="Q32" i="24" s="1"/>
  <c r="I32" i="24"/>
  <c r="V31" i="24"/>
  <c r="W31" i="24" s="1"/>
  <c r="U31" i="24"/>
  <c r="T31" i="24"/>
  <c r="S31" i="24"/>
  <c r="O31" i="24"/>
  <c r="N31" i="24"/>
  <c r="Q31" i="24" s="1"/>
  <c r="I31" i="24"/>
  <c r="V30" i="24"/>
  <c r="W30" i="24" s="1"/>
  <c r="U30" i="24"/>
  <c r="T30" i="24"/>
  <c r="S30" i="24"/>
  <c r="O30" i="24"/>
  <c r="N30" i="24"/>
  <c r="Q30" i="24" s="1"/>
  <c r="I30" i="24"/>
  <c r="V29" i="24"/>
  <c r="W29" i="24" s="1"/>
  <c r="U29" i="24"/>
  <c r="T29" i="24"/>
  <c r="S29" i="24"/>
  <c r="O29" i="24"/>
  <c r="N29" i="24"/>
  <c r="Q29" i="24" s="1"/>
  <c r="I29" i="24"/>
  <c r="V28" i="24"/>
  <c r="W28" i="24" s="1"/>
  <c r="U28" i="24"/>
  <c r="T28" i="24"/>
  <c r="S28" i="24"/>
  <c r="O28" i="24"/>
  <c r="N28" i="24"/>
  <c r="Q28" i="24" s="1"/>
  <c r="I28" i="24"/>
  <c r="V27" i="24"/>
  <c r="W27" i="24" s="1"/>
  <c r="U27" i="24"/>
  <c r="T27" i="24"/>
  <c r="S27" i="24"/>
  <c r="O27" i="24"/>
  <c r="N27" i="24"/>
  <c r="Q27" i="24" s="1"/>
  <c r="I27" i="24"/>
  <c r="V26" i="24"/>
  <c r="W26" i="24" s="1"/>
  <c r="U26" i="24"/>
  <c r="T26" i="24"/>
  <c r="S26" i="24"/>
  <c r="O26" i="24"/>
  <c r="N26" i="24"/>
  <c r="Q26" i="24" s="1"/>
  <c r="I26" i="24"/>
  <c r="V25" i="24"/>
  <c r="W25" i="24" s="1"/>
  <c r="U25" i="24"/>
  <c r="T25" i="24"/>
  <c r="S25" i="24"/>
  <c r="O25" i="24"/>
  <c r="N25" i="24"/>
  <c r="Q25" i="24" s="1"/>
  <c r="I25" i="24"/>
  <c r="V24" i="24"/>
  <c r="W24" i="24" s="1"/>
  <c r="U24" i="24"/>
  <c r="T24" i="24"/>
  <c r="S24" i="24"/>
  <c r="Q24" i="24"/>
  <c r="O24" i="24"/>
  <c r="N24" i="24"/>
  <c r="I24" i="24"/>
  <c r="V23" i="24"/>
  <c r="W23" i="24" s="1"/>
  <c r="U23" i="24"/>
  <c r="T23" i="24"/>
  <c r="S23" i="24"/>
  <c r="Q23" i="24"/>
  <c r="O23" i="24"/>
  <c r="N23" i="24"/>
  <c r="I23" i="24"/>
  <c r="W22" i="24"/>
  <c r="V22" i="24"/>
  <c r="U22" i="24"/>
  <c r="T22" i="24"/>
  <c r="S22" i="24"/>
  <c r="O22" i="24"/>
  <c r="N22" i="24"/>
  <c r="Q22" i="24" s="1"/>
  <c r="I22" i="24"/>
  <c r="V21" i="24"/>
  <c r="W21" i="24" s="1"/>
  <c r="U21" i="24"/>
  <c r="T21" i="24"/>
  <c r="S21" i="24"/>
  <c r="O21" i="24"/>
  <c r="N21" i="24"/>
  <c r="Q21" i="24" s="1"/>
  <c r="I21" i="24"/>
  <c r="V20" i="24"/>
  <c r="W20" i="24" s="1"/>
  <c r="U20" i="24"/>
  <c r="T20" i="24"/>
  <c r="S20" i="24"/>
  <c r="O20" i="24"/>
  <c r="N20" i="24"/>
  <c r="Q20" i="24" s="1"/>
  <c r="I20" i="24"/>
  <c r="V19" i="24"/>
  <c r="U19" i="24"/>
  <c r="T19" i="24"/>
  <c r="S19" i="24"/>
  <c r="O19" i="24"/>
  <c r="N19" i="24"/>
  <c r="Q19" i="24" s="1"/>
  <c r="I19" i="24"/>
  <c r="V18" i="24"/>
  <c r="W18" i="24" s="1"/>
  <c r="U18" i="24"/>
  <c r="T18" i="24"/>
  <c r="S18" i="24"/>
  <c r="O18" i="24"/>
  <c r="N18" i="24"/>
  <c r="Q18" i="24" s="1"/>
  <c r="I18" i="24"/>
  <c r="U16" i="24"/>
  <c r="K14" i="24"/>
  <c r="N13" i="24"/>
  <c r="Q13" i="24" s="1"/>
  <c r="Q12" i="24"/>
  <c r="P12" i="24"/>
  <c r="M12" i="24"/>
  <c r="L12" i="24"/>
  <c r="K12" i="24"/>
  <c r="J12" i="24"/>
  <c r="N12" i="24" s="1"/>
  <c r="Q11" i="24"/>
  <c r="P11" i="24"/>
  <c r="M11" i="24"/>
  <c r="L11" i="24"/>
  <c r="K11" i="24"/>
  <c r="J11" i="24"/>
  <c r="P10" i="24"/>
  <c r="N10" i="24"/>
  <c r="M10" i="24"/>
  <c r="M14" i="24" s="1"/>
  <c r="L10" i="24"/>
  <c r="L14" i="24" s="1"/>
  <c r="K10" i="24"/>
  <c r="J10" i="24"/>
  <c r="J14" i="24" s="1"/>
  <c r="D54" i="22"/>
  <c r="E54" i="22" s="1"/>
  <c r="C54" i="22"/>
  <c r="B54" i="22"/>
  <c r="A54" i="22"/>
  <c r="D53" i="22"/>
  <c r="E53" i="22" s="1"/>
  <c r="C53" i="22"/>
  <c r="B53" i="22"/>
  <c r="A53" i="22"/>
  <c r="D52" i="22"/>
  <c r="E52" i="22" s="1"/>
  <c r="C52" i="22"/>
  <c r="B52" i="22"/>
  <c r="A52" i="22"/>
  <c r="D51" i="22"/>
  <c r="E51" i="22" s="1"/>
  <c r="C51" i="22"/>
  <c r="B51" i="22"/>
  <c r="A51" i="22"/>
  <c r="D50" i="22"/>
  <c r="E50" i="22" s="1"/>
  <c r="C50" i="22"/>
  <c r="B50" i="22"/>
  <c r="A50" i="22"/>
  <c r="D49" i="22"/>
  <c r="E49" i="22" s="1"/>
  <c r="C49" i="22"/>
  <c r="B49" i="22"/>
  <c r="A49" i="22"/>
  <c r="E48" i="22"/>
  <c r="D48" i="22"/>
  <c r="C48" i="22"/>
  <c r="B48" i="22"/>
  <c r="A48" i="22"/>
  <c r="D47" i="22"/>
  <c r="E47" i="22" s="1"/>
  <c r="C47" i="22"/>
  <c r="B47" i="22"/>
  <c r="A47" i="22"/>
  <c r="D46" i="22"/>
  <c r="E46" i="22" s="1"/>
  <c r="C46" i="22"/>
  <c r="B46" i="22"/>
  <c r="A46" i="22"/>
  <c r="D45" i="22"/>
  <c r="E45" i="22" s="1"/>
  <c r="C45" i="22"/>
  <c r="B45" i="22"/>
  <c r="A45" i="22"/>
  <c r="D44" i="22"/>
  <c r="E44" i="22" s="1"/>
  <c r="C44" i="22"/>
  <c r="B44" i="22"/>
  <c r="A44" i="22"/>
  <c r="V41" i="22"/>
  <c r="W41" i="22" s="1"/>
  <c r="U41" i="22"/>
  <c r="T41" i="22"/>
  <c r="S41" i="22"/>
  <c r="O41" i="22"/>
  <c r="N41" i="22"/>
  <c r="Q41" i="22" s="1"/>
  <c r="I41" i="22"/>
  <c r="V40" i="22"/>
  <c r="W40" i="22" s="1"/>
  <c r="U40" i="22"/>
  <c r="T40" i="22"/>
  <c r="S40" i="22"/>
  <c r="O40" i="22"/>
  <c r="N40" i="22"/>
  <c r="Q40" i="22" s="1"/>
  <c r="I40" i="22"/>
  <c r="V39" i="22"/>
  <c r="W39" i="22" s="1"/>
  <c r="U39" i="22"/>
  <c r="T39" i="22"/>
  <c r="S39" i="22"/>
  <c r="O39" i="22"/>
  <c r="N39" i="22"/>
  <c r="Q39" i="22" s="1"/>
  <c r="I39" i="22"/>
  <c r="V38" i="22"/>
  <c r="W38" i="22" s="1"/>
  <c r="U38" i="22"/>
  <c r="T38" i="22"/>
  <c r="S38" i="22"/>
  <c r="O38" i="22"/>
  <c r="N38" i="22"/>
  <c r="Q38" i="22" s="1"/>
  <c r="I38" i="22"/>
  <c r="V37" i="22"/>
  <c r="W37" i="22" s="1"/>
  <c r="U37" i="22"/>
  <c r="T37" i="22"/>
  <c r="S37" i="22"/>
  <c r="O37" i="22"/>
  <c r="N37" i="22"/>
  <c r="Q37" i="22" s="1"/>
  <c r="I37" i="22"/>
  <c r="V36" i="22"/>
  <c r="W36" i="22" s="1"/>
  <c r="U36" i="22"/>
  <c r="T36" i="22"/>
  <c r="S36" i="22"/>
  <c r="O36" i="22"/>
  <c r="N36" i="22"/>
  <c r="Q36" i="22" s="1"/>
  <c r="I36" i="22"/>
  <c r="V35" i="22"/>
  <c r="W35" i="22" s="1"/>
  <c r="U35" i="22"/>
  <c r="T35" i="22"/>
  <c r="S35" i="22"/>
  <c r="O35" i="22"/>
  <c r="N35" i="22"/>
  <c r="Q35" i="22" s="1"/>
  <c r="I35" i="22"/>
  <c r="V34" i="22"/>
  <c r="W34" i="22" s="1"/>
  <c r="U34" i="22"/>
  <c r="T34" i="22"/>
  <c r="S34" i="22"/>
  <c r="O34" i="22"/>
  <c r="N34" i="22"/>
  <c r="Q34" i="22" s="1"/>
  <c r="I34" i="22"/>
  <c r="V33" i="22"/>
  <c r="W33" i="22" s="1"/>
  <c r="U33" i="22"/>
  <c r="T33" i="22"/>
  <c r="S33" i="22"/>
  <c r="O33" i="22"/>
  <c r="N33" i="22"/>
  <c r="Q33" i="22" s="1"/>
  <c r="I33" i="22"/>
  <c r="V32" i="22"/>
  <c r="W32" i="22" s="1"/>
  <c r="U32" i="22"/>
  <c r="T32" i="22"/>
  <c r="S32" i="22"/>
  <c r="O32" i="22"/>
  <c r="N32" i="22"/>
  <c r="Q32" i="22" s="1"/>
  <c r="I32" i="22"/>
  <c r="V31" i="22"/>
  <c r="W31" i="22" s="1"/>
  <c r="U31" i="22"/>
  <c r="T31" i="22"/>
  <c r="S31" i="22"/>
  <c r="O31" i="22"/>
  <c r="N31" i="22"/>
  <c r="Q31" i="22" s="1"/>
  <c r="I31" i="22"/>
  <c r="V30" i="22"/>
  <c r="W30" i="22" s="1"/>
  <c r="U30" i="22"/>
  <c r="T30" i="22"/>
  <c r="S30" i="22"/>
  <c r="O30" i="22"/>
  <c r="N30" i="22"/>
  <c r="Q30" i="22" s="1"/>
  <c r="I30" i="22"/>
  <c r="V29" i="22"/>
  <c r="W29" i="22" s="1"/>
  <c r="U29" i="22"/>
  <c r="T29" i="22"/>
  <c r="S29" i="22"/>
  <c r="O29" i="22"/>
  <c r="N29" i="22"/>
  <c r="Q29" i="22" s="1"/>
  <c r="I29" i="22"/>
  <c r="V28" i="22"/>
  <c r="W28" i="22" s="1"/>
  <c r="U28" i="22"/>
  <c r="T28" i="22"/>
  <c r="S28" i="22"/>
  <c r="Q28" i="22"/>
  <c r="O28" i="22"/>
  <c r="N28" i="22"/>
  <c r="I28" i="22"/>
  <c r="V27" i="22"/>
  <c r="W27" i="22" s="1"/>
  <c r="U27" i="22"/>
  <c r="T27" i="22"/>
  <c r="S27" i="22"/>
  <c r="Q27" i="22"/>
  <c r="O27" i="22"/>
  <c r="N27" i="22"/>
  <c r="I27" i="22"/>
  <c r="W26" i="22"/>
  <c r="V26" i="22"/>
  <c r="U26" i="22"/>
  <c r="T26" i="22"/>
  <c r="S26" i="22"/>
  <c r="O26" i="22"/>
  <c r="N26" i="22"/>
  <c r="Q26" i="22" s="1"/>
  <c r="I26" i="22"/>
  <c r="V25" i="22"/>
  <c r="W25" i="22" s="1"/>
  <c r="U25" i="22"/>
  <c r="T25" i="22"/>
  <c r="S25" i="22"/>
  <c r="O25" i="22"/>
  <c r="N25" i="22"/>
  <c r="Q25" i="22" s="1"/>
  <c r="I25" i="22"/>
  <c r="V24" i="22"/>
  <c r="W24" i="22" s="1"/>
  <c r="U24" i="22"/>
  <c r="T24" i="22"/>
  <c r="S24" i="22"/>
  <c r="O24" i="22"/>
  <c r="N24" i="22"/>
  <c r="Q24" i="22" s="1"/>
  <c r="I24" i="22"/>
  <c r="V23" i="22"/>
  <c r="W23" i="22" s="1"/>
  <c r="U23" i="22"/>
  <c r="T23" i="22"/>
  <c r="S23" i="22"/>
  <c r="O23" i="22"/>
  <c r="N23" i="22"/>
  <c r="Q23" i="22" s="1"/>
  <c r="I23" i="22"/>
  <c r="V22" i="22"/>
  <c r="W22" i="22" s="1"/>
  <c r="U22" i="22"/>
  <c r="T22" i="22"/>
  <c r="S22" i="22"/>
  <c r="O22" i="22"/>
  <c r="N22" i="22"/>
  <c r="Q22" i="22" s="1"/>
  <c r="I22" i="22"/>
  <c r="V21" i="22"/>
  <c r="W21" i="22" s="1"/>
  <c r="U21" i="22"/>
  <c r="T21" i="22"/>
  <c r="S21" i="22"/>
  <c r="O21" i="22"/>
  <c r="N21" i="22"/>
  <c r="Q21" i="22" s="1"/>
  <c r="I21" i="22"/>
  <c r="V20" i="22"/>
  <c r="W20" i="22" s="1"/>
  <c r="U20" i="22"/>
  <c r="T20" i="22"/>
  <c r="S20" i="22"/>
  <c r="O20" i="22"/>
  <c r="N20" i="22"/>
  <c r="Q20" i="22" s="1"/>
  <c r="I20" i="22"/>
  <c r="V19" i="22"/>
  <c r="W19" i="22" s="1"/>
  <c r="U19" i="22"/>
  <c r="T19" i="22"/>
  <c r="S19" i="22"/>
  <c r="O19" i="22"/>
  <c r="N19" i="22"/>
  <c r="Q19" i="22" s="1"/>
  <c r="I19" i="22"/>
  <c r="V18" i="22"/>
  <c r="W18" i="22" s="1"/>
  <c r="U18" i="22"/>
  <c r="T18" i="22"/>
  <c r="S18" i="22"/>
  <c r="O18" i="22"/>
  <c r="N18" i="22"/>
  <c r="Q18" i="22" s="1"/>
  <c r="I18" i="22"/>
  <c r="U16" i="22"/>
  <c r="M14" i="22"/>
  <c r="N13" i="22"/>
  <c r="Q13" i="22" s="1"/>
  <c r="Q12" i="22"/>
  <c r="P12" i="22"/>
  <c r="M12" i="22"/>
  <c r="L12" i="22"/>
  <c r="K12" i="22"/>
  <c r="J12" i="22"/>
  <c r="N12" i="22" s="1"/>
  <c r="Q11" i="22"/>
  <c r="P11" i="22"/>
  <c r="M11" i="22"/>
  <c r="L11" i="22"/>
  <c r="K11" i="22"/>
  <c r="J11" i="22"/>
  <c r="P10" i="22"/>
  <c r="N10" i="22"/>
  <c r="M10" i="22"/>
  <c r="L10" i="22"/>
  <c r="L14" i="22" s="1"/>
  <c r="K10" i="22"/>
  <c r="K14" i="22" s="1"/>
  <c r="J10" i="22"/>
  <c r="J14" i="22" s="1"/>
  <c r="D54" i="21"/>
  <c r="E54" i="21" s="1"/>
  <c r="C54" i="21"/>
  <c r="B54" i="21"/>
  <c r="A54" i="21"/>
  <c r="E53" i="21"/>
  <c r="D53" i="21"/>
  <c r="C53" i="21"/>
  <c r="B53" i="21"/>
  <c r="A53" i="21"/>
  <c r="D52" i="21"/>
  <c r="E52" i="21" s="1"/>
  <c r="C52" i="21"/>
  <c r="B52" i="21"/>
  <c r="A52" i="21"/>
  <c r="D51" i="21"/>
  <c r="E51" i="21" s="1"/>
  <c r="C51" i="21"/>
  <c r="B51" i="21"/>
  <c r="A51" i="21"/>
  <c r="D50" i="21"/>
  <c r="E50" i="21" s="1"/>
  <c r="C50" i="21"/>
  <c r="B50" i="21"/>
  <c r="A50" i="21"/>
  <c r="D49" i="21"/>
  <c r="E49" i="21" s="1"/>
  <c r="C49" i="21"/>
  <c r="B49" i="21"/>
  <c r="A49" i="21"/>
  <c r="E48" i="21"/>
  <c r="D48" i="21"/>
  <c r="C48" i="21"/>
  <c r="B48" i="21"/>
  <c r="A48" i="21"/>
  <c r="D47" i="21"/>
  <c r="E47" i="21" s="1"/>
  <c r="C47" i="21"/>
  <c r="B47" i="21"/>
  <c r="A47" i="21"/>
  <c r="D46" i="21"/>
  <c r="E46" i="21" s="1"/>
  <c r="C46" i="21"/>
  <c r="B46" i="21"/>
  <c r="A46" i="21"/>
  <c r="E45" i="21"/>
  <c r="D45" i="21"/>
  <c r="C45" i="21"/>
  <c r="B45" i="21"/>
  <c r="A45" i="21"/>
  <c r="D44" i="21"/>
  <c r="E44" i="21" s="1"/>
  <c r="C44" i="21"/>
  <c r="B44" i="21"/>
  <c r="A44" i="21"/>
  <c r="V41" i="21"/>
  <c r="W41" i="21" s="1"/>
  <c r="U41" i="21"/>
  <c r="T41" i="21"/>
  <c r="S41" i="21"/>
  <c r="O41" i="21"/>
  <c r="N41" i="21"/>
  <c r="Q41" i="21" s="1"/>
  <c r="I41" i="21"/>
  <c r="V40" i="21"/>
  <c r="W40" i="21" s="1"/>
  <c r="U40" i="21"/>
  <c r="T40" i="21"/>
  <c r="S40" i="21"/>
  <c r="O40" i="21"/>
  <c r="N40" i="21"/>
  <c r="Q40" i="21" s="1"/>
  <c r="I40" i="21"/>
  <c r="V39" i="21"/>
  <c r="W39" i="21" s="1"/>
  <c r="U39" i="21"/>
  <c r="T39" i="21"/>
  <c r="S39" i="21"/>
  <c r="Q39" i="21"/>
  <c r="O39" i="21"/>
  <c r="N39" i="21"/>
  <c r="I39" i="21"/>
  <c r="V38" i="21"/>
  <c r="W38" i="21" s="1"/>
  <c r="U38" i="21"/>
  <c r="T38" i="21"/>
  <c r="S38" i="21"/>
  <c r="O38" i="21"/>
  <c r="N38" i="21"/>
  <c r="Q38" i="21" s="1"/>
  <c r="I38" i="21"/>
  <c r="V37" i="21"/>
  <c r="W37" i="21" s="1"/>
  <c r="U37" i="21"/>
  <c r="T37" i="21"/>
  <c r="S37" i="21"/>
  <c r="O37" i="21"/>
  <c r="N37" i="21"/>
  <c r="Q37" i="21" s="1"/>
  <c r="I37" i="21"/>
  <c r="V36" i="21"/>
  <c r="W36" i="21" s="1"/>
  <c r="U36" i="21"/>
  <c r="T36" i="21"/>
  <c r="S36" i="21"/>
  <c r="O36" i="21"/>
  <c r="N36" i="21"/>
  <c r="Q36" i="21" s="1"/>
  <c r="I36" i="21"/>
  <c r="V35" i="21"/>
  <c r="W35" i="21" s="1"/>
  <c r="U35" i="21"/>
  <c r="T35" i="21"/>
  <c r="S35" i="21"/>
  <c r="Q35" i="21"/>
  <c r="O35" i="21"/>
  <c r="N35" i="21"/>
  <c r="I35" i="21"/>
  <c r="V34" i="21"/>
  <c r="W34" i="21" s="1"/>
  <c r="U34" i="21"/>
  <c r="T34" i="21"/>
  <c r="S34" i="21"/>
  <c r="O34" i="21"/>
  <c r="N34" i="21"/>
  <c r="Q34" i="21" s="1"/>
  <c r="I34" i="21"/>
  <c r="V33" i="21"/>
  <c r="W33" i="21" s="1"/>
  <c r="U33" i="21"/>
  <c r="T33" i="21"/>
  <c r="S33" i="21"/>
  <c r="O33" i="21"/>
  <c r="N33" i="21"/>
  <c r="Q33" i="21" s="1"/>
  <c r="I33" i="21"/>
  <c r="V32" i="21"/>
  <c r="W32" i="21" s="1"/>
  <c r="U32" i="21"/>
  <c r="T32" i="21"/>
  <c r="S32" i="21"/>
  <c r="O32" i="21"/>
  <c r="N32" i="21"/>
  <c r="Q32" i="21" s="1"/>
  <c r="I32" i="21"/>
  <c r="V31" i="21"/>
  <c r="W31" i="21" s="1"/>
  <c r="U31" i="21"/>
  <c r="T31" i="21"/>
  <c r="S31" i="21"/>
  <c r="Q31" i="21"/>
  <c r="O31" i="21"/>
  <c r="N31" i="21"/>
  <c r="I31" i="21"/>
  <c r="V30" i="21"/>
  <c r="W30" i="21" s="1"/>
  <c r="U30" i="21"/>
  <c r="T30" i="21"/>
  <c r="S30" i="21"/>
  <c r="O30" i="21"/>
  <c r="N30" i="21"/>
  <c r="Q30" i="21" s="1"/>
  <c r="I30" i="21"/>
  <c r="V29" i="21"/>
  <c r="W29" i="21" s="1"/>
  <c r="U29" i="21"/>
  <c r="T29" i="21"/>
  <c r="S29" i="21"/>
  <c r="O29" i="21"/>
  <c r="N29" i="21"/>
  <c r="Q29" i="21" s="1"/>
  <c r="I29" i="21"/>
  <c r="V28" i="21"/>
  <c r="W28" i="21" s="1"/>
  <c r="U28" i="21"/>
  <c r="T28" i="21"/>
  <c r="S28" i="21"/>
  <c r="O28" i="21"/>
  <c r="N28" i="21"/>
  <c r="Q28" i="21" s="1"/>
  <c r="I28" i="21"/>
  <c r="V27" i="21"/>
  <c r="W27" i="21" s="1"/>
  <c r="U27" i="21"/>
  <c r="T27" i="21"/>
  <c r="S27" i="21"/>
  <c r="Q27" i="21"/>
  <c r="O27" i="21"/>
  <c r="N27" i="21"/>
  <c r="I27" i="21"/>
  <c r="V26" i="21"/>
  <c r="W26" i="21" s="1"/>
  <c r="U26" i="21"/>
  <c r="T26" i="21"/>
  <c r="S26" i="21"/>
  <c r="O26" i="21"/>
  <c r="N26" i="21"/>
  <c r="Q26" i="21" s="1"/>
  <c r="I26" i="21"/>
  <c r="V25" i="21"/>
  <c r="W25" i="21" s="1"/>
  <c r="U25" i="21"/>
  <c r="T25" i="21"/>
  <c r="S25" i="21"/>
  <c r="O25" i="21"/>
  <c r="N25" i="21"/>
  <c r="Q25" i="21" s="1"/>
  <c r="I25" i="21"/>
  <c r="V24" i="21"/>
  <c r="W24" i="21" s="1"/>
  <c r="U24" i="21"/>
  <c r="T24" i="21"/>
  <c r="S24" i="21"/>
  <c r="O24" i="21"/>
  <c r="N24" i="21"/>
  <c r="Q24" i="21" s="1"/>
  <c r="I24" i="21"/>
  <c r="V23" i="21"/>
  <c r="W23" i="21" s="1"/>
  <c r="U23" i="21"/>
  <c r="T23" i="21"/>
  <c r="S23" i="21"/>
  <c r="O23" i="21"/>
  <c r="N23" i="21"/>
  <c r="Q23" i="21" s="1"/>
  <c r="I23" i="21"/>
  <c r="V22" i="21"/>
  <c r="W22" i="21" s="1"/>
  <c r="U22" i="21"/>
  <c r="T22" i="21"/>
  <c r="S22" i="21"/>
  <c r="O22" i="21"/>
  <c r="N22" i="21"/>
  <c r="Q22" i="21" s="1"/>
  <c r="I22" i="21"/>
  <c r="V21" i="21"/>
  <c r="W21" i="21" s="1"/>
  <c r="U21" i="21"/>
  <c r="T21" i="21"/>
  <c r="S21" i="21"/>
  <c r="O21" i="21"/>
  <c r="N21" i="21"/>
  <c r="Q21" i="21" s="1"/>
  <c r="I21" i="21"/>
  <c r="V20" i="21"/>
  <c r="W20" i="21" s="1"/>
  <c r="U20" i="21"/>
  <c r="T20" i="21"/>
  <c r="S20" i="21"/>
  <c r="O20" i="21"/>
  <c r="N20" i="21"/>
  <c r="Q20" i="21" s="1"/>
  <c r="I20" i="21"/>
  <c r="V19" i="21"/>
  <c r="U19" i="21"/>
  <c r="T19" i="21"/>
  <c r="S19" i="21"/>
  <c r="O19" i="21"/>
  <c r="N19" i="21"/>
  <c r="Q19" i="21" s="1"/>
  <c r="I19" i="21"/>
  <c r="W18" i="21"/>
  <c r="V18" i="21"/>
  <c r="U18" i="21"/>
  <c r="T18" i="21"/>
  <c r="S18" i="21"/>
  <c r="O18" i="21"/>
  <c r="N18" i="21"/>
  <c r="Q18" i="21" s="1"/>
  <c r="I18" i="21"/>
  <c r="U16" i="21"/>
  <c r="N13" i="21"/>
  <c r="Q13" i="21" s="1"/>
  <c r="Q12" i="21"/>
  <c r="P12" i="21"/>
  <c r="M12" i="21"/>
  <c r="L12" i="21"/>
  <c r="K12" i="21"/>
  <c r="J12" i="21"/>
  <c r="N12" i="21" s="1"/>
  <c r="Q11" i="21"/>
  <c r="P11" i="21"/>
  <c r="M11" i="21"/>
  <c r="L11" i="21"/>
  <c r="K11" i="21"/>
  <c r="J11" i="21"/>
  <c r="P10" i="21"/>
  <c r="N10" i="21"/>
  <c r="M10" i="21"/>
  <c r="M14" i="21" s="1"/>
  <c r="L10" i="21"/>
  <c r="L14" i="21" s="1"/>
  <c r="K10" i="21"/>
  <c r="K14" i="21" s="1"/>
  <c r="J10" i="21"/>
  <c r="J14" i="21" s="1"/>
  <c r="D54" i="20"/>
  <c r="E54" i="20" s="1"/>
  <c r="C54" i="20"/>
  <c r="B54" i="20"/>
  <c r="A54" i="20"/>
  <c r="E53" i="20"/>
  <c r="D53" i="20"/>
  <c r="C53" i="20"/>
  <c r="B53" i="20"/>
  <c r="A53" i="20"/>
  <c r="D52" i="20"/>
  <c r="E52" i="20" s="1"/>
  <c r="C52" i="20"/>
  <c r="B52" i="20"/>
  <c r="A52" i="20"/>
  <c r="D51" i="20"/>
  <c r="E51" i="20" s="1"/>
  <c r="C51" i="20"/>
  <c r="B51" i="20"/>
  <c r="A51" i="20"/>
  <c r="D50" i="20"/>
  <c r="E50" i="20" s="1"/>
  <c r="C50" i="20"/>
  <c r="B50" i="20"/>
  <c r="A50" i="20"/>
  <c r="D49" i="20"/>
  <c r="E49" i="20" s="1"/>
  <c r="C49" i="20"/>
  <c r="B49" i="20"/>
  <c r="A49" i="20"/>
  <c r="E48" i="20"/>
  <c r="D48" i="20"/>
  <c r="C48" i="20"/>
  <c r="B48" i="20"/>
  <c r="A48" i="20"/>
  <c r="D47" i="20"/>
  <c r="E47" i="20" s="1"/>
  <c r="C47" i="20"/>
  <c r="B47" i="20"/>
  <c r="A47" i="20"/>
  <c r="D46" i="20"/>
  <c r="E46" i="20" s="1"/>
  <c r="C46" i="20"/>
  <c r="B46" i="20"/>
  <c r="A46" i="20"/>
  <c r="E45" i="20"/>
  <c r="D45" i="20"/>
  <c r="C45" i="20"/>
  <c r="B45" i="20"/>
  <c r="A45" i="20"/>
  <c r="D44" i="20"/>
  <c r="E44" i="20" s="1"/>
  <c r="C44" i="20"/>
  <c r="B44" i="20"/>
  <c r="A44" i="20"/>
  <c r="V41" i="20"/>
  <c r="W41" i="20" s="1"/>
  <c r="U41" i="20"/>
  <c r="T41" i="20"/>
  <c r="S41" i="20"/>
  <c r="O41" i="20"/>
  <c r="N41" i="20"/>
  <c r="Q41" i="20" s="1"/>
  <c r="I41" i="20"/>
  <c r="V40" i="20"/>
  <c r="W40" i="20" s="1"/>
  <c r="U40" i="20"/>
  <c r="T40" i="20"/>
  <c r="S40" i="20"/>
  <c r="O40" i="20"/>
  <c r="N40" i="20"/>
  <c r="Q40" i="20" s="1"/>
  <c r="I40" i="20"/>
  <c r="V39" i="20"/>
  <c r="W39" i="20" s="1"/>
  <c r="U39" i="20"/>
  <c r="T39" i="20"/>
  <c r="S39" i="20"/>
  <c r="O39" i="20"/>
  <c r="N39" i="20"/>
  <c r="Q39" i="20" s="1"/>
  <c r="I39" i="20"/>
  <c r="V38" i="20"/>
  <c r="W38" i="20" s="1"/>
  <c r="U38" i="20"/>
  <c r="T38" i="20"/>
  <c r="S38" i="20"/>
  <c r="O38" i="20"/>
  <c r="N38" i="20"/>
  <c r="Q38" i="20" s="1"/>
  <c r="I38" i="20"/>
  <c r="V37" i="20"/>
  <c r="W37" i="20" s="1"/>
  <c r="U37" i="20"/>
  <c r="T37" i="20"/>
  <c r="S37" i="20"/>
  <c r="O37" i="20"/>
  <c r="N37" i="20"/>
  <c r="Q37" i="20" s="1"/>
  <c r="I37" i="20"/>
  <c r="V36" i="20"/>
  <c r="W36" i="20" s="1"/>
  <c r="U36" i="20"/>
  <c r="T36" i="20"/>
  <c r="S36" i="20"/>
  <c r="O36" i="20"/>
  <c r="N36" i="20"/>
  <c r="Q36" i="20" s="1"/>
  <c r="I36" i="20"/>
  <c r="V35" i="20"/>
  <c r="W35" i="20" s="1"/>
  <c r="U35" i="20"/>
  <c r="T35" i="20"/>
  <c r="S35" i="20"/>
  <c r="O35" i="20"/>
  <c r="N35" i="20"/>
  <c r="Q35" i="20" s="1"/>
  <c r="I35" i="20"/>
  <c r="V34" i="20"/>
  <c r="W34" i="20" s="1"/>
  <c r="U34" i="20"/>
  <c r="T34" i="20"/>
  <c r="S34" i="20"/>
  <c r="O34" i="20"/>
  <c r="N34" i="20"/>
  <c r="Q34" i="20" s="1"/>
  <c r="I34" i="20"/>
  <c r="V33" i="20"/>
  <c r="W33" i="20" s="1"/>
  <c r="U33" i="20"/>
  <c r="T33" i="20"/>
  <c r="S33" i="20"/>
  <c r="O33" i="20"/>
  <c r="N33" i="20"/>
  <c r="Q33" i="20" s="1"/>
  <c r="I33" i="20"/>
  <c r="V32" i="20"/>
  <c r="W32" i="20" s="1"/>
  <c r="U32" i="20"/>
  <c r="T32" i="20"/>
  <c r="S32" i="20"/>
  <c r="Q32" i="20"/>
  <c r="O32" i="20"/>
  <c r="N32" i="20"/>
  <c r="I32" i="20"/>
  <c r="V31" i="20"/>
  <c r="W31" i="20" s="1"/>
  <c r="U31" i="20"/>
  <c r="T31" i="20"/>
  <c r="S31" i="20"/>
  <c r="Q31" i="20"/>
  <c r="O31" i="20"/>
  <c r="N31" i="20"/>
  <c r="I31" i="20"/>
  <c r="W30" i="20"/>
  <c r="V30" i="20"/>
  <c r="U30" i="20"/>
  <c r="T30" i="20"/>
  <c r="S30" i="20"/>
  <c r="O30" i="20"/>
  <c r="N30" i="20"/>
  <c r="Q30" i="20" s="1"/>
  <c r="I30" i="20"/>
  <c r="V29" i="20"/>
  <c r="W29" i="20" s="1"/>
  <c r="U29" i="20"/>
  <c r="T29" i="20"/>
  <c r="S29" i="20"/>
  <c r="O29" i="20"/>
  <c r="N29" i="20"/>
  <c r="Q29" i="20" s="1"/>
  <c r="I29" i="20"/>
  <c r="V28" i="20"/>
  <c r="W28" i="20" s="1"/>
  <c r="U28" i="20"/>
  <c r="T28" i="20"/>
  <c r="S28" i="20"/>
  <c r="Q28" i="20"/>
  <c r="O28" i="20"/>
  <c r="N28" i="20"/>
  <c r="I28" i="20"/>
  <c r="V27" i="20"/>
  <c r="W27" i="20" s="1"/>
  <c r="U27" i="20"/>
  <c r="T27" i="20"/>
  <c r="S27" i="20"/>
  <c r="Q27" i="20"/>
  <c r="O27" i="20"/>
  <c r="N27" i="20"/>
  <c r="I27" i="20"/>
  <c r="V26" i="20"/>
  <c r="W26" i="20" s="1"/>
  <c r="U26" i="20"/>
  <c r="T26" i="20"/>
  <c r="S26" i="20"/>
  <c r="O26" i="20"/>
  <c r="N26" i="20"/>
  <c r="Q26" i="20" s="1"/>
  <c r="I26" i="20"/>
  <c r="V25" i="20"/>
  <c r="W25" i="20" s="1"/>
  <c r="U25" i="20"/>
  <c r="T25" i="20"/>
  <c r="S25" i="20"/>
  <c r="O25" i="20"/>
  <c r="N25" i="20"/>
  <c r="Q25" i="20" s="1"/>
  <c r="I25" i="20"/>
  <c r="V24" i="20"/>
  <c r="W24" i="20" s="1"/>
  <c r="U24" i="20"/>
  <c r="T24" i="20"/>
  <c r="S24" i="20"/>
  <c r="O24" i="20"/>
  <c r="N24" i="20"/>
  <c r="Q24" i="20" s="1"/>
  <c r="I24" i="20"/>
  <c r="V23" i="20"/>
  <c r="W23" i="20" s="1"/>
  <c r="U23" i="20"/>
  <c r="T23" i="20"/>
  <c r="S23" i="20"/>
  <c r="O23" i="20"/>
  <c r="N23" i="20"/>
  <c r="Q23" i="20" s="1"/>
  <c r="I23" i="20"/>
  <c r="V22" i="20"/>
  <c r="W22" i="20" s="1"/>
  <c r="U22" i="20"/>
  <c r="T22" i="20"/>
  <c r="S22" i="20"/>
  <c r="O22" i="20"/>
  <c r="N22" i="20"/>
  <c r="Q22" i="20" s="1"/>
  <c r="I22" i="20"/>
  <c r="V21" i="20"/>
  <c r="W21" i="20" s="1"/>
  <c r="U21" i="20"/>
  <c r="T21" i="20"/>
  <c r="S21" i="20"/>
  <c r="O21" i="20"/>
  <c r="N21" i="20"/>
  <c r="Q21" i="20" s="1"/>
  <c r="I21" i="20"/>
  <c r="V20" i="20"/>
  <c r="W20" i="20" s="1"/>
  <c r="U20" i="20"/>
  <c r="T20" i="20"/>
  <c r="S20" i="20"/>
  <c r="O20" i="20"/>
  <c r="N20" i="20"/>
  <c r="Q20" i="20" s="1"/>
  <c r="I20" i="20"/>
  <c r="V19" i="20"/>
  <c r="U19" i="20"/>
  <c r="T19" i="20"/>
  <c r="S19" i="20"/>
  <c r="O19" i="20"/>
  <c r="N19" i="20"/>
  <c r="Q19" i="20" s="1"/>
  <c r="I19" i="20"/>
  <c r="W18" i="20"/>
  <c r="V18" i="20"/>
  <c r="U18" i="20"/>
  <c r="T18" i="20"/>
  <c r="S18" i="20"/>
  <c r="O18" i="20"/>
  <c r="N18" i="20"/>
  <c r="Q18" i="20" s="1"/>
  <c r="I18" i="20"/>
  <c r="U16" i="20"/>
  <c r="N13" i="20"/>
  <c r="Q13" i="20" s="1"/>
  <c r="Q12" i="20"/>
  <c r="P12" i="20"/>
  <c r="M12" i="20"/>
  <c r="L12" i="20"/>
  <c r="K12" i="20"/>
  <c r="J12" i="20"/>
  <c r="N12" i="20" s="1"/>
  <c r="Q11" i="20"/>
  <c r="P11" i="20"/>
  <c r="M11" i="20"/>
  <c r="L11" i="20"/>
  <c r="K11" i="20"/>
  <c r="J11" i="20"/>
  <c r="P10" i="20"/>
  <c r="N10" i="20"/>
  <c r="M10" i="20"/>
  <c r="M14" i="20" s="1"/>
  <c r="L10" i="20"/>
  <c r="L14" i="20" s="1"/>
  <c r="K10" i="20"/>
  <c r="K14" i="20" s="1"/>
  <c r="J10" i="20"/>
  <c r="J14" i="20" s="1"/>
  <c r="D54" i="19"/>
  <c r="E54" i="19" s="1"/>
  <c r="C54" i="19"/>
  <c r="B54" i="19"/>
  <c r="A54" i="19"/>
  <c r="D53" i="19"/>
  <c r="E53" i="19" s="1"/>
  <c r="C53" i="19"/>
  <c r="B53" i="19"/>
  <c r="A53" i="19"/>
  <c r="E52" i="19"/>
  <c r="D52" i="19"/>
  <c r="C52" i="19"/>
  <c r="B52" i="19"/>
  <c r="A52" i="19"/>
  <c r="D51" i="19"/>
  <c r="E51" i="19" s="1"/>
  <c r="C51" i="19"/>
  <c r="B51" i="19"/>
  <c r="A51" i="19"/>
  <c r="D50" i="19"/>
  <c r="E50" i="19" s="1"/>
  <c r="C50" i="19"/>
  <c r="B50" i="19"/>
  <c r="A50" i="19"/>
  <c r="D49" i="19"/>
  <c r="E49" i="19" s="1"/>
  <c r="C49" i="19"/>
  <c r="B49" i="19"/>
  <c r="A49" i="19"/>
  <c r="D48" i="19"/>
  <c r="E48" i="19" s="1"/>
  <c r="C48" i="19"/>
  <c r="B48" i="19"/>
  <c r="A48" i="19"/>
  <c r="D47" i="19"/>
  <c r="E47" i="19" s="1"/>
  <c r="C47" i="19"/>
  <c r="B47" i="19"/>
  <c r="A47" i="19"/>
  <c r="D46" i="19"/>
  <c r="E46" i="19" s="1"/>
  <c r="C46" i="19"/>
  <c r="B46" i="19"/>
  <c r="A46" i="19"/>
  <c r="D45" i="19"/>
  <c r="E45" i="19" s="1"/>
  <c r="C45" i="19"/>
  <c r="B45" i="19"/>
  <c r="A45" i="19"/>
  <c r="D44" i="19"/>
  <c r="E44" i="19" s="1"/>
  <c r="C44" i="19"/>
  <c r="B44" i="19"/>
  <c r="A44" i="19"/>
  <c r="V41" i="19"/>
  <c r="W41" i="19" s="1"/>
  <c r="U41" i="19"/>
  <c r="T41" i="19"/>
  <c r="S41" i="19"/>
  <c r="O41" i="19"/>
  <c r="N41" i="19"/>
  <c r="Q41" i="19" s="1"/>
  <c r="I41" i="19"/>
  <c r="V40" i="19"/>
  <c r="W40" i="19" s="1"/>
  <c r="U40" i="19"/>
  <c r="T40" i="19"/>
  <c r="S40" i="19"/>
  <c r="Q40" i="19"/>
  <c r="O40" i="19"/>
  <c r="N40" i="19"/>
  <c r="I40" i="19"/>
  <c r="V39" i="19"/>
  <c r="W39" i="19" s="1"/>
  <c r="U39" i="19"/>
  <c r="T39" i="19"/>
  <c r="S39" i="19"/>
  <c r="Q39" i="19"/>
  <c r="O39" i="19"/>
  <c r="N39" i="19"/>
  <c r="I39" i="19"/>
  <c r="V38" i="19"/>
  <c r="W38" i="19" s="1"/>
  <c r="U38" i="19"/>
  <c r="T38" i="19"/>
  <c r="S38" i="19"/>
  <c r="O38" i="19"/>
  <c r="N38" i="19"/>
  <c r="Q38" i="19" s="1"/>
  <c r="I38" i="19"/>
  <c r="V37" i="19"/>
  <c r="W37" i="19" s="1"/>
  <c r="U37" i="19"/>
  <c r="T37" i="19"/>
  <c r="S37" i="19"/>
  <c r="O37" i="19"/>
  <c r="N37" i="19"/>
  <c r="Q37" i="19" s="1"/>
  <c r="I37" i="19"/>
  <c r="V36" i="19"/>
  <c r="W36" i="19" s="1"/>
  <c r="U36" i="19"/>
  <c r="T36" i="19"/>
  <c r="S36" i="19"/>
  <c r="O36" i="19"/>
  <c r="N36" i="19"/>
  <c r="Q36" i="19" s="1"/>
  <c r="I36" i="19"/>
  <c r="V35" i="19"/>
  <c r="W35" i="19" s="1"/>
  <c r="U35" i="19"/>
  <c r="T35" i="19"/>
  <c r="S35" i="19"/>
  <c r="O35" i="19"/>
  <c r="N35" i="19"/>
  <c r="Q35" i="19" s="1"/>
  <c r="I35" i="19"/>
  <c r="V34" i="19"/>
  <c r="W34" i="19" s="1"/>
  <c r="U34" i="19"/>
  <c r="T34" i="19"/>
  <c r="S34" i="19"/>
  <c r="O34" i="19"/>
  <c r="N34" i="19"/>
  <c r="Q34" i="19" s="1"/>
  <c r="I34" i="19"/>
  <c r="V33" i="19"/>
  <c r="W33" i="19" s="1"/>
  <c r="U33" i="19"/>
  <c r="T33" i="19"/>
  <c r="S33" i="19"/>
  <c r="O33" i="19"/>
  <c r="N33" i="19"/>
  <c r="Q33" i="19" s="1"/>
  <c r="I33" i="19"/>
  <c r="V32" i="19"/>
  <c r="W32" i="19" s="1"/>
  <c r="U32" i="19"/>
  <c r="T32" i="19"/>
  <c r="S32" i="19"/>
  <c r="O32" i="19"/>
  <c r="N32" i="19"/>
  <c r="Q32" i="19" s="1"/>
  <c r="I32" i="19"/>
  <c r="V31" i="19"/>
  <c r="W31" i="19" s="1"/>
  <c r="U31" i="19"/>
  <c r="T31" i="19"/>
  <c r="S31" i="19"/>
  <c r="O31" i="19"/>
  <c r="N31" i="19"/>
  <c r="Q31" i="19" s="1"/>
  <c r="I31" i="19"/>
  <c r="W30" i="19"/>
  <c r="V30" i="19"/>
  <c r="U30" i="19"/>
  <c r="T30" i="19"/>
  <c r="S30" i="19"/>
  <c r="O30" i="19"/>
  <c r="N30" i="19"/>
  <c r="Q30" i="19" s="1"/>
  <c r="I30" i="19"/>
  <c r="V29" i="19"/>
  <c r="W29" i="19" s="1"/>
  <c r="U29" i="19"/>
  <c r="T29" i="19"/>
  <c r="S29" i="19"/>
  <c r="O29" i="19"/>
  <c r="N29" i="19"/>
  <c r="Q29" i="19" s="1"/>
  <c r="I29" i="19"/>
  <c r="V28" i="19"/>
  <c r="W28" i="19" s="1"/>
  <c r="U28" i="19"/>
  <c r="T28" i="19"/>
  <c r="S28" i="19"/>
  <c r="Q28" i="19"/>
  <c r="O28" i="19"/>
  <c r="N28" i="19"/>
  <c r="I28" i="19"/>
  <c r="V27" i="19"/>
  <c r="W27" i="19" s="1"/>
  <c r="U27" i="19"/>
  <c r="T27" i="19"/>
  <c r="S27" i="19"/>
  <c r="Q27" i="19"/>
  <c r="O27" i="19"/>
  <c r="N27" i="19"/>
  <c r="I27" i="19"/>
  <c r="W26" i="19"/>
  <c r="V26" i="19"/>
  <c r="U26" i="19"/>
  <c r="T26" i="19"/>
  <c r="S26" i="19"/>
  <c r="O26" i="19"/>
  <c r="N26" i="19"/>
  <c r="Q26" i="19" s="1"/>
  <c r="I26" i="19"/>
  <c r="V25" i="19"/>
  <c r="W25" i="19" s="1"/>
  <c r="U25" i="19"/>
  <c r="T25" i="19"/>
  <c r="S25" i="19"/>
  <c r="O25" i="19"/>
  <c r="N25" i="19"/>
  <c r="Q25" i="19" s="1"/>
  <c r="I25" i="19"/>
  <c r="V24" i="19"/>
  <c r="W24" i="19" s="1"/>
  <c r="U24" i="19"/>
  <c r="T24" i="19"/>
  <c r="S24" i="19"/>
  <c r="Q24" i="19"/>
  <c r="O24" i="19"/>
  <c r="N24" i="19"/>
  <c r="I24" i="19"/>
  <c r="V23" i="19"/>
  <c r="W23" i="19" s="1"/>
  <c r="U23" i="19"/>
  <c r="T23" i="19"/>
  <c r="S23" i="19"/>
  <c r="Q23" i="19"/>
  <c r="O23" i="19"/>
  <c r="N23" i="19"/>
  <c r="I23" i="19"/>
  <c r="V22" i="19"/>
  <c r="W22" i="19" s="1"/>
  <c r="U22" i="19"/>
  <c r="T22" i="19"/>
  <c r="S22" i="19"/>
  <c r="O22" i="19"/>
  <c r="N22" i="19"/>
  <c r="Q22" i="19" s="1"/>
  <c r="I22" i="19"/>
  <c r="V21" i="19"/>
  <c r="W21" i="19" s="1"/>
  <c r="U21" i="19"/>
  <c r="T21" i="19"/>
  <c r="S21" i="19"/>
  <c r="O21" i="19"/>
  <c r="N21" i="19"/>
  <c r="Q21" i="19" s="1"/>
  <c r="I21" i="19"/>
  <c r="V20" i="19"/>
  <c r="W20" i="19" s="1"/>
  <c r="U20" i="19"/>
  <c r="T20" i="19"/>
  <c r="S20" i="19"/>
  <c r="O20" i="19"/>
  <c r="N20" i="19"/>
  <c r="Q20" i="19" s="1"/>
  <c r="I20" i="19"/>
  <c r="V19" i="19"/>
  <c r="U19" i="19"/>
  <c r="T19" i="19"/>
  <c r="S19" i="19"/>
  <c r="O19" i="19"/>
  <c r="N19" i="19"/>
  <c r="Q19" i="19" s="1"/>
  <c r="I19" i="19"/>
  <c r="V18" i="19"/>
  <c r="W18" i="19" s="1"/>
  <c r="U18" i="19"/>
  <c r="T18" i="19"/>
  <c r="S18" i="19"/>
  <c r="O18" i="19"/>
  <c r="N18" i="19"/>
  <c r="Q18" i="19" s="1"/>
  <c r="I18" i="19"/>
  <c r="U16" i="19"/>
  <c r="N13" i="19"/>
  <c r="Q13" i="19" s="1"/>
  <c r="Q12" i="19"/>
  <c r="P12" i="19"/>
  <c r="M12" i="19"/>
  <c r="L12" i="19"/>
  <c r="K12" i="19"/>
  <c r="J12" i="19"/>
  <c r="Q11" i="19"/>
  <c r="P11" i="19"/>
  <c r="M11" i="19"/>
  <c r="L11" i="19"/>
  <c r="K11" i="19"/>
  <c r="J11" i="19"/>
  <c r="N11" i="19" s="1"/>
  <c r="P10" i="19"/>
  <c r="M10" i="19"/>
  <c r="M14" i="19" s="1"/>
  <c r="L10" i="19"/>
  <c r="L14" i="19" s="1"/>
  <c r="K10" i="19"/>
  <c r="K14" i="19" s="1"/>
  <c r="J10" i="19"/>
  <c r="J14" i="19" s="1"/>
  <c r="D54" i="18"/>
  <c r="E54" i="18" s="1"/>
  <c r="C54" i="18"/>
  <c r="B54" i="18"/>
  <c r="A54" i="18"/>
  <c r="D53" i="18"/>
  <c r="E53" i="18" s="1"/>
  <c r="C53" i="18"/>
  <c r="B53" i="18"/>
  <c r="A53" i="18"/>
  <c r="E52" i="18"/>
  <c r="D52" i="18"/>
  <c r="C52" i="18"/>
  <c r="B52" i="18"/>
  <c r="A52" i="18"/>
  <c r="D51" i="18"/>
  <c r="E51" i="18" s="1"/>
  <c r="C51" i="18"/>
  <c r="B51" i="18"/>
  <c r="A51" i="18"/>
  <c r="D50" i="18"/>
  <c r="E50" i="18" s="1"/>
  <c r="C50" i="18"/>
  <c r="B50" i="18"/>
  <c r="A50" i="18"/>
  <c r="E49" i="18"/>
  <c r="D49" i="18"/>
  <c r="C49" i="18"/>
  <c r="B49" i="18"/>
  <c r="A49" i="18"/>
  <c r="D48" i="18"/>
  <c r="E48" i="18" s="1"/>
  <c r="C48" i="18"/>
  <c r="B48" i="18"/>
  <c r="A48" i="18"/>
  <c r="D47" i="18"/>
  <c r="E47" i="18" s="1"/>
  <c r="C47" i="18"/>
  <c r="B47" i="18"/>
  <c r="A47" i="18"/>
  <c r="D46" i="18"/>
  <c r="E46" i="18" s="1"/>
  <c r="C46" i="18"/>
  <c r="B46" i="18"/>
  <c r="A46" i="18"/>
  <c r="D45" i="18"/>
  <c r="E45" i="18" s="1"/>
  <c r="C45" i="18"/>
  <c r="B45" i="18"/>
  <c r="A45" i="18"/>
  <c r="E44" i="18"/>
  <c r="D44" i="18"/>
  <c r="C44" i="18"/>
  <c r="B44" i="18"/>
  <c r="A44" i="18"/>
  <c r="V41" i="18"/>
  <c r="W41" i="18" s="1"/>
  <c r="U41" i="18"/>
  <c r="T41" i="18"/>
  <c r="S41" i="18"/>
  <c r="O41" i="18"/>
  <c r="N41" i="18"/>
  <c r="Q41" i="18" s="1"/>
  <c r="I41" i="18"/>
  <c r="V40" i="18"/>
  <c r="W40" i="18" s="1"/>
  <c r="U40" i="18"/>
  <c r="T40" i="18"/>
  <c r="S40" i="18"/>
  <c r="Q40" i="18"/>
  <c r="O40" i="18"/>
  <c r="N40" i="18"/>
  <c r="I40" i="18"/>
  <c r="V39" i="18"/>
  <c r="W39" i="18" s="1"/>
  <c r="U39" i="18"/>
  <c r="T39" i="18"/>
  <c r="S39" i="18"/>
  <c r="Q39" i="18"/>
  <c r="O39" i="18"/>
  <c r="N39" i="18"/>
  <c r="I39" i="18"/>
  <c r="W38" i="18"/>
  <c r="V38" i="18"/>
  <c r="U38" i="18"/>
  <c r="T38" i="18"/>
  <c r="S38" i="18"/>
  <c r="O38" i="18"/>
  <c r="N38" i="18"/>
  <c r="Q38" i="18" s="1"/>
  <c r="I38" i="18"/>
  <c r="V37" i="18"/>
  <c r="W37" i="18" s="1"/>
  <c r="U37" i="18"/>
  <c r="T37" i="18"/>
  <c r="S37" i="18"/>
  <c r="O37" i="18"/>
  <c r="N37" i="18"/>
  <c r="Q37" i="18" s="1"/>
  <c r="I37" i="18"/>
  <c r="V36" i="18"/>
  <c r="W36" i="18" s="1"/>
  <c r="U36" i="18"/>
  <c r="T36" i="18"/>
  <c r="S36" i="18"/>
  <c r="Q36" i="18"/>
  <c r="O36" i="18"/>
  <c r="N36" i="18"/>
  <c r="I36" i="18"/>
  <c r="V35" i="18"/>
  <c r="W35" i="18" s="1"/>
  <c r="U35" i="18"/>
  <c r="T35" i="18"/>
  <c r="S35" i="18"/>
  <c r="Q35" i="18"/>
  <c r="O35" i="18"/>
  <c r="N35" i="18"/>
  <c r="I35" i="18"/>
  <c r="V34" i="18"/>
  <c r="W34" i="18" s="1"/>
  <c r="U34" i="18"/>
  <c r="T34" i="18"/>
  <c r="S34" i="18"/>
  <c r="O34" i="18"/>
  <c r="N34" i="18"/>
  <c r="Q34" i="18" s="1"/>
  <c r="I34" i="18"/>
  <c r="V33" i="18"/>
  <c r="W33" i="18" s="1"/>
  <c r="U33" i="18"/>
  <c r="T33" i="18"/>
  <c r="S33" i="18"/>
  <c r="O33" i="18"/>
  <c r="N33" i="18"/>
  <c r="Q33" i="18" s="1"/>
  <c r="I33" i="18"/>
  <c r="V32" i="18"/>
  <c r="W32" i="18" s="1"/>
  <c r="U32" i="18"/>
  <c r="T32" i="18"/>
  <c r="S32" i="18"/>
  <c r="O32" i="18"/>
  <c r="N32" i="18"/>
  <c r="Q32" i="18" s="1"/>
  <c r="I32" i="18"/>
  <c r="V31" i="18"/>
  <c r="W31" i="18" s="1"/>
  <c r="U31" i="18"/>
  <c r="T31" i="18"/>
  <c r="S31" i="18"/>
  <c r="O31" i="18"/>
  <c r="N31" i="18"/>
  <c r="Q31" i="18" s="1"/>
  <c r="I31" i="18"/>
  <c r="V30" i="18"/>
  <c r="W30" i="18" s="1"/>
  <c r="U30" i="18"/>
  <c r="T30" i="18"/>
  <c r="S30" i="18"/>
  <c r="O30" i="18"/>
  <c r="N30" i="18"/>
  <c r="Q30" i="18" s="1"/>
  <c r="I30" i="18"/>
  <c r="V29" i="18"/>
  <c r="W29" i="18" s="1"/>
  <c r="U29" i="18"/>
  <c r="T29" i="18"/>
  <c r="S29" i="18"/>
  <c r="O29" i="18"/>
  <c r="N29" i="18"/>
  <c r="Q29" i="18" s="1"/>
  <c r="I29" i="18"/>
  <c r="V28" i="18"/>
  <c r="W28" i="18" s="1"/>
  <c r="U28" i="18"/>
  <c r="T28" i="18"/>
  <c r="S28" i="18"/>
  <c r="O28" i="18"/>
  <c r="N28" i="18"/>
  <c r="Q28" i="18" s="1"/>
  <c r="I28" i="18"/>
  <c r="V27" i="18"/>
  <c r="W27" i="18" s="1"/>
  <c r="U27" i="18"/>
  <c r="T27" i="18"/>
  <c r="S27" i="18"/>
  <c r="O27" i="18"/>
  <c r="N27" i="18"/>
  <c r="Q27" i="18" s="1"/>
  <c r="I27" i="18"/>
  <c r="V26" i="18"/>
  <c r="W26" i="18" s="1"/>
  <c r="U26" i="18"/>
  <c r="T26" i="18"/>
  <c r="S26" i="18"/>
  <c r="O26" i="18"/>
  <c r="N26" i="18"/>
  <c r="Q26" i="18" s="1"/>
  <c r="I26" i="18"/>
  <c r="V25" i="18"/>
  <c r="W25" i="18" s="1"/>
  <c r="U25" i="18"/>
  <c r="T25" i="18"/>
  <c r="S25" i="18"/>
  <c r="O25" i="18"/>
  <c r="N25" i="18"/>
  <c r="Q25" i="18" s="1"/>
  <c r="I25" i="18"/>
  <c r="V24" i="18"/>
  <c r="W24" i="18" s="1"/>
  <c r="U24" i="18"/>
  <c r="T24" i="18"/>
  <c r="S24" i="18"/>
  <c r="Q24" i="18"/>
  <c r="O24" i="18"/>
  <c r="N24" i="18"/>
  <c r="I24" i="18"/>
  <c r="V23" i="18"/>
  <c r="W23" i="18" s="1"/>
  <c r="U23" i="18"/>
  <c r="T23" i="18"/>
  <c r="S23" i="18"/>
  <c r="Q23" i="18"/>
  <c r="O23" i="18"/>
  <c r="N23" i="18"/>
  <c r="I23" i="18"/>
  <c r="W22" i="18"/>
  <c r="V22" i="18"/>
  <c r="U22" i="18"/>
  <c r="T22" i="18"/>
  <c r="S22" i="18"/>
  <c r="O22" i="18"/>
  <c r="N22" i="18"/>
  <c r="Q22" i="18" s="1"/>
  <c r="I22" i="18"/>
  <c r="V21" i="18"/>
  <c r="W21" i="18" s="1"/>
  <c r="U21" i="18"/>
  <c r="T21" i="18"/>
  <c r="S21" i="18"/>
  <c r="O21" i="18"/>
  <c r="N21" i="18"/>
  <c r="Q21" i="18" s="1"/>
  <c r="I21" i="18"/>
  <c r="V20" i="18"/>
  <c r="W20" i="18" s="1"/>
  <c r="U20" i="18"/>
  <c r="T20" i="18"/>
  <c r="S20" i="18"/>
  <c r="O20" i="18"/>
  <c r="N20" i="18"/>
  <c r="Q20" i="18" s="1"/>
  <c r="I20" i="18"/>
  <c r="V19" i="18"/>
  <c r="W19" i="18" s="1"/>
  <c r="U19" i="18"/>
  <c r="T19" i="18"/>
  <c r="S19" i="18"/>
  <c r="Q19" i="18"/>
  <c r="O19" i="18"/>
  <c r="N19" i="18"/>
  <c r="I19" i="18"/>
  <c r="V18" i="18"/>
  <c r="W18" i="18" s="1"/>
  <c r="U18" i="18"/>
  <c r="T18" i="18"/>
  <c r="S18" i="18"/>
  <c r="O18" i="18"/>
  <c r="N18" i="18"/>
  <c r="Q18" i="18" s="1"/>
  <c r="I18" i="18"/>
  <c r="U16" i="18"/>
  <c r="V15" i="18"/>
  <c r="B4" i="18" s="1"/>
  <c r="N13" i="18"/>
  <c r="Q13" i="18" s="1"/>
  <c r="Q12" i="18"/>
  <c r="P12" i="18"/>
  <c r="M12" i="18"/>
  <c r="L12" i="18"/>
  <c r="K12" i="18"/>
  <c r="J12" i="18"/>
  <c r="Q11" i="18"/>
  <c r="P11" i="18"/>
  <c r="M11" i="18"/>
  <c r="L11" i="18"/>
  <c r="K11" i="18"/>
  <c r="J11" i="18"/>
  <c r="P10" i="18"/>
  <c r="P14" i="18" s="1"/>
  <c r="M10" i="18"/>
  <c r="M14" i="18" s="1"/>
  <c r="L10" i="18"/>
  <c r="L14" i="18" s="1"/>
  <c r="K10" i="18"/>
  <c r="K14" i="18" s="1"/>
  <c r="J10" i="18"/>
  <c r="J14" i="18" s="1"/>
  <c r="D54" i="17"/>
  <c r="E54" i="17" s="1"/>
  <c r="C54" i="17"/>
  <c r="B54" i="17"/>
  <c r="A54" i="17"/>
  <c r="D53" i="17"/>
  <c r="E53" i="17" s="1"/>
  <c r="C53" i="17"/>
  <c r="B53" i="17"/>
  <c r="A53" i="17"/>
  <c r="D52" i="17"/>
  <c r="E52" i="17" s="1"/>
  <c r="C52" i="17"/>
  <c r="B52" i="17"/>
  <c r="A52" i="17"/>
  <c r="D51" i="17"/>
  <c r="E51" i="17" s="1"/>
  <c r="C51" i="17"/>
  <c r="B51" i="17"/>
  <c r="A51" i="17"/>
  <c r="D50" i="17"/>
  <c r="E50" i="17" s="1"/>
  <c r="C50" i="17"/>
  <c r="B50" i="17"/>
  <c r="A50" i="17"/>
  <c r="D49" i="17"/>
  <c r="E49" i="17" s="1"/>
  <c r="C49" i="17"/>
  <c r="B49" i="17"/>
  <c r="A49" i="17"/>
  <c r="D48" i="17"/>
  <c r="E48" i="17" s="1"/>
  <c r="C48" i="17"/>
  <c r="B48" i="17"/>
  <c r="A48" i="17"/>
  <c r="D47" i="17"/>
  <c r="E47" i="17" s="1"/>
  <c r="C47" i="17"/>
  <c r="B47" i="17"/>
  <c r="A47" i="17"/>
  <c r="D46" i="17"/>
  <c r="E46" i="17" s="1"/>
  <c r="C46" i="17"/>
  <c r="B46" i="17"/>
  <c r="A46" i="17"/>
  <c r="D45" i="17"/>
  <c r="E45" i="17" s="1"/>
  <c r="C45" i="17"/>
  <c r="B45" i="17"/>
  <c r="A45" i="17"/>
  <c r="E44" i="17"/>
  <c r="D44" i="17"/>
  <c r="C44" i="17"/>
  <c r="B44" i="17"/>
  <c r="A44" i="17"/>
  <c r="V41" i="17"/>
  <c r="W41" i="17" s="1"/>
  <c r="U41" i="17"/>
  <c r="T41" i="17"/>
  <c r="S41" i="17"/>
  <c r="O41" i="17"/>
  <c r="N41" i="17"/>
  <c r="Q41" i="17" s="1"/>
  <c r="I41" i="17"/>
  <c r="V40" i="17"/>
  <c r="W40" i="17" s="1"/>
  <c r="U40" i="17"/>
  <c r="T40" i="17"/>
  <c r="S40" i="17"/>
  <c r="Q40" i="17"/>
  <c r="O40" i="17"/>
  <c r="N40" i="17"/>
  <c r="I40" i="17"/>
  <c r="V39" i="17"/>
  <c r="W39" i="17" s="1"/>
  <c r="U39" i="17"/>
  <c r="T39" i="17"/>
  <c r="S39" i="17"/>
  <c r="Q39" i="17"/>
  <c r="O39" i="17"/>
  <c r="N39" i="17"/>
  <c r="I39" i="17"/>
  <c r="W38" i="17"/>
  <c r="V38" i="17"/>
  <c r="U38" i="17"/>
  <c r="T38" i="17"/>
  <c r="S38" i="17"/>
  <c r="O38" i="17"/>
  <c r="N38" i="17"/>
  <c r="Q38" i="17" s="1"/>
  <c r="I38" i="17"/>
  <c r="W37" i="17"/>
  <c r="V37" i="17"/>
  <c r="U37" i="17"/>
  <c r="T37" i="17"/>
  <c r="S37" i="17"/>
  <c r="O37" i="17"/>
  <c r="N37" i="17"/>
  <c r="Q37" i="17" s="1"/>
  <c r="I37" i="17"/>
  <c r="V36" i="17"/>
  <c r="W36" i="17" s="1"/>
  <c r="U36" i="17"/>
  <c r="T36" i="17"/>
  <c r="S36" i="17"/>
  <c r="Q36" i="17"/>
  <c r="O36" i="17"/>
  <c r="N36" i="17"/>
  <c r="I36" i="17"/>
  <c r="V35" i="17"/>
  <c r="W35" i="17" s="1"/>
  <c r="U35" i="17"/>
  <c r="T35" i="17"/>
  <c r="S35" i="17"/>
  <c r="Q35" i="17"/>
  <c r="O35" i="17"/>
  <c r="N35" i="17"/>
  <c r="I35" i="17"/>
  <c r="W34" i="17"/>
  <c r="V34" i="17"/>
  <c r="U34" i="17"/>
  <c r="T34" i="17"/>
  <c r="S34" i="17"/>
  <c r="O34" i="17"/>
  <c r="N34" i="17"/>
  <c r="Q34" i="17" s="1"/>
  <c r="I34" i="17"/>
  <c r="W33" i="17"/>
  <c r="V33" i="17"/>
  <c r="U33" i="17"/>
  <c r="T33" i="17"/>
  <c r="S33" i="17"/>
  <c r="O33" i="17"/>
  <c r="N33" i="17"/>
  <c r="Q33" i="17" s="1"/>
  <c r="I33" i="17"/>
  <c r="V32" i="17"/>
  <c r="W32" i="17" s="1"/>
  <c r="U32" i="17"/>
  <c r="T32" i="17"/>
  <c r="S32" i="17"/>
  <c r="Q32" i="17"/>
  <c r="O32" i="17"/>
  <c r="N32" i="17"/>
  <c r="I32" i="17"/>
  <c r="V31" i="17"/>
  <c r="W31" i="17" s="1"/>
  <c r="U31" i="17"/>
  <c r="T31" i="17"/>
  <c r="S31" i="17"/>
  <c r="Q31" i="17"/>
  <c r="O31" i="17"/>
  <c r="N31" i="17"/>
  <c r="I31" i="17"/>
  <c r="W30" i="17"/>
  <c r="V30" i="17"/>
  <c r="U30" i="17"/>
  <c r="T30" i="17"/>
  <c r="S30" i="17"/>
  <c r="O30" i="17"/>
  <c r="N30" i="17"/>
  <c r="Q30" i="17" s="1"/>
  <c r="I30" i="17"/>
  <c r="W29" i="17"/>
  <c r="V29" i="17"/>
  <c r="U29" i="17"/>
  <c r="T29" i="17"/>
  <c r="S29" i="17"/>
  <c r="O29" i="17"/>
  <c r="N29" i="17"/>
  <c r="Q29" i="17" s="1"/>
  <c r="I29" i="17"/>
  <c r="V28" i="17"/>
  <c r="W28" i="17" s="1"/>
  <c r="U28" i="17"/>
  <c r="T28" i="17"/>
  <c r="S28" i="17"/>
  <c r="Q28" i="17"/>
  <c r="O28" i="17"/>
  <c r="N28" i="17"/>
  <c r="I28" i="17"/>
  <c r="V27" i="17"/>
  <c r="W27" i="17" s="1"/>
  <c r="U27" i="17"/>
  <c r="T27" i="17"/>
  <c r="S27" i="17"/>
  <c r="Q27" i="17"/>
  <c r="O27" i="17"/>
  <c r="N27" i="17"/>
  <c r="I27" i="17"/>
  <c r="W26" i="17"/>
  <c r="V26" i="17"/>
  <c r="U26" i="17"/>
  <c r="T26" i="17"/>
  <c r="S26" i="17"/>
  <c r="O26" i="17"/>
  <c r="N26" i="17"/>
  <c r="Q26" i="17" s="1"/>
  <c r="I26" i="17"/>
  <c r="W25" i="17"/>
  <c r="V25" i="17"/>
  <c r="U25" i="17"/>
  <c r="T25" i="17"/>
  <c r="S25" i="17"/>
  <c r="O25" i="17"/>
  <c r="N25" i="17"/>
  <c r="Q25" i="17" s="1"/>
  <c r="I25" i="17"/>
  <c r="V24" i="17"/>
  <c r="W24" i="17" s="1"/>
  <c r="U24" i="17"/>
  <c r="T24" i="17"/>
  <c r="S24" i="17"/>
  <c r="Q24" i="17"/>
  <c r="O24" i="17"/>
  <c r="N24" i="17"/>
  <c r="I24" i="17"/>
  <c r="V23" i="17"/>
  <c r="W23" i="17" s="1"/>
  <c r="U23" i="17"/>
  <c r="T23" i="17"/>
  <c r="S23" i="17"/>
  <c r="Q23" i="17"/>
  <c r="O23" i="17"/>
  <c r="N23" i="17"/>
  <c r="I23" i="17"/>
  <c r="W22" i="17"/>
  <c r="V22" i="17"/>
  <c r="U22" i="17"/>
  <c r="T22" i="17"/>
  <c r="S22" i="17"/>
  <c r="O22" i="17"/>
  <c r="N22" i="17"/>
  <c r="Q22" i="17" s="1"/>
  <c r="I22" i="17"/>
  <c r="W21" i="17"/>
  <c r="V21" i="17"/>
  <c r="U21" i="17"/>
  <c r="T21" i="17"/>
  <c r="S21" i="17"/>
  <c r="O21" i="17"/>
  <c r="N21" i="17"/>
  <c r="Q21" i="17" s="1"/>
  <c r="I21" i="17"/>
  <c r="V20" i="17"/>
  <c r="W20" i="17" s="1"/>
  <c r="U20" i="17"/>
  <c r="T20" i="17"/>
  <c r="S20" i="17"/>
  <c r="Q20" i="17"/>
  <c r="O20" i="17"/>
  <c r="N20" i="17"/>
  <c r="I20" i="17"/>
  <c r="V19" i="17"/>
  <c r="W19" i="17" s="1"/>
  <c r="U19" i="17"/>
  <c r="T19" i="17"/>
  <c r="S19" i="17"/>
  <c r="Q19" i="17"/>
  <c r="O19" i="17"/>
  <c r="N19" i="17"/>
  <c r="I19" i="17"/>
  <c r="W18" i="17"/>
  <c r="V18" i="17"/>
  <c r="U18" i="17"/>
  <c r="T18" i="17"/>
  <c r="S18" i="17"/>
  <c r="O18" i="17"/>
  <c r="N18" i="17"/>
  <c r="Q18" i="17" s="1"/>
  <c r="I18" i="17"/>
  <c r="U16" i="17"/>
  <c r="Q13" i="17"/>
  <c r="N13" i="17"/>
  <c r="Q12" i="17"/>
  <c r="P12" i="17"/>
  <c r="M12" i="17"/>
  <c r="L12" i="17"/>
  <c r="K12" i="17"/>
  <c r="J12" i="17"/>
  <c r="Q11" i="17"/>
  <c r="P11" i="17"/>
  <c r="M11" i="17"/>
  <c r="L11" i="17"/>
  <c r="K11" i="17"/>
  <c r="J11" i="17"/>
  <c r="P10" i="17"/>
  <c r="P14" i="17" s="1"/>
  <c r="N10" i="17"/>
  <c r="M10" i="17"/>
  <c r="M14" i="17" s="1"/>
  <c r="L10" i="17"/>
  <c r="L14" i="17" s="1"/>
  <c r="K10" i="17"/>
  <c r="K14" i="17" s="1"/>
  <c r="J10" i="17"/>
  <c r="J14" i="17" s="1"/>
  <c r="D54" i="16"/>
  <c r="E54" i="16" s="1"/>
  <c r="C54" i="16"/>
  <c r="B54" i="16"/>
  <c r="A54" i="16"/>
  <c r="D53" i="16"/>
  <c r="E53" i="16" s="1"/>
  <c r="C53" i="16"/>
  <c r="B53" i="16"/>
  <c r="A53" i="16"/>
  <c r="D52" i="16"/>
  <c r="E52" i="16" s="1"/>
  <c r="C52" i="16"/>
  <c r="B52" i="16"/>
  <c r="A52" i="16"/>
  <c r="D51" i="16"/>
  <c r="E51" i="16" s="1"/>
  <c r="C51" i="16"/>
  <c r="B51" i="16"/>
  <c r="A51" i="16"/>
  <c r="D50" i="16"/>
  <c r="E50" i="16" s="1"/>
  <c r="C50" i="16"/>
  <c r="B50" i="16"/>
  <c r="A50" i="16"/>
  <c r="D49" i="16"/>
  <c r="E49" i="16" s="1"/>
  <c r="C49" i="16"/>
  <c r="B49" i="16"/>
  <c r="A49" i="16"/>
  <c r="E48" i="16"/>
  <c r="D48" i="16"/>
  <c r="C48" i="16"/>
  <c r="B48" i="16"/>
  <c r="A48" i="16"/>
  <c r="D47" i="16"/>
  <c r="E47" i="16" s="1"/>
  <c r="C47" i="16"/>
  <c r="B47" i="16"/>
  <c r="A47" i="16"/>
  <c r="D46" i="16"/>
  <c r="E46" i="16" s="1"/>
  <c r="C46" i="16"/>
  <c r="B46" i="16"/>
  <c r="A46" i="16"/>
  <c r="D45" i="16"/>
  <c r="E45" i="16" s="1"/>
  <c r="C45" i="16"/>
  <c r="B45" i="16"/>
  <c r="A45" i="16"/>
  <c r="E44" i="16"/>
  <c r="D44" i="16"/>
  <c r="C44" i="16"/>
  <c r="B44" i="16"/>
  <c r="A44" i="16"/>
  <c r="V41" i="16"/>
  <c r="W41" i="16" s="1"/>
  <c r="U41" i="16"/>
  <c r="T41" i="16"/>
  <c r="S41" i="16"/>
  <c r="O41" i="16"/>
  <c r="N41" i="16"/>
  <c r="Q41" i="16" s="1"/>
  <c r="I41" i="16"/>
  <c r="V40" i="16"/>
  <c r="W40" i="16" s="1"/>
  <c r="U40" i="16"/>
  <c r="T40" i="16"/>
  <c r="S40" i="16"/>
  <c r="Q40" i="16"/>
  <c r="O40" i="16"/>
  <c r="N40" i="16"/>
  <c r="I40" i="16"/>
  <c r="V39" i="16"/>
  <c r="W39" i="16" s="1"/>
  <c r="U39" i="16"/>
  <c r="T39" i="16"/>
  <c r="S39" i="16"/>
  <c r="Q39" i="16"/>
  <c r="O39" i="16"/>
  <c r="N39" i="16"/>
  <c r="I39" i="16"/>
  <c r="W38" i="16"/>
  <c r="V38" i="16"/>
  <c r="U38" i="16"/>
  <c r="T38" i="16"/>
  <c r="S38" i="16"/>
  <c r="O38" i="16"/>
  <c r="N38" i="16"/>
  <c r="Q38" i="16" s="1"/>
  <c r="I38" i="16"/>
  <c r="V37" i="16"/>
  <c r="W37" i="16" s="1"/>
  <c r="U37" i="16"/>
  <c r="T37" i="16"/>
  <c r="S37" i="16"/>
  <c r="O37" i="16"/>
  <c r="N37" i="16"/>
  <c r="Q37" i="16" s="1"/>
  <c r="I37" i="16"/>
  <c r="V36" i="16"/>
  <c r="W36" i="16" s="1"/>
  <c r="U36" i="16"/>
  <c r="T36" i="16"/>
  <c r="S36" i="16"/>
  <c r="Q36" i="16"/>
  <c r="O36" i="16"/>
  <c r="N36" i="16"/>
  <c r="I36" i="16"/>
  <c r="V35" i="16"/>
  <c r="W35" i="16" s="1"/>
  <c r="U35" i="16"/>
  <c r="T35" i="16"/>
  <c r="S35" i="16"/>
  <c r="Q35" i="16"/>
  <c r="O35" i="16"/>
  <c r="N35" i="16"/>
  <c r="I35" i="16"/>
  <c r="W34" i="16"/>
  <c r="V34" i="16"/>
  <c r="U34" i="16"/>
  <c r="T34" i="16"/>
  <c r="S34" i="16"/>
  <c r="O34" i="16"/>
  <c r="N34" i="16"/>
  <c r="Q34" i="16" s="1"/>
  <c r="I34" i="16"/>
  <c r="V33" i="16"/>
  <c r="W33" i="16" s="1"/>
  <c r="U33" i="16"/>
  <c r="T33" i="16"/>
  <c r="S33" i="16"/>
  <c r="O33" i="16"/>
  <c r="N33" i="16"/>
  <c r="Q33" i="16" s="1"/>
  <c r="I33" i="16"/>
  <c r="V32" i="16"/>
  <c r="W32" i="16" s="1"/>
  <c r="U32" i="16"/>
  <c r="T32" i="16"/>
  <c r="S32" i="16"/>
  <c r="O32" i="16"/>
  <c r="N32" i="16"/>
  <c r="Q32" i="16" s="1"/>
  <c r="I32" i="16"/>
  <c r="V31" i="16"/>
  <c r="W31" i="16" s="1"/>
  <c r="U31" i="16"/>
  <c r="T31" i="16"/>
  <c r="S31" i="16"/>
  <c r="O31" i="16"/>
  <c r="N31" i="16"/>
  <c r="Q31" i="16" s="1"/>
  <c r="I31" i="16"/>
  <c r="V30" i="16"/>
  <c r="W30" i="16" s="1"/>
  <c r="U30" i="16"/>
  <c r="T30" i="16"/>
  <c r="S30" i="16"/>
  <c r="O30" i="16"/>
  <c r="N30" i="16"/>
  <c r="Q30" i="16" s="1"/>
  <c r="I30" i="16"/>
  <c r="V29" i="16"/>
  <c r="W29" i="16" s="1"/>
  <c r="U29" i="16"/>
  <c r="T29" i="16"/>
  <c r="S29" i="16"/>
  <c r="O29" i="16"/>
  <c r="N29" i="16"/>
  <c r="Q29" i="16" s="1"/>
  <c r="I29" i="16"/>
  <c r="V28" i="16"/>
  <c r="W28" i="16" s="1"/>
  <c r="U28" i="16"/>
  <c r="T28" i="16"/>
  <c r="S28" i="16"/>
  <c r="O28" i="16"/>
  <c r="N28" i="16"/>
  <c r="Q28" i="16" s="1"/>
  <c r="I28" i="16"/>
  <c r="V27" i="16"/>
  <c r="W27" i="16" s="1"/>
  <c r="U27" i="16"/>
  <c r="T27" i="16"/>
  <c r="S27" i="16"/>
  <c r="O27" i="16"/>
  <c r="N27" i="16"/>
  <c r="Q27" i="16" s="1"/>
  <c r="I27" i="16"/>
  <c r="W26" i="16"/>
  <c r="V26" i="16"/>
  <c r="U26" i="16"/>
  <c r="T26" i="16"/>
  <c r="S26" i="16"/>
  <c r="O26" i="16"/>
  <c r="N26" i="16"/>
  <c r="Q26" i="16" s="1"/>
  <c r="I26" i="16"/>
  <c r="V25" i="16"/>
  <c r="W25" i="16" s="1"/>
  <c r="U25" i="16"/>
  <c r="T25" i="16"/>
  <c r="S25" i="16"/>
  <c r="O25" i="16"/>
  <c r="N25" i="16"/>
  <c r="Q25" i="16" s="1"/>
  <c r="I25" i="16"/>
  <c r="V24" i="16"/>
  <c r="W24" i="16" s="1"/>
  <c r="U24" i="16"/>
  <c r="T24" i="16"/>
  <c r="S24" i="16"/>
  <c r="Q24" i="16"/>
  <c r="O24" i="16"/>
  <c r="N24" i="16"/>
  <c r="I24" i="16"/>
  <c r="V23" i="16"/>
  <c r="W23" i="16" s="1"/>
  <c r="U23" i="16"/>
  <c r="T23" i="16"/>
  <c r="S23" i="16"/>
  <c r="Q23" i="16"/>
  <c r="O23" i="16"/>
  <c r="N23" i="16"/>
  <c r="I23" i="16"/>
  <c r="W22" i="16"/>
  <c r="V22" i="16"/>
  <c r="U22" i="16"/>
  <c r="T22" i="16"/>
  <c r="S22" i="16"/>
  <c r="O22" i="16"/>
  <c r="N22" i="16"/>
  <c r="Q22" i="16" s="1"/>
  <c r="I22" i="16"/>
  <c r="V21" i="16"/>
  <c r="W21" i="16" s="1"/>
  <c r="U21" i="16"/>
  <c r="T21" i="16"/>
  <c r="S21" i="16"/>
  <c r="O21" i="16"/>
  <c r="N21" i="16"/>
  <c r="Q21" i="16" s="1"/>
  <c r="I21" i="16"/>
  <c r="V20" i="16"/>
  <c r="W20" i="16" s="1"/>
  <c r="U20" i="16"/>
  <c r="T20" i="16"/>
  <c r="S20" i="16"/>
  <c r="Q20" i="16"/>
  <c r="O20" i="16"/>
  <c r="N20" i="16"/>
  <c r="I20" i="16"/>
  <c r="V19" i="16"/>
  <c r="W19" i="16" s="1"/>
  <c r="U19" i="16"/>
  <c r="T19" i="16"/>
  <c r="S19" i="16"/>
  <c r="Q19" i="16"/>
  <c r="O19" i="16"/>
  <c r="N19" i="16"/>
  <c r="I19" i="16"/>
  <c r="W18" i="16"/>
  <c r="V18" i="16"/>
  <c r="U18" i="16"/>
  <c r="T18" i="16"/>
  <c r="S18" i="16"/>
  <c r="O18" i="16"/>
  <c r="N18" i="16"/>
  <c r="Q18" i="16" s="1"/>
  <c r="I18" i="16"/>
  <c r="U16" i="16"/>
  <c r="M14" i="16"/>
  <c r="N13" i="16"/>
  <c r="Q13" i="16" s="1"/>
  <c r="Q12" i="16"/>
  <c r="P12" i="16"/>
  <c r="M12" i="16"/>
  <c r="L12" i="16"/>
  <c r="K12" i="16"/>
  <c r="J12" i="16"/>
  <c r="Q11" i="16"/>
  <c r="P11" i="16"/>
  <c r="M11" i="16"/>
  <c r="L11" i="16"/>
  <c r="K11" i="16"/>
  <c r="J11" i="16"/>
  <c r="N11" i="16" s="1"/>
  <c r="P10" i="16"/>
  <c r="M10" i="16"/>
  <c r="L10" i="16"/>
  <c r="L14" i="16" s="1"/>
  <c r="K10" i="16"/>
  <c r="K14" i="16" s="1"/>
  <c r="J10" i="16"/>
  <c r="J14" i="16" s="1"/>
  <c r="U16" i="14"/>
  <c r="S18" i="14"/>
  <c r="T18" i="14"/>
  <c r="U18" i="14"/>
  <c r="V18" i="14"/>
  <c r="W18" i="14" s="1"/>
  <c r="S19" i="14"/>
  <c r="T19" i="14"/>
  <c r="U19" i="14"/>
  <c r="V19" i="14"/>
  <c r="W19" i="14" s="1"/>
  <c r="S20" i="14"/>
  <c r="T20" i="14"/>
  <c r="U20" i="14"/>
  <c r="V20" i="14"/>
  <c r="W20" i="14" s="1"/>
  <c r="S21" i="14"/>
  <c r="T21" i="14"/>
  <c r="U21" i="14"/>
  <c r="V21" i="14"/>
  <c r="W21" i="14" s="1"/>
  <c r="S22" i="14"/>
  <c r="T22" i="14"/>
  <c r="U22" i="14"/>
  <c r="V22" i="14"/>
  <c r="W22" i="14" s="1"/>
  <c r="S23" i="14"/>
  <c r="T23" i="14"/>
  <c r="U23" i="14"/>
  <c r="V23" i="14"/>
  <c r="W23" i="14" s="1"/>
  <c r="S24" i="14"/>
  <c r="T24" i="14"/>
  <c r="U24" i="14"/>
  <c r="V24" i="14"/>
  <c r="W24" i="14" s="1"/>
  <c r="S25" i="14"/>
  <c r="T25" i="14"/>
  <c r="U25" i="14"/>
  <c r="V25" i="14"/>
  <c r="W25" i="14" s="1"/>
  <c r="S26" i="14"/>
  <c r="T26" i="14"/>
  <c r="U26" i="14"/>
  <c r="V26" i="14"/>
  <c r="W26" i="14" s="1"/>
  <c r="S27" i="14"/>
  <c r="T27" i="14"/>
  <c r="U27" i="14"/>
  <c r="V27" i="14"/>
  <c r="W27" i="14" s="1"/>
  <c r="S28" i="14"/>
  <c r="T28" i="14"/>
  <c r="U28" i="14"/>
  <c r="V28" i="14"/>
  <c r="W28" i="14" s="1"/>
  <c r="S29" i="14"/>
  <c r="T29" i="14"/>
  <c r="U29" i="14"/>
  <c r="V29" i="14"/>
  <c r="W29" i="14" s="1"/>
  <c r="S30" i="14"/>
  <c r="T30" i="14"/>
  <c r="U30" i="14"/>
  <c r="V30" i="14"/>
  <c r="W30" i="14" s="1"/>
  <c r="S31" i="14"/>
  <c r="T31" i="14"/>
  <c r="U31" i="14"/>
  <c r="V31" i="14"/>
  <c r="W31" i="14" s="1"/>
  <c r="S32" i="14"/>
  <c r="T32" i="14"/>
  <c r="U32" i="14"/>
  <c r="V32" i="14"/>
  <c r="W32" i="14" s="1"/>
  <c r="S33" i="14"/>
  <c r="T33" i="14"/>
  <c r="U33" i="14"/>
  <c r="V33" i="14"/>
  <c r="W33" i="14" s="1"/>
  <c r="S34" i="14"/>
  <c r="T34" i="14"/>
  <c r="U34" i="14"/>
  <c r="V34" i="14"/>
  <c r="W34" i="14" s="1"/>
  <c r="S35" i="14"/>
  <c r="T35" i="14"/>
  <c r="U35" i="14"/>
  <c r="V35" i="14"/>
  <c r="W35" i="14" s="1"/>
  <c r="S36" i="14"/>
  <c r="T36" i="14"/>
  <c r="U36" i="14"/>
  <c r="V36" i="14"/>
  <c r="W36" i="14" s="1"/>
  <c r="S37" i="14"/>
  <c r="T37" i="14"/>
  <c r="U37" i="14"/>
  <c r="V37" i="14"/>
  <c r="W37" i="14" s="1"/>
  <c r="S38" i="14"/>
  <c r="T38" i="14"/>
  <c r="U38" i="14"/>
  <c r="V38" i="14"/>
  <c r="W38" i="14" s="1"/>
  <c r="S39" i="14"/>
  <c r="T39" i="14"/>
  <c r="U39" i="14"/>
  <c r="V39" i="14"/>
  <c r="W39" i="14" s="1"/>
  <c r="S40" i="14"/>
  <c r="T40" i="14"/>
  <c r="U40" i="14"/>
  <c r="V40" i="14"/>
  <c r="W40" i="14" s="1"/>
  <c r="S41" i="14"/>
  <c r="T41" i="14"/>
  <c r="U41" i="14"/>
  <c r="V41" i="14"/>
  <c r="W41" i="14" s="1"/>
  <c r="Q14" i="16" l="1"/>
  <c r="N11" i="17"/>
  <c r="N11" i="18"/>
  <c r="Q14" i="19"/>
  <c r="P14" i="20"/>
  <c r="Q10" i="20"/>
  <c r="P14" i="21"/>
  <c r="Q10" i="21"/>
  <c r="P14" i="22"/>
  <c r="V15" i="22"/>
  <c r="B4" i="22" s="1"/>
  <c r="V15" i="24"/>
  <c r="B4" i="24" s="1"/>
  <c r="N11" i="25"/>
  <c r="N10" i="16"/>
  <c r="N12" i="16"/>
  <c r="B3" i="16" s="1"/>
  <c r="Q14" i="17"/>
  <c r="Q14" i="18"/>
  <c r="N14" i="19"/>
  <c r="N10" i="19"/>
  <c r="B3" i="19" s="1"/>
  <c r="N12" i="19"/>
  <c r="V15" i="19"/>
  <c r="B4" i="19" s="1"/>
  <c r="N11" i="20"/>
  <c r="N11" i="21"/>
  <c r="N11" i="22"/>
  <c r="B3" i="22" s="1"/>
  <c r="N11" i="24"/>
  <c r="P14" i="24"/>
  <c r="Q14" i="25"/>
  <c r="V15" i="25"/>
  <c r="B4" i="25" s="1"/>
  <c r="P14" i="16"/>
  <c r="V15" i="16"/>
  <c r="B4" i="16" s="1"/>
  <c r="N12" i="17"/>
  <c r="V15" i="17"/>
  <c r="B4" i="17" s="1"/>
  <c r="N14" i="18"/>
  <c r="N10" i="18"/>
  <c r="N12" i="18"/>
  <c r="Q10" i="18"/>
  <c r="P14" i="19"/>
  <c r="V15" i="20"/>
  <c r="B4" i="20" s="1"/>
  <c r="V15" i="21"/>
  <c r="B4" i="21" s="1"/>
  <c r="Q14" i="22"/>
  <c r="Q14" i="24"/>
  <c r="Q10" i="24"/>
  <c r="N10" i="25"/>
  <c r="N12" i="25"/>
  <c r="B3" i="25" s="1"/>
  <c r="Q10" i="25"/>
  <c r="N14" i="25"/>
  <c r="W19" i="25"/>
  <c r="N14" i="24"/>
  <c r="B3" i="24"/>
  <c r="W19" i="24"/>
  <c r="N14" i="22"/>
  <c r="Q10" i="22"/>
  <c r="Q14" i="21"/>
  <c r="N14" i="21"/>
  <c r="B3" i="21"/>
  <c r="W19" i="21"/>
  <c r="N14" i="20"/>
  <c r="B3" i="20"/>
  <c r="Q14" i="20"/>
  <c r="W19" i="20"/>
  <c r="Q10" i="19"/>
  <c r="W19" i="19"/>
  <c r="B3" i="18"/>
  <c r="N14" i="17"/>
  <c r="Q10" i="17"/>
  <c r="N14" i="16"/>
  <c r="Q10" i="16"/>
  <c r="V15" i="14"/>
  <c r="D54" i="14"/>
  <c r="E54" i="14" s="1"/>
  <c r="C54" i="14"/>
  <c r="B54" i="14"/>
  <c r="A54" i="14"/>
  <c r="D53" i="14"/>
  <c r="E53" i="14" s="1"/>
  <c r="C53" i="14"/>
  <c r="B53" i="14"/>
  <c r="A53" i="14"/>
  <c r="D52" i="14"/>
  <c r="E52" i="14" s="1"/>
  <c r="C52" i="14"/>
  <c r="B52" i="14"/>
  <c r="A52" i="14"/>
  <c r="D51" i="14"/>
  <c r="E51" i="14" s="1"/>
  <c r="C51" i="14"/>
  <c r="B51" i="14"/>
  <c r="A51" i="14"/>
  <c r="D50" i="14"/>
  <c r="E50" i="14" s="1"/>
  <c r="C50" i="14"/>
  <c r="B50" i="14"/>
  <c r="A50" i="14"/>
  <c r="D49" i="14"/>
  <c r="E49" i="14" s="1"/>
  <c r="C49" i="14"/>
  <c r="B49" i="14"/>
  <c r="A49" i="14"/>
  <c r="D48" i="14"/>
  <c r="E48" i="14" s="1"/>
  <c r="C48" i="14"/>
  <c r="B48" i="14"/>
  <c r="A48" i="14"/>
  <c r="D47" i="14"/>
  <c r="E47" i="14" s="1"/>
  <c r="C47" i="14"/>
  <c r="B47" i="14"/>
  <c r="A47" i="14"/>
  <c r="D46" i="14"/>
  <c r="E46" i="14" s="1"/>
  <c r="C46" i="14"/>
  <c r="B46" i="14"/>
  <c r="A46" i="14"/>
  <c r="D45" i="14"/>
  <c r="E45" i="14" s="1"/>
  <c r="C45" i="14"/>
  <c r="B45" i="14"/>
  <c r="A45" i="14"/>
  <c r="D44" i="14"/>
  <c r="E44" i="14" s="1"/>
  <c r="C44" i="14"/>
  <c r="B44" i="14"/>
  <c r="A44" i="14"/>
  <c r="O41" i="14"/>
  <c r="N41" i="14"/>
  <c r="Q41" i="14" s="1"/>
  <c r="I41" i="14"/>
  <c r="O40" i="14"/>
  <c r="N40" i="14"/>
  <c r="Q40" i="14" s="1"/>
  <c r="I40" i="14"/>
  <c r="O39" i="14"/>
  <c r="N39" i="14"/>
  <c r="Q39" i="14" s="1"/>
  <c r="I39" i="14"/>
  <c r="O38" i="14"/>
  <c r="N38" i="14"/>
  <c r="Q38" i="14" s="1"/>
  <c r="I38" i="14"/>
  <c r="O37" i="14"/>
  <c r="N37" i="14"/>
  <c r="Q37" i="14" s="1"/>
  <c r="I37" i="14"/>
  <c r="O36" i="14"/>
  <c r="N36" i="14"/>
  <c r="Q36" i="14" s="1"/>
  <c r="I36" i="14"/>
  <c r="O35" i="14"/>
  <c r="N35" i="14"/>
  <c r="Q35" i="14" s="1"/>
  <c r="I35" i="14"/>
  <c r="O34" i="14"/>
  <c r="N34" i="14"/>
  <c r="Q34" i="14" s="1"/>
  <c r="I34" i="14"/>
  <c r="O33" i="14"/>
  <c r="N33" i="14"/>
  <c r="Q33" i="14" s="1"/>
  <c r="I33" i="14"/>
  <c r="O32" i="14"/>
  <c r="N32" i="14"/>
  <c r="Q32" i="14" s="1"/>
  <c r="I32" i="14"/>
  <c r="O31" i="14"/>
  <c r="N31" i="14"/>
  <c r="Q31" i="14" s="1"/>
  <c r="I31" i="14"/>
  <c r="O30" i="14"/>
  <c r="N30" i="14"/>
  <c r="Q30" i="14" s="1"/>
  <c r="I30" i="14"/>
  <c r="O29" i="14"/>
  <c r="N29" i="14"/>
  <c r="Q29" i="14" s="1"/>
  <c r="I29" i="14"/>
  <c r="O28" i="14"/>
  <c r="N28" i="14"/>
  <c r="Q28" i="14" s="1"/>
  <c r="I28" i="14"/>
  <c r="O27" i="14"/>
  <c r="N27" i="14"/>
  <c r="Q27" i="14" s="1"/>
  <c r="I27" i="14"/>
  <c r="O26" i="14"/>
  <c r="N26" i="14"/>
  <c r="Q26" i="14" s="1"/>
  <c r="I26" i="14"/>
  <c r="O25" i="14"/>
  <c r="N25" i="14"/>
  <c r="Q25" i="14" s="1"/>
  <c r="I25" i="14"/>
  <c r="O24" i="14"/>
  <c r="N24" i="14"/>
  <c r="Q24" i="14" s="1"/>
  <c r="I24" i="14"/>
  <c r="O23" i="14"/>
  <c r="N23" i="14"/>
  <c r="Q23" i="14" s="1"/>
  <c r="I23" i="14"/>
  <c r="O22" i="14"/>
  <c r="N22" i="14"/>
  <c r="Q22" i="14" s="1"/>
  <c r="I22" i="14"/>
  <c r="O21" i="14"/>
  <c r="N21" i="14"/>
  <c r="Q21" i="14" s="1"/>
  <c r="I21" i="14"/>
  <c r="O20" i="14"/>
  <c r="N20" i="14"/>
  <c r="Q20" i="14" s="1"/>
  <c r="I20" i="14"/>
  <c r="O19" i="14"/>
  <c r="N19" i="14"/>
  <c r="Q19" i="14" s="1"/>
  <c r="I19" i="14"/>
  <c r="O18" i="14"/>
  <c r="N18" i="14"/>
  <c r="Q18" i="14" s="1"/>
  <c r="I18" i="14"/>
  <c r="N13" i="14"/>
  <c r="Q13" i="14" s="1"/>
  <c r="Q12" i="14"/>
  <c r="P12" i="14"/>
  <c r="M12" i="14"/>
  <c r="L12" i="14"/>
  <c r="K12" i="14"/>
  <c r="J12" i="14"/>
  <c r="Q11" i="14"/>
  <c r="P11" i="14"/>
  <c r="M11" i="14"/>
  <c r="L11" i="14"/>
  <c r="K11" i="14"/>
  <c r="J11" i="14"/>
  <c r="P10" i="14"/>
  <c r="M10" i="14"/>
  <c r="M14" i="14" s="1"/>
  <c r="L10" i="14"/>
  <c r="L14" i="14" s="1"/>
  <c r="K10" i="14"/>
  <c r="K14" i="14" s="1"/>
  <c r="J10" i="14"/>
  <c r="J14" i="14" s="1"/>
  <c r="B3" i="17" l="1"/>
  <c r="N10" i="14"/>
  <c r="Q10" i="14"/>
  <c r="Q14" i="14"/>
  <c r="N11" i="14"/>
  <c r="P14" i="14"/>
  <c r="B4" i="14"/>
  <c r="N12" i="14"/>
  <c r="N14" i="14"/>
  <c r="B3" i="14" l="1"/>
</calcChain>
</file>

<file path=xl/comments1.xml><?xml version="1.0" encoding="utf-8"?>
<comments xmlns="http://schemas.openxmlformats.org/spreadsheetml/2006/main">
  <authors>
    <author>Daubnerová Zlatica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  <charset val="238"/>
          </rPr>
          <t>Daubnerová Zlatica:</t>
        </r>
        <r>
          <rPr>
            <sz val="9"/>
            <color indexed="81"/>
            <rFont val="Tahoma"/>
            <family val="2"/>
            <charset val="238"/>
          </rPr>
          <t xml:space="preserve">
externé služby na  zabzepčenie informovanosti, publicity a komunikácie spadajú pod nepriame výdavky pri každej aktivite.
</t>
        </r>
      </text>
    </comment>
  </commentList>
</comments>
</file>

<file path=xl/sharedStrings.xml><?xml version="1.0" encoding="utf-8"?>
<sst xmlns="http://schemas.openxmlformats.org/spreadsheetml/2006/main" count="476" uniqueCount="70">
  <si>
    <t>OPRÁVNENÉ VÝDAVKY PROJEKTU</t>
  </si>
  <si>
    <t>Výdavky projektu  v EUR (na 2 des.miesta)</t>
  </si>
  <si>
    <t>1. Oprávnené výdavky spolu</t>
  </si>
  <si>
    <t>2. Neoprávnené výdavky spolu</t>
  </si>
  <si>
    <t>3. Celkové výdavky spolu (1+2)</t>
  </si>
  <si>
    <t>1.stvrťrok</t>
  </si>
  <si>
    <t>2.stvrťrok</t>
  </si>
  <si>
    <t>3.stvrťrok</t>
  </si>
  <si>
    <t>4.stvrťrok</t>
  </si>
  <si>
    <t xml:space="preserve">Rok spolu </t>
  </si>
  <si>
    <t>Korekcia</t>
  </si>
  <si>
    <t>Rok upr.</t>
  </si>
  <si>
    <t>Celkom v EUR</t>
  </si>
  <si>
    <t>Spolu</t>
  </si>
  <si>
    <t>Kontrola  pre žiadateľa</t>
  </si>
  <si>
    <t>Korekcia
(vypĺňa PPA)</t>
  </si>
  <si>
    <t>Suma po korekcii</t>
  </si>
  <si>
    <t>Množstvo</t>
  </si>
  <si>
    <t>Jednotková cena</t>
  </si>
  <si>
    <t xml:space="preserve">Meno: </t>
  </si>
  <si>
    <t>Dátum:</t>
  </si>
  <si>
    <t>Podpis:</t>
  </si>
  <si>
    <t>Tabuľka č. 1a)</t>
  </si>
  <si>
    <t>Tabuľka č. 1b)</t>
  </si>
  <si>
    <t>Tabuľka č. 1c)</t>
  </si>
  <si>
    <t>Tabuľka č. 1d)</t>
  </si>
  <si>
    <t>Tabuľka č. 1e)</t>
  </si>
  <si>
    <t>Tabuľka č. 1f)</t>
  </si>
  <si>
    <t>Tabuľka č. 1g)</t>
  </si>
  <si>
    <t>Tabuľka č. 1h)</t>
  </si>
  <si>
    <t>Tabuľka č. 1i)</t>
  </si>
  <si>
    <t>Skupina výdavku</t>
  </si>
  <si>
    <t>Názov výdavku</t>
  </si>
  <si>
    <t>013 Softvér</t>
  </si>
  <si>
    <t>014 Oceniteľné práva</t>
  </si>
  <si>
    <t>022 Samostatné hnuteľné veci a súbory hnuteľných vecí</t>
  </si>
  <si>
    <t>512 Cestovné náhrady</t>
  </si>
  <si>
    <t>518 Ostatné služby</t>
  </si>
  <si>
    <t>521 Mzdové výdavky</t>
  </si>
  <si>
    <r>
      <t xml:space="preserve">Rozpis oprávnených výdavkov </t>
    </r>
    <r>
      <rPr>
        <b/>
        <u/>
        <sz val="8"/>
        <color theme="1"/>
        <rFont val="Arial"/>
        <family val="2"/>
        <charset val="238"/>
      </rPr>
      <t>hlavných aktivít projektu</t>
    </r>
    <r>
      <rPr>
        <b/>
        <sz val="8"/>
        <color theme="1"/>
        <rFont val="Arial"/>
        <family val="2"/>
        <charset val="238"/>
      </rPr>
      <t xml:space="preserve"> </t>
    </r>
  </si>
  <si>
    <t>Národné projekty</t>
  </si>
  <si>
    <t>Opatrenie</t>
  </si>
  <si>
    <t xml:space="preserve">Aktivita </t>
  </si>
  <si>
    <t>3.1.1 Zber údajov</t>
  </si>
  <si>
    <t xml:space="preserve">3.2.1 Kontrola a presadzovanie </t>
  </si>
  <si>
    <t>1 - Technické zabezpečenie vysledovateľnosti produktov rybolovu a akvakultúry</t>
  </si>
  <si>
    <t>2 - Inovačné systémy pre kontrolu a monitorovanie</t>
  </si>
  <si>
    <t>3 - Odborná príprava a výmeny personálu</t>
  </si>
  <si>
    <t>4 - Iniciatívy na boj proti nezákonnému, nenahlásenému a neregulovanému rybolovu a o vykonávaní pravidiel SRP</t>
  </si>
  <si>
    <t>2 - Národné informačné a propagačné kampane</t>
  </si>
  <si>
    <t>Technická pomoc</t>
  </si>
  <si>
    <t>1 -Vykonávanie OP</t>
  </si>
  <si>
    <t>2 - Informačné systémy</t>
  </si>
  <si>
    <t>3 - Zlepšenie/zvyšovanie administratívnych kapacít</t>
  </si>
  <si>
    <t>4 - Hodnotenie a štúdie</t>
  </si>
  <si>
    <t>5 - Kontrola a audit</t>
  </si>
  <si>
    <t>6 - Iné aktivity TP</t>
  </si>
  <si>
    <t>Aktivita</t>
  </si>
  <si>
    <t>z toho priame</t>
  </si>
  <si>
    <t>z toho nepriame</t>
  </si>
  <si>
    <t>Druh výdavku</t>
  </si>
  <si>
    <t>3.2.1 Kontrola a presadzovanie</t>
  </si>
  <si>
    <t>priamy</t>
  </si>
  <si>
    <t>nepriamy</t>
  </si>
  <si>
    <t>Zber, správa a využívanie údajov</t>
  </si>
  <si>
    <t>kontrola1 porovnanie opatrenia s aktivitou</t>
  </si>
  <si>
    <t>5.1.1 Marketingové opatrenia</t>
  </si>
  <si>
    <t>kontrola2 porovnanie výdavku aktivity a opatrenia</t>
  </si>
  <si>
    <t>pre podmienené formátovanie</t>
  </si>
  <si>
    <t>Tabuľka č.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</si>
</sst>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Times New Roman"/>
      <family val="1"/>
      <charset val="238"/>
    </font>
    <font>
      <sz val="7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2" borderId="18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4" fontId="4" fillId="0" borderId="18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4" fontId="4" fillId="2" borderId="19" xfId="0" applyNumberFormat="1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3" xfId="0" applyNumberFormat="1" applyFont="1" applyFill="1" applyBorder="1" applyAlignment="1">
      <alignment vertical="center"/>
    </xf>
    <xf numFmtId="4" fontId="4" fillId="2" borderId="21" xfId="0" applyNumberFormat="1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5" fillId="0" borderId="0" xfId="0" applyFont="1"/>
    <xf numFmtId="4" fontId="4" fillId="2" borderId="18" xfId="0" applyNumberFormat="1" applyFont="1" applyFill="1" applyBorder="1" applyAlignment="1" applyProtection="1">
      <alignment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4" fontId="4" fillId="2" borderId="2" xfId="0" applyNumberFormat="1" applyFont="1" applyFill="1" applyBorder="1" applyAlignment="1" applyProtection="1">
      <alignment vertical="center"/>
      <protection hidden="1"/>
    </xf>
    <xf numFmtId="4" fontId="3" fillId="0" borderId="22" xfId="0" applyNumberFormat="1" applyFont="1" applyBorder="1" applyAlignment="1" applyProtection="1">
      <alignment vertical="center" wrapText="1"/>
      <protection locked="0"/>
    </xf>
    <xf numFmtId="4" fontId="3" fillId="0" borderId="18" xfId="0" applyNumberFormat="1" applyFont="1" applyBorder="1" applyAlignment="1" applyProtection="1">
      <alignment vertical="center" wrapText="1"/>
      <protection locked="0"/>
    </xf>
    <xf numFmtId="4" fontId="3" fillId="0" borderId="4" xfId="0" applyNumberFormat="1" applyFont="1" applyBorder="1" applyAlignment="1" applyProtection="1">
      <alignment vertical="center"/>
      <protection locked="0"/>
    </xf>
    <xf numFmtId="4" fontId="3" fillId="0" borderId="2" xfId="0" applyNumberFormat="1" applyFont="1" applyBorder="1" applyAlignment="1" applyProtection="1">
      <alignment vertical="center"/>
      <protection locked="0"/>
    </xf>
    <xf numFmtId="4" fontId="4" fillId="0" borderId="18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4" fontId="4" fillId="0" borderId="21" xfId="0" applyNumberFormat="1" applyFont="1" applyBorder="1" applyAlignment="1" applyProtection="1">
      <alignment vertical="center" wrapText="1"/>
      <protection hidden="1"/>
    </xf>
    <xf numFmtId="4" fontId="4" fillId="0" borderId="19" xfId="0" applyNumberFormat="1" applyFont="1" applyBorder="1" applyAlignment="1" applyProtection="1">
      <alignment vertical="center"/>
      <protection hidden="1"/>
    </xf>
    <xf numFmtId="0" fontId="2" fillId="5" borderId="2" xfId="0" applyFont="1" applyFill="1" applyBorder="1" applyAlignment="1">
      <alignment vertical="center"/>
    </xf>
    <xf numFmtId="0" fontId="7" fillId="6" borderId="0" xfId="0" applyFont="1" applyFill="1"/>
    <xf numFmtId="0" fontId="1" fillId="0" borderId="0" xfId="0" applyFont="1"/>
    <xf numFmtId="0" fontId="1" fillId="7" borderId="2" xfId="0" applyFont="1" applyFill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3" fillId="0" borderId="25" xfId="0" applyFont="1" applyBorder="1" applyAlignment="1" applyProtection="1">
      <alignment vertical="center" wrapText="1"/>
      <protection locked="0"/>
    </xf>
    <xf numFmtId="0" fontId="4" fillId="2" borderId="28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vertical="top" wrapText="1"/>
    </xf>
    <xf numFmtId="0" fontId="4" fillId="3" borderId="30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top" wrapText="1"/>
    </xf>
    <xf numFmtId="0" fontId="12" fillId="0" borderId="18" xfId="0" applyFont="1" applyBorder="1" applyAlignment="1" applyProtection="1">
      <alignment vertical="center" wrapText="1"/>
      <protection locked="0"/>
    </xf>
    <xf numFmtId="0" fontId="12" fillId="0" borderId="22" xfId="0" applyFont="1" applyBorder="1" applyAlignment="1" applyProtection="1">
      <alignment vertical="center" wrapText="1"/>
      <protection locked="0"/>
    </xf>
    <xf numFmtId="0" fontId="2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4" fillId="3" borderId="1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4" fillId="2" borderId="16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23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26" xfId="0" applyFont="1" applyBorder="1" applyAlignment="1">
      <alignment vertical="top" wrapText="1"/>
    </xf>
    <xf numFmtId="0" fontId="11" fillId="0" borderId="27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</cellXfs>
  <cellStyles count="1">
    <cellStyle name="Normálna" xfId="0" builtinId="0"/>
  </cellStyles>
  <dxfs count="5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hidden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22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3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2014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57"/>
      <c r="H10" s="58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59"/>
      <c r="H13" s="60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2014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A13:F13"/>
    <mergeCell ref="A14:F14"/>
    <mergeCell ref="A16:F16"/>
    <mergeCell ref="G16:Q16"/>
    <mergeCell ref="K3:L3"/>
    <mergeCell ref="P3:Q3"/>
    <mergeCell ref="B4:C4"/>
    <mergeCell ref="K4:L4"/>
    <mergeCell ref="P4:Q4"/>
    <mergeCell ref="K5:L5"/>
    <mergeCell ref="P5:Q5"/>
    <mergeCell ref="A8:F9"/>
    <mergeCell ref="G8:Q8"/>
    <mergeCell ref="A10:F10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41:F41"/>
    <mergeCell ref="E37:F37"/>
    <mergeCell ref="E38:F38"/>
    <mergeCell ref="E39:F39"/>
    <mergeCell ref="E40:F40"/>
  </mergeCells>
  <conditionalFormatting sqref="O18:O41">
    <cfRule type="cellIs" dxfId="49" priority="6" operator="equal">
      <formula>"zlý súčet"</formula>
    </cfRule>
  </conditionalFormatting>
  <conditionalFormatting sqref="A18">
    <cfRule type="expression" dxfId="48" priority="4">
      <formula>$W$18=1</formula>
    </cfRule>
  </conditionalFormatting>
  <conditionalFormatting sqref="B4">
    <cfRule type="cellIs" dxfId="47" priority="3" operator="equal">
      <formula>"v červenooznačených riadkoch sú nekorektne zadané údaje"</formula>
    </cfRule>
  </conditionalFormatting>
  <conditionalFormatting sqref="B3">
    <cfRule type="cellIs" dxfId="46" priority="2" operator="equal">
      <formula>"nekorektne zadané údaje"</formula>
    </cfRule>
  </conditionalFormatting>
  <conditionalFormatting sqref="A19:A41">
    <cfRule type="expression" dxfId="45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85266203703703702" bottom="0.74803149606299213" header="0.31496062992125984" footer="0.31496062992125984"/>
  <pageSetup paperSize="9" scale="53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skryť!$E$25:$E$26</xm:f>
          </x14:formula1>
          <xm:sqref>D18:D41</xm:sqref>
        </x14:dataValidation>
        <x14:dataValidation type="list" allowBlank="1" showInputMessage="1" showErrorMessage="1">
          <x14:formula1>
            <xm:f>skryť!$E$3:$E$6</xm:f>
          </x14:formula1>
          <xm:sqref>A18:A41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23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2015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2015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44" priority="5" operator="equal">
      <formula>"zlý súčet"</formula>
    </cfRule>
  </conditionalFormatting>
  <conditionalFormatting sqref="A18">
    <cfRule type="expression" dxfId="43" priority="4">
      <formula>$W$18=1</formula>
    </cfRule>
  </conditionalFormatting>
  <conditionalFormatting sqref="B4">
    <cfRule type="cellIs" dxfId="42" priority="3" operator="equal">
      <formula>"v červenooznačených riadkoch sú nekorektne zadané údaje"</formula>
    </cfRule>
  </conditionalFormatting>
  <conditionalFormatting sqref="B3">
    <cfRule type="cellIs" dxfId="41" priority="2" operator="equal">
      <formula>"nekorektne zadané údaje"</formula>
    </cfRule>
  </conditionalFormatting>
  <conditionalFormatting sqref="A19:A41">
    <cfRule type="expression" dxfId="40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skryť!$E$3:$E$6</xm:f>
          </x14:formula1>
          <xm:sqref>A18:A41</xm:sqref>
        </x14:dataValidation>
        <x14:dataValidation type="list" allowBlank="1" showInputMessage="1" showErrorMessage="1">
          <x14:formula1>
            <xm:f>skryť!$E$25:$E$26</xm:f>
          </x14:formula1>
          <xm:sqref>D18:D41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24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2016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2016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39" priority="5" operator="equal">
      <formula>"zlý súčet"</formula>
    </cfRule>
  </conditionalFormatting>
  <conditionalFormatting sqref="A18">
    <cfRule type="expression" dxfId="38" priority="4">
      <formula>$W$18=1</formula>
    </cfRule>
  </conditionalFormatting>
  <conditionalFormatting sqref="B4">
    <cfRule type="cellIs" dxfId="37" priority="3" operator="equal">
      <formula>"v červenooznačených riadkoch sú nekorektne zadané údaje"</formula>
    </cfRule>
  </conditionalFormatting>
  <conditionalFormatting sqref="B3">
    <cfRule type="cellIs" dxfId="36" priority="2" operator="equal">
      <formula>"nekorektne zadané údaje"</formula>
    </cfRule>
  </conditionalFormatting>
  <conditionalFormatting sqref="A19:A41">
    <cfRule type="expression" dxfId="35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skryť!$E$25:$E$26</xm:f>
          </x14:formula1>
          <xm:sqref>D18:D41</xm:sqref>
        </x14:dataValidation>
        <x14:dataValidation type="list" allowBlank="1" showInputMessage="1" showErrorMessage="1">
          <x14:formula1>
            <xm:f>skryť!$E$3:$E$6</xm:f>
          </x14:formula1>
          <xm:sqref>A18:A41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25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2017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2017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34" priority="5" operator="equal">
      <formula>"zlý súčet"</formula>
    </cfRule>
  </conditionalFormatting>
  <conditionalFormatting sqref="A18">
    <cfRule type="expression" dxfId="33" priority="4">
      <formula>$W$18=1</formula>
    </cfRule>
  </conditionalFormatting>
  <conditionalFormatting sqref="B4">
    <cfRule type="cellIs" dxfId="32" priority="3" operator="equal">
      <formula>"v červenooznačených riadkoch sú nekorektne zadané údaje"</formula>
    </cfRule>
  </conditionalFormatting>
  <conditionalFormatting sqref="B3">
    <cfRule type="cellIs" dxfId="31" priority="2" operator="equal">
      <formula>"nekorektne zadané údaje"</formula>
    </cfRule>
  </conditionalFormatting>
  <conditionalFormatting sqref="A19:A41">
    <cfRule type="expression" dxfId="30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skryť!$E$3:$E$6</xm:f>
          </x14:formula1>
          <xm:sqref>A18:A41</xm:sqref>
        </x14:dataValidation>
        <x14:dataValidation type="list" allowBlank="1" showInputMessage="1" showErrorMessage="1">
          <x14:formula1>
            <xm:f>skryť!$E$25:$E$26</xm:f>
          </x14:formula1>
          <xm:sqref>D18:D41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26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2018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2018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29" priority="5" operator="equal">
      <formula>"zlý súčet"</formula>
    </cfRule>
  </conditionalFormatting>
  <conditionalFormatting sqref="A18">
    <cfRule type="expression" dxfId="28" priority="4">
      <formula>$W$18=1</formula>
    </cfRule>
  </conditionalFormatting>
  <conditionalFormatting sqref="B4">
    <cfRule type="cellIs" dxfId="27" priority="3" operator="equal">
      <formula>"v červenooznačených riadkoch sú nekorektne zadané údaje"</formula>
    </cfRule>
  </conditionalFormatting>
  <conditionalFormatting sqref="B3">
    <cfRule type="cellIs" dxfId="26" priority="2" operator="equal">
      <formula>"nekorektne zadané údaje"</formula>
    </cfRule>
  </conditionalFormatting>
  <conditionalFormatting sqref="A19:A41">
    <cfRule type="expression" dxfId="25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skryť!$E$25:$E$26</xm:f>
          </x14:formula1>
          <xm:sqref>D18:D41</xm:sqref>
        </x14:dataValidation>
        <x14:dataValidation type="list" allowBlank="1" showInputMessage="1" showErrorMessage="1">
          <x14:formula1>
            <xm:f>skryť!$E$3:$E$6</xm:f>
          </x14:formula1>
          <xm:sqref>A18:A41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27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2019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2019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24" priority="5" operator="equal">
      <formula>"zlý súčet"</formula>
    </cfRule>
  </conditionalFormatting>
  <conditionalFormatting sqref="A18">
    <cfRule type="expression" dxfId="23" priority="4">
      <formula>$W$18=1</formula>
    </cfRule>
  </conditionalFormatting>
  <conditionalFormatting sqref="B4">
    <cfRule type="cellIs" dxfId="22" priority="3" operator="equal">
      <formula>"v červenooznačených riadkoch sú nekorektne zadané údaje"</formula>
    </cfRule>
  </conditionalFormatting>
  <conditionalFormatting sqref="B3">
    <cfRule type="cellIs" dxfId="21" priority="2" operator="equal">
      <formula>"nekorektne zadané údaje"</formula>
    </cfRule>
  </conditionalFormatting>
  <conditionalFormatting sqref="A19:A41">
    <cfRule type="expression" dxfId="20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skryť!$E$3:$E$6</xm:f>
          </x14:formula1>
          <xm:sqref>A18:A41</xm:sqref>
        </x14:dataValidation>
        <x14:dataValidation type="list" allowBlank="1" showInputMessage="1" showErrorMessage="1">
          <x14:formula1>
            <xm:f>skryť!$E$25:$E$26</xm:f>
          </x14:formula1>
          <xm:sqref>D18:D41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28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2020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2020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19" priority="5" operator="equal">
      <formula>"zlý súčet"</formula>
    </cfRule>
  </conditionalFormatting>
  <conditionalFormatting sqref="A18">
    <cfRule type="expression" dxfId="18" priority="4">
      <formula>$W$18=1</formula>
    </cfRule>
  </conditionalFormatting>
  <conditionalFormatting sqref="B4">
    <cfRule type="cellIs" dxfId="17" priority="3" operator="equal">
      <formula>"v červenooznačených riadkoch sú nekorektne zadané údaje"</formula>
    </cfRule>
  </conditionalFormatting>
  <conditionalFormatting sqref="B3">
    <cfRule type="cellIs" dxfId="16" priority="2" operator="equal">
      <formula>"nekorektne zadané údaje"</formula>
    </cfRule>
  </conditionalFormatting>
  <conditionalFormatting sqref="A19:A41">
    <cfRule type="expression" dxfId="15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skryť!$E$25:$E$26</xm:f>
          </x14:formula1>
          <xm:sqref>D18:D41</xm:sqref>
        </x14:dataValidation>
        <x14:dataValidation type="list" allowBlank="1" showInputMessage="1" showErrorMessage="1">
          <x14:formula1>
            <xm:f>skryť!$E$3:$E$6</xm:f>
          </x14:formula1>
          <xm:sqref>A18:A41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29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2021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2021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14" priority="5" operator="equal">
      <formula>"zlý súčet"</formula>
    </cfRule>
  </conditionalFormatting>
  <conditionalFormatting sqref="A18">
    <cfRule type="expression" dxfId="13" priority="4">
      <formula>$W$18=1</formula>
    </cfRule>
  </conditionalFormatting>
  <conditionalFormatting sqref="B4">
    <cfRule type="cellIs" dxfId="12" priority="3" operator="equal">
      <formula>"v červenooznačených riadkoch sú nekorektne zadané údaje"</formula>
    </cfRule>
  </conditionalFormatting>
  <conditionalFormatting sqref="B3">
    <cfRule type="cellIs" dxfId="11" priority="2" operator="equal">
      <formula>"nekorektne zadané údaje"</formula>
    </cfRule>
  </conditionalFormatting>
  <conditionalFormatting sqref="A19:A41">
    <cfRule type="expression" dxfId="10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skryť!$E$3:$E$6</xm:f>
          </x14:formula1>
          <xm:sqref>A18:A41</xm:sqref>
        </x14:dataValidation>
        <x14:dataValidation type="list" allowBlank="1" showInputMessage="1" showErrorMessage="1">
          <x14:formula1>
            <xm:f>skryť!$E$25:$E$26</xm:f>
          </x14:formula1>
          <xm:sqref>D18:D41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view="pageLayout" zoomScale="90" zoomScaleNormal="40" zoomScalePageLayoutView="90" workbookViewId="0">
      <selection activeCell="A29" sqref="A29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30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2022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2022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9" priority="5" operator="equal">
      <formula>"zlý súčet"</formula>
    </cfRule>
  </conditionalFormatting>
  <conditionalFormatting sqref="A18">
    <cfRule type="expression" dxfId="8" priority="4">
      <formula>$W$18=1</formula>
    </cfRule>
  </conditionalFormatting>
  <conditionalFormatting sqref="B4">
    <cfRule type="cellIs" dxfId="7" priority="3" operator="equal">
      <formula>"v červenooznačených riadkoch sú nekorektne zadané údaje"</formula>
    </cfRule>
  </conditionalFormatting>
  <conditionalFormatting sqref="B3">
    <cfRule type="cellIs" dxfId="6" priority="2" operator="equal">
      <formula>"nekorektne zadané údaje"</formula>
    </cfRule>
  </conditionalFormatting>
  <conditionalFormatting sqref="A19:A41">
    <cfRule type="expression" dxfId="5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skryť!$E$25:$E$26</xm:f>
          </x14:formula1>
          <xm:sqref>D18:D41</xm:sqref>
        </x14:dataValidation>
        <x14:dataValidation type="list" allowBlank="1" showInputMessage="1" showErrorMessage="1">
          <x14:formula1>
            <xm:f>skryť!$E$3:$E$6</xm:f>
          </x14:formula1>
          <xm:sqref>A18:A41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abSelected="1" view="pageLayout" zoomScale="90" zoomScaleNormal="40" zoomScalePageLayoutView="90" workbookViewId="0">
      <selection activeCell="B4" sqref="B4:C4"/>
    </sheetView>
  </sheetViews>
  <sheetFormatPr defaultRowHeight="12" x14ac:dyDescent="0.2"/>
  <cols>
    <col min="1" max="1" width="16.85546875" style="1" customWidth="1"/>
    <col min="2" max="2" width="36.85546875" style="1" customWidth="1"/>
    <col min="3" max="3" width="22" style="1" customWidth="1"/>
    <col min="4" max="4" width="8.140625" style="1" customWidth="1"/>
    <col min="5" max="6" width="16.7109375" style="1" customWidth="1"/>
    <col min="7" max="9" width="11.7109375" style="1" bestFit="1" customWidth="1"/>
    <col min="10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20" width="13.28515625" style="1" customWidth="1"/>
    <col min="21" max="21" width="17" style="1" hidden="1" customWidth="1"/>
    <col min="22" max="22" width="21.85546875" style="1" hidden="1" customWidth="1"/>
    <col min="23" max="23" width="13.28515625" style="1" hidden="1" customWidth="1"/>
    <col min="24" max="16384" width="9.140625" style="1"/>
  </cols>
  <sheetData>
    <row r="1" spans="1:22" x14ac:dyDescent="0.2">
      <c r="A1" s="1" t="s">
        <v>69</v>
      </c>
    </row>
    <row r="2" spans="1:22" x14ac:dyDescent="0.2">
      <c r="A2" s="24" t="s">
        <v>0</v>
      </c>
      <c r="B2" s="24"/>
      <c r="E2" s="24"/>
    </row>
    <row r="3" spans="1:22" ht="15" customHeight="1" x14ac:dyDescent="0.2">
      <c r="A3" s="24"/>
      <c r="B3" s="67" t="str">
        <f>IF(N10&lt;&gt;(N11+N12),"nekorektne zadané údaje",IF(SUM(I18:I41)&lt;&gt;SUM(N18:N41),"nekorektne zadané údaje",""))</f>
        <v/>
      </c>
      <c r="E3" s="24"/>
      <c r="J3" s="36" t="s">
        <v>19</v>
      </c>
      <c r="K3" s="88"/>
      <c r="L3" s="88"/>
      <c r="O3" s="36" t="s">
        <v>19</v>
      </c>
      <c r="P3" s="88"/>
      <c r="Q3" s="88"/>
    </row>
    <row r="4" spans="1:22" ht="15" customHeight="1" x14ac:dyDescent="0.2">
      <c r="A4" s="24"/>
      <c r="B4" s="89" t="str">
        <f>IF(V15&gt;0,"v červenooznačených riadkoch sú nekorektne zadané údaje","")</f>
        <v/>
      </c>
      <c r="C4" s="89"/>
      <c r="E4" s="24"/>
      <c r="J4" s="36" t="s">
        <v>20</v>
      </c>
      <c r="K4" s="88"/>
      <c r="L4" s="88"/>
      <c r="O4" s="36" t="s">
        <v>20</v>
      </c>
      <c r="P4" s="88"/>
      <c r="Q4" s="88"/>
    </row>
    <row r="5" spans="1:22" ht="15" customHeight="1" x14ac:dyDescent="0.2">
      <c r="A5" s="24"/>
      <c r="B5" s="24"/>
      <c r="E5" s="24"/>
      <c r="J5" s="36" t="s">
        <v>21</v>
      </c>
      <c r="K5" s="88"/>
      <c r="L5" s="88"/>
      <c r="O5" s="36" t="s">
        <v>21</v>
      </c>
      <c r="P5" s="88"/>
      <c r="Q5" s="88"/>
    </row>
    <row r="6" spans="1:22" x14ac:dyDescent="0.2">
      <c r="A6" s="24"/>
      <c r="B6" s="24"/>
      <c r="E6" s="24"/>
    </row>
    <row r="7" spans="1:22" ht="12.75" thickBot="1" x14ac:dyDescent="0.25"/>
    <row r="8" spans="1:22" ht="20.100000000000001" customHeight="1" x14ac:dyDescent="0.2">
      <c r="A8" s="90" t="s">
        <v>1</v>
      </c>
      <c r="B8" s="91"/>
      <c r="C8" s="91"/>
      <c r="D8" s="91"/>
      <c r="E8" s="91"/>
      <c r="F8" s="91"/>
      <c r="G8" s="94">
        <v>2023</v>
      </c>
      <c r="H8" s="86"/>
      <c r="I8" s="86"/>
      <c r="J8" s="86"/>
      <c r="K8" s="86"/>
      <c r="L8" s="86"/>
      <c r="M8" s="86"/>
      <c r="N8" s="86"/>
      <c r="O8" s="86"/>
      <c r="P8" s="86"/>
      <c r="Q8" s="87"/>
    </row>
    <row r="9" spans="1:22" ht="20.100000000000001" customHeight="1" thickBot="1" x14ac:dyDescent="0.25">
      <c r="A9" s="92"/>
      <c r="B9" s="93"/>
      <c r="C9" s="93"/>
      <c r="D9" s="93"/>
      <c r="E9" s="93"/>
      <c r="F9" s="93"/>
      <c r="G9" s="61"/>
      <c r="H9" s="18"/>
      <c r="I9" s="18"/>
      <c r="J9" s="5" t="s">
        <v>5</v>
      </c>
      <c r="K9" s="5" t="s">
        <v>6</v>
      </c>
      <c r="L9" s="5" t="s">
        <v>7</v>
      </c>
      <c r="M9" s="5" t="s">
        <v>8</v>
      </c>
      <c r="N9" s="5" t="s">
        <v>9</v>
      </c>
      <c r="O9" s="18"/>
      <c r="P9" s="5" t="s">
        <v>10</v>
      </c>
      <c r="Q9" s="19" t="s">
        <v>11</v>
      </c>
    </row>
    <row r="10" spans="1:22" ht="20.100000000000001" customHeight="1" x14ac:dyDescent="0.2">
      <c r="A10" s="95" t="s">
        <v>2</v>
      </c>
      <c r="B10" s="96"/>
      <c r="C10" s="96"/>
      <c r="D10" s="96"/>
      <c r="E10" s="96"/>
      <c r="F10" s="96"/>
      <c r="G10" s="65"/>
      <c r="H10" s="66"/>
      <c r="I10" s="21"/>
      <c r="J10" s="9">
        <f>SUM(J18:J41)</f>
        <v>0</v>
      </c>
      <c r="K10" s="9">
        <f>SUM(K18:K41)</f>
        <v>0</v>
      </c>
      <c r="L10" s="9">
        <f>SUM(L18:L41)</f>
        <v>0</v>
      </c>
      <c r="M10" s="9">
        <f>SUM(M18:M41)</f>
        <v>0</v>
      </c>
      <c r="N10" s="9">
        <f>SUM(N18:N41)</f>
        <v>0</v>
      </c>
      <c r="O10" s="23"/>
      <c r="P10" s="9">
        <f>SUM(P18:P41)</f>
        <v>0</v>
      </c>
      <c r="Q10" s="17">
        <f>SUM(Q18:Q41)</f>
        <v>0</v>
      </c>
    </row>
    <row r="11" spans="1:22" ht="20.100000000000001" customHeight="1" x14ac:dyDescent="0.2">
      <c r="A11" s="43" t="s">
        <v>58</v>
      </c>
      <c r="B11" s="44"/>
      <c r="C11" s="44"/>
      <c r="D11" s="44"/>
      <c r="E11" s="44"/>
      <c r="F11" s="44"/>
      <c r="G11" s="43"/>
      <c r="H11" s="44"/>
      <c r="I11" s="45"/>
      <c r="J11" s="9">
        <f>SUMIFS(J18:J41,$D$18:$D$41,"priamy")</f>
        <v>0</v>
      </c>
      <c r="K11" s="9">
        <f>SUMIFS(K18:K41,$D$18:$D$41,"priamy")</f>
        <v>0</v>
      </c>
      <c r="L11" s="9">
        <f>SUMIFS(L18:L41,$D$18:$D$41,"priamy")</f>
        <v>0</v>
      </c>
      <c r="M11" s="9">
        <f>SUMIFS(M18:M41,$D$18:$D$41,"priamy")</f>
        <v>0</v>
      </c>
      <c r="N11" s="9">
        <f>SUM(J11:M11)</f>
        <v>0</v>
      </c>
      <c r="O11" s="46"/>
      <c r="P11" s="9">
        <f>SUMIFS(P18:P41,$D$18:$D$41,"priamy")</f>
        <v>0</v>
      </c>
      <c r="Q11" s="17">
        <f>SUMIFS(Q18:Q41,$D$18:$D$41,"priamy")</f>
        <v>0</v>
      </c>
    </row>
    <row r="12" spans="1:22" ht="20.100000000000001" customHeight="1" x14ac:dyDescent="0.2">
      <c r="A12" s="43" t="s">
        <v>59</v>
      </c>
      <c r="B12" s="44"/>
      <c r="C12" s="44"/>
      <c r="D12" s="44"/>
      <c r="E12" s="44"/>
      <c r="F12" s="44"/>
      <c r="G12" s="43"/>
      <c r="H12" s="44"/>
      <c r="I12" s="45"/>
      <c r="J12" s="9">
        <f>SUMIFS(J18:J41,$D$18:$D$41,"nepriamy")</f>
        <v>0</v>
      </c>
      <c r="K12" s="9">
        <f>SUMIFS(K18:K41,$D$18:$D$41,"nepriamy")</f>
        <v>0</v>
      </c>
      <c r="L12" s="9">
        <f>SUMIFS(L18:L41,$D$18:$D$41,"nepriamy")</f>
        <v>0</v>
      </c>
      <c r="M12" s="9">
        <f>SUMIFS(M18:M41,$D$18:$D$41,"nepriamy")</f>
        <v>0</v>
      </c>
      <c r="N12" s="9">
        <f>SUM(J12:M12)</f>
        <v>0</v>
      </c>
      <c r="O12" s="46"/>
      <c r="P12" s="9">
        <f>SUMIFS(P18:P41,$D$18:$D$41,"nepriamy")</f>
        <v>0</v>
      </c>
      <c r="Q12" s="17">
        <f>SUMIFS(Q18:Q41,$D$18:$D$41,"nepriamy")</f>
        <v>0</v>
      </c>
    </row>
    <row r="13" spans="1:22" ht="20.100000000000001" customHeight="1" x14ac:dyDescent="0.2">
      <c r="A13" s="78" t="s">
        <v>3</v>
      </c>
      <c r="B13" s="79"/>
      <c r="C13" s="79"/>
      <c r="D13" s="79"/>
      <c r="E13" s="79"/>
      <c r="F13" s="79"/>
      <c r="G13" s="68"/>
      <c r="H13" s="69"/>
      <c r="I13" s="22"/>
      <c r="J13" s="32"/>
      <c r="K13" s="32"/>
      <c r="L13" s="32"/>
      <c r="M13" s="32"/>
      <c r="N13" s="7">
        <f>SUM(J13:M13)</f>
        <v>0</v>
      </c>
      <c r="O13" s="10"/>
      <c r="P13" s="33"/>
      <c r="Q13" s="13">
        <f>N13-P13</f>
        <v>0</v>
      </c>
    </row>
    <row r="14" spans="1:22" ht="20.100000000000001" customHeight="1" thickBot="1" x14ac:dyDescent="0.25">
      <c r="A14" s="80" t="s">
        <v>4</v>
      </c>
      <c r="B14" s="81"/>
      <c r="C14" s="81"/>
      <c r="D14" s="81"/>
      <c r="E14" s="81"/>
      <c r="F14" s="81"/>
      <c r="G14" s="62"/>
      <c r="H14" s="14"/>
      <c r="I14" s="14"/>
      <c r="J14" s="15">
        <f>J10+J13</f>
        <v>0</v>
      </c>
      <c r="K14" s="15">
        <f t="shared" ref="K14:M14" si="0">K10+K13</f>
        <v>0</v>
      </c>
      <c r="L14" s="15">
        <f t="shared" si="0"/>
        <v>0</v>
      </c>
      <c r="M14" s="15">
        <f t="shared" si="0"/>
        <v>0</v>
      </c>
      <c r="N14" s="15">
        <f>SUM(J14:M14)</f>
        <v>0</v>
      </c>
      <c r="O14" s="14"/>
      <c r="P14" s="15">
        <f>SUM(P10:P13)</f>
        <v>0</v>
      </c>
      <c r="Q14" s="16">
        <f>SUM(Q11:Q13)</f>
        <v>0</v>
      </c>
    </row>
    <row r="15" spans="1:22" ht="12.7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V15" s="55">
        <f>COUNTIF(V18:V52,"chyba")</f>
        <v>0</v>
      </c>
    </row>
    <row r="16" spans="1:22" ht="24.95" customHeight="1" x14ac:dyDescent="0.2">
      <c r="A16" s="82" t="s">
        <v>39</v>
      </c>
      <c r="B16" s="83"/>
      <c r="C16" s="83"/>
      <c r="D16" s="83"/>
      <c r="E16" s="83"/>
      <c r="F16" s="84"/>
      <c r="G16" s="85">
        <v>2023</v>
      </c>
      <c r="H16" s="86"/>
      <c r="I16" s="86"/>
      <c r="J16" s="86"/>
      <c r="K16" s="86"/>
      <c r="L16" s="86"/>
      <c r="M16" s="86"/>
      <c r="N16" s="86"/>
      <c r="O16" s="86"/>
      <c r="P16" s="86"/>
      <c r="Q16" s="87"/>
      <c r="U16" s="55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</row>
    <row r="17" spans="1:23" ht="24.95" customHeight="1" thickBot="1" x14ac:dyDescent="0.25">
      <c r="A17" s="51" t="s">
        <v>41</v>
      </c>
      <c r="B17" s="5" t="s">
        <v>57</v>
      </c>
      <c r="C17" s="5" t="s">
        <v>31</v>
      </c>
      <c r="D17" s="4" t="s">
        <v>60</v>
      </c>
      <c r="E17" s="74" t="s">
        <v>32</v>
      </c>
      <c r="F17" s="75"/>
      <c r="G17" s="20" t="s">
        <v>18</v>
      </c>
      <c r="H17" s="5" t="s">
        <v>17</v>
      </c>
      <c r="I17" s="5" t="s">
        <v>12</v>
      </c>
      <c r="J17" s="5" t="s">
        <v>5</v>
      </c>
      <c r="K17" s="5" t="s">
        <v>6</v>
      </c>
      <c r="L17" s="5" t="s">
        <v>7</v>
      </c>
      <c r="M17" s="5" t="s">
        <v>8</v>
      </c>
      <c r="N17" s="5" t="s">
        <v>13</v>
      </c>
      <c r="O17" s="4" t="s">
        <v>14</v>
      </c>
      <c r="P17" s="4" t="s">
        <v>15</v>
      </c>
      <c r="Q17" s="6" t="s">
        <v>16</v>
      </c>
      <c r="U17" s="56" t="s">
        <v>65</v>
      </c>
      <c r="V17" s="56" t="s">
        <v>67</v>
      </c>
      <c r="W17" s="56" t="s">
        <v>68</v>
      </c>
    </row>
    <row r="18" spans="1:23" s="12" customFormat="1" ht="24.95" customHeight="1" x14ac:dyDescent="0.2">
      <c r="A18" s="42"/>
      <c r="B18" s="54"/>
      <c r="C18" s="53"/>
      <c r="D18" s="64"/>
      <c r="E18" s="76"/>
      <c r="F18" s="77"/>
      <c r="G18" s="28"/>
      <c r="H18" s="29"/>
      <c r="I18" s="25">
        <f>ROUNDDOWN(G18*H18,2)</f>
        <v>0</v>
      </c>
      <c r="J18" s="29"/>
      <c r="K18" s="29"/>
      <c r="L18" s="29"/>
      <c r="M18" s="29"/>
      <c r="N18" s="25">
        <f>SUM(J18:M18)</f>
        <v>0</v>
      </c>
      <c r="O18" s="26" t="str">
        <f>IF(ROUNDDOWN(G18*H18,2)-ROUNDDOWN(SUM(J18:M18),2)=0,"","zlý súčet")</f>
        <v/>
      </c>
      <c r="P18" s="11"/>
      <c r="Q18" s="34">
        <f>N18-P18</f>
        <v>0</v>
      </c>
      <c r="S18" s="49" t="str">
        <f>IF(A18="","",IF(A18="3.1.1 Zber údajov","Zber",IF(A18="3.2.1 Kontrola a presadzovanie","kontrola",IF(A18="5.1.1 Marketingové opatrenia","marketing",""))))</f>
        <v/>
      </c>
      <c r="T18" s="49" t="str">
        <f>IF(B18="Zber, správa a využívanie údajov","Zber1",IF(B18="1 - Technické zabezpečenie vysledovateľnosti produktov rybolovu a akvakultúry","kontrola1",IF(B18="2 - Inovačné systémy pre kontrolu a monitorovanie","kontrola2",IF(B18="3 - Odborná príprava a výmeny personálu","kontrola3",IF(B18="4 - Iniciatívy na boj proti nezákonnému, nenahlásenému a neregulovanému rybolovu a o vykonávaní pravidiel SRP","kontrola4",IF(B18="2 - Národné informačné a propagačné kampane","marketing1",""))))))</f>
        <v/>
      </c>
      <c r="U18" s="49" t="str">
        <f>IF(AND(A18="3.1.1 Zber údajov",B18&lt;&gt;"Zber, správa a využívanie údajov"),"chyba",IF(AND(A18="3.2.1 Kontrola a presadzovanie",B18&lt;&gt;{"1 -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SRP"}),"chyba",IF(AND(A18="5.1.1 Marketingové opatrenia",B18&lt;&gt;marketing),"chyba","ok")))</f>
        <v>ok</v>
      </c>
      <c r="V18" s="49" t="str">
        <f>IF(AND(A18="",B18="",C18=""),"ok",IF(AND(A18="3.1.1 Zber údajov",B18="Zber, správa a využívanie údajov",OR(C18={"013 Softvér";"014 Oceniteľné práva";"022 Samostatné hnuteľné veci a súbory hnuteľných vecí";"512 Cestovné náhrady";"518 Ostatné služby";"521 Mzdové výdavky"})),"ok",IF(AND(A18="3.2.1 Kontrola a presadzovanie",AND(OR(B18={"1 -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SRP"}),OR(C18={"013 Softvér";"014 Oceniteľné práva";"022 Samostatné hnuteľné veci a súbory hnuteľných vecí";"518 Ostatné služby"},C18="518 Ostatné služby",C18={"512 Cestovné náhrady";"518 Ostatné služby"},C18="518 Ostatné služby"))),"ok",IF(AND(A18="5.1.1 Marketingové opatrenia",B18="2 - Národné informačné a propagačné kampane",C18="518 Ostatné služby"),"ok","chyba"))))</f>
        <v>ok</v>
      </c>
      <c r="W18" s="49">
        <f>IF(V18="chyba",1,0)</f>
        <v>0</v>
      </c>
    </row>
    <row r="19" spans="1:23" s="2" customFormat="1" ht="24.95" customHeight="1" x14ac:dyDescent="0.2">
      <c r="A19" s="42"/>
      <c r="B19" s="54"/>
      <c r="C19" s="53"/>
      <c r="D19" s="64"/>
      <c r="E19" s="72"/>
      <c r="F19" s="73"/>
      <c r="G19" s="30"/>
      <c r="H19" s="31"/>
      <c r="I19" s="25">
        <f t="shared" ref="I19:I41" si="1">ROUNDDOWN(G19*H19,2)</f>
        <v>0</v>
      </c>
      <c r="J19" s="31"/>
      <c r="K19" s="31"/>
      <c r="L19" s="31"/>
      <c r="M19" s="31"/>
      <c r="N19" s="27">
        <f t="shared" ref="N19:N41" si="2">SUM(J19:M19)</f>
        <v>0</v>
      </c>
      <c r="O19" s="26" t="str">
        <f t="shared" ref="O19:O41" si="3">IF(ROUNDDOWN(G19*H19,2)-ROUNDDOWN(SUM(J19:M19),2)=0,"","zlý súčet")</f>
        <v/>
      </c>
      <c r="P19" s="8"/>
      <c r="Q19" s="35">
        <f t="shared" ref="Q19:Q41" si="4">N19-P19</f>
        <v>0</v>
      </c>
      <c r="S19" s="49" t="str">
        <f t="shared" ref="S19:S40" si="5">IF(A19="","",IF(A19="3.1.1 Zber údajov","Zber",IF(A19="3.2.1 Kontrola a presadzovanie","kontrola",IF(A19="5.1.1 Marketingové opatrenia","marketing",""))))</f>
        <v/>
      </c>
      <c r="T19" s="49" t="str">
        <f t="shared" ref="T19:T40" si="6">IF(B19="Zber, správa a využívanie údajov","Zber1",IF(B19="1 - Technické zabezpečenie vysledovateľnosti produktov rybolovu a akvakultúry","kontrola1",IF(B19="2 - Inovačné systémy pre kontrolu a monitorovanie","kontrola2",IF(B19="3 - Odborná príprava a výmeny personálu","kontrola3",IF(B19="4 - Iniciatívy na boj proti nezákonnému, nenahlásenému a neregulovanému rybolovu a o vykonávaní pravidiel SRP","kontrola4",IF(B19="2 - Národné informačné a propagačné kampane","marketing1",""))))))</f>
        <v/>
      </c>
      <c r="U19" s="49" t="str">
        <f>IF(AND(A19="3.1.1 Zber údajov",B19&lt;&gt;"Zber, správa a využívanie údajov"),"chyba",IF(AND(A19="3.2.1 Kontrola a presadzovanie",B19&lt;&gt;{"1 -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SRP"}),"chyba",IF(AND(A19="5.1.1 Marketingové opatrenia",B19&lt;&gt;marketing),"chyba","ok")))</f>
        <v>ok</v>
      </c>
      <c r="V19" s="49" t="str">
        <f>IF(AND(A19="",B19="",C19=""),"ok",IF(AND(A19="3.1.1 Zber údajov",B19="Zber, správa a využívanie údajov",OR(C19={"013 Softvér";"014 Oceniteľné práva";"022 Samostatné hnuteľné veci a súbory hnuteľných vecí";"512 Cestovné náhrady";"518 Ostatné služby";"521 Mzdové výdavky"})),"ok",IF(AND(A19="3.2.1 Kontrola a presadzovanie",AND(OR(B19={"1 -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SRP"}),OR(C19={"013 Softvér";"014 Oceniteľné práva";"022 Samostatné hnuteľné veci a súbory hnuteľných vecí";"518 Ostatné služby"},C19="518 Ostatné služby",C19={"512 Cestovné náhrady";"518 Ostatné služby"},C19="518 Ostatné služby"))),"ok",IF(AND(A19="5.1.1 Marketingové opatrenia",B19="2 - Národné informačné a propagačné kampane",C19="518 Ostatné služby"),"ok","chyba"))))</f>
        <v>ok</v>
      </c>
      <c r="W19" s="49">
        <f t="shared" ref="W19:W41" si="7">IF(V19="chyba",1,0)</f>
        <v>0</v>
      </c>
    </row>
    <row r="20" spans="1:23" s="2" customFormat="1" ht="24.95" customHeight="1" x14ac:dyDescent="0.2">
      <c r="A20" s="42"/>
      <c r="B20" s="54"/>
      <c r="C20" s="53"/>
      <c r="D20" s="64"/>
      <c r="E20" s="72"/>
      <c r="F20" s="73"/>
      <c r="G20" s="30"/>
      <c r="H20" s="31"/>
      <c r="I20" s="25">
        <f t="shared" si="1"/>
        <v>0</v>
      </c>
      <c r="J20" s="31"/>
      <c r="K20" s="31"/>
      <c r="L20" s="31"/>
      <c r="M20" s="31"/>
      <c r="N20" s="27">
        <f t="shared" si="2"/>
        <v>0</v>
      </c>
      <c r="O20" s="26" t="str">
        <f t="shared" si="3"/>
        <v/>
      </c>
      <c r="P20" s="8"/>
      <c r="Q20" s="35">
        <f t="shared" si="4"/>
        <v>0</v>
      </c>
      <c r="S20" s="49" t="str">
        <f t="shared" si="5"/>
        <v/>
      </c>
      <c r="T20" s="49" t="str">
        <f t="shared" si="6"/>
        <v/>
      </c>
      <c r="U20" s="49" t="str">
        <f>IF(AND(A20="3.1.1 Zber údajov",B20&lt;&gt;"Zber, správa a využívanie údajov"),"chyba",IF(AND(A20="3.2.1 Kontrola a presadzovanie",B20&lt;&gt;{"1 -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SRP"}),"chyba",IF(AND(A20="5.1.1 Marketingové opatrenia",B20&lt;&gt;marketing),"chyba","ok")))</f>
        <v>ok</v>
      </c>
      <c r="V20" s="49" t="str">
        <f>IF(AND(A20="",B20="",C20=""),"ok",IF(AND(A20="3.1.1 Zber údajov",B20="Zber, správa a využívanie údajov",OR(C20={"013 Softvér";"014 Oceniteľné práva";"022 Samostatné hnuteľné veci a súbory hnuteľných vecí";"512 Cestovné náhrady";"518 Ostatné služby";"521 Mzdové výdavky"})),"ok",IF(AND(A20="3.2.1 Kontrola a presadzovanie",AND(OR(B20={"1 -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SRP"}),OR(C20={"013 Softvér";"014 Oceniteľné práva";"022 Samostatné hnuteľné veci a súbory hnuteľných vecí";"518 Ostatné služby"},C20="518 Ostatné služby",C20={"512 Cestovné náhrady";"518 Ostatné služby"},C20="518 Ostatné služby"))),"ok",IF(AND(A20="5.1.1 Marketingové opatrenia",B20="2 - Národné informačné a propagačné kampane",C20="518 Ostatné služby"),"ok","chyba"))))</f>
        <v>ok</v>
      </c>
      <c r="W20" s="49">
        <f t="shared" si="7"/>
        <v>0</v>
      </c>
    </row>
    <row r="21" spans="1:23" s="2" customFormat="1" ht="24.95" customHeight="1" x14ac:dyDescent="0.2">
      <c r="A21" s="42"/>
      <c r="B21" s="54"/>
      <c r="C21" s="53"/>
      <c r="D21" s="64"/>
      <c r="E21" s="72"/>
      <c r="F21" s="73"/>
      <c r="G21" s="30"/>
      <c r="H21" s="31"/>
      <c r="I21" s="25">
        <f t="shared" si="1"/>
        <v>0</v>
      </c>
      <c r="J21" s="31"/>
      <c r="K21" s="31"/>
      <c r="L21" s="31"/>
      <c r="M21" s="31"/>
      <c r="N21" s="27">
        <f t="shared" si="2"/>
        <v>0</v>
      </c>
      <c r="O21" s="26" t="str">
        <f t="shared" si="3"/>
        <v/>
      </c>
      <c r="P21" s="8"/>
      <c r="Q21" s="35">
        <f t="shared" si="4"/>
        <v>0</v>
      </c>
      <c r="S21" s="49" t="str">
        <f t="shared" si="5"/>
        <v/>
      </c>
      <c r="T21" s="49" t="str">
        <f t="shared" si="6"/>
        <v/>
      </c>
      <c r="U21" s="49" t="str">
        <f>IF(AND(A21="3.1.1 Zber údajov",B21&lt;&gt;"Zber, správa a využívanie údajov"),"chyba",IF(AND(A21="3.2.1 Kontrola a presadzovanie",B21&lt;&gt;{"1 -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SRP"}),"chyba",IF(AND(A21="5.1.1 Marketingové opatrenia",B21&lt;&gt;marketing),"chyba","ok")))</f>
        <v>ok</v>
      </c>
      <c r="V21" s="49" t="str">
        <f>IF(AND(A21="",B21="",C21=""),"ok",IF(AND(A21="3.1.1 Zber údajov",B21="Zber, správa a využívanie údajov",OR(C21={"013 Softvér";"014 Oceniteľné práva";"022 Samostatné hnuteľné veci a súbory hnuteľných vecí";"512 Cestovné náhrady";"518 Ostatné služby";"521 Mzdové výdavky"})),"ok",IF(AND(A21="3.2.1 Kontrola a presadzovanie",AND(OR(B21={"1 -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SRP"}),OR(C21={"013 Softvér";"014 Oceniteľné práva";"022 Samostatné hnuteľné veci a súbory hnuteľných vecí";"518 Ostatné služby"},C21="518 Ostatné služby",C21={"512 Cestovné náhrady";"518 Ostatné služby"},C21="518 Ostatné služby"))),"ok",IF(AND(A21="5.1.1 Marketingové opatrenia",B21="2 - Národné informačné a propagačné kampane",C21="518 Ostatné služby"),"ok","chyba"))))</f>
        <v>ok</v>
      </c>
      <c r="W21" s="49">
        <f t="shared" si="7"/>
        <v>0</v>
      </c>
    </row>
    <row r="22" spans="1:23" s="2" customFormat="1" ht="24.95" customHeight="1" x14ac:dyDescent="0.2">
      <c r="A22" s="42"/>
      <c r="B22" s="54"/>
      <c r="C22" s="53"/>
      <c r="D22" s="64"/>
      <c r="E22" s="72"/>
      <c r="F22" s="73"/>
      <c r="G22" s="30"/>
      <c r="H22" s="31"/>
      <c r="I22" s="25">
        <f t="shared" si="1"/>
        <v>0</v>
      </c>
      <c r="J22" s="31"/>
      <c r="K22" s="31"/>
      <c r="L22" s="31"/>
      <c r="M22" s="31"/>
      <c r="N22" s="27">
        <f t="shared" si="2"/>
        <v>0</v>
      </c>
      <c r="O22" s="26" t="str">
        <f t="shared" si="3"/>
        <v/>
      </c>
      <c r="P22" s="8"/>
      <c r="Q22" s="35">
        <f t="shared" si="4"/>
        <v>0</v>
      </c>
      <c r="S22" s="49" t="str">
        <f t="shared" si="5"/>
        <v/>
      </c>
      <c r="T22" s="49" t="str">
        <f t="shared" si="6"/>
        <v/>
      </c>
      <c r="U22" s="49" t="str">
        <f>IF(AND(A22="3.1.1 Zber údajov",B22&lt;&gt;"Zber, správa a využívanie údajov"),"chyba",IF(AND(A22="3.2.1 Kontrola a presadzovanie",B22&lt;&gt;{"1 -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SRP"}),"chyba",IF(AND(A22="5.1.1 Marketingové opatrenia",B22&lt;&gt;marketing),"chyba","ok")))</f>
        <v>ok</v>
      </c>
      <c r="V22" s="49" t="str">
        <f>IF(AND(A22="",B22="",C22=""),"ok",IF(AND(A22="3.1.1 Zber údajov",B22="Zber, správa a využívanie údajov",OR(C22={"013 Softvér";"014 Oceniteľné práva";"022 Samostatné hnuteľné veci a súbory hnuteľných vecí";"512 Cestovné náhrady";"518 Ostatné služby";"521 Mzdové výdavky"})),"ok",IF(AND(A22="3.2.1 Kontrola a presadzovanie",AND(OR(B22={"1 -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SRP"}),OR(C22={"013 Softvér";"014 Oceniteľné práva";"022 Samostatné hnuteľné veci a súbory hnuteľných vecí";"518 Ostatné služby"},C22="518 Ostatné služby",C22={"512 Cestovné náhrady";"518 Ostatné služby"},C22="518 Ostatné služby"))),"ok",IF(AND(A22="5.1.1 Marketingové opatrenia",B22="2 - Národné informačné a propagačné kampane",C22="518 Ostatné služby"),"ok","chyba"))))</f>
        <v>ok</v>
      </c>
      <c r="W22" s="49">
        <f t="shared" si="7"/>
        <v>0</v>
      </c>
    </row>
    <row r="23" spans="1:23" s="2" customFormat="1" ht="24.95" customHeight="1" x14ac:dyDescent="0.2">
      <c r="A23" s="42"/>
      <c r="B23" s="54"/>
      <c r="C23" s="53"/>
      <c r="D23" s="64"/>
      <c r="E23" s="72"/>
      <c r="F23" s="73"/>
      <c r="G23" s="30"/>
      <c r="H23" s="31"/>
      <c r="I23" s="25">
        <f t="shared" si="1"/>
        <v>0</v>
      </c>
      <c r="J23" s="31"/>
      <c r="K23" s="31"/>
      <c r="L23" s="31"/>
      <c r="M23" s="31"/>
      <c r="N23" s="27">
        <f t="shared" si="2"/>
        <v>0</v>
      </c>
      <c r="O23" s="26" t="str">
        <f t="shared" si="3"/>
        <v/>
      </c>
      <c r="P23" s="8"/>
      <c r="Q23" s="35">
        <f t="shared" si="4"/>
        <v>0</v>
      </c>
      <c r="S23" s="49" t="str">
        <f t="shared" si="5"/>
        <v/>
      </c>
      <c r="T23" s="49" t="str">
        <f t="shared" si="6"/>
        <v/>
      </c>
      <c r="U23" s="49" t="str">
        <f>IF(AND(A23="3.1.1 Zber údajov",B23&lt;&gt;"Zber, správa a využívanie údajov"),"chyba",IF(AND(A23="3.2.1 Kontrola a presadzovanie",B23&lt;&gt;{"1 -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SRP"}),"chyba",IF(AND(A23="5.1.1 Marketingové opatrenia",B23&lt;&gt;marketing),"chyba","ok")))</f>
        <v>ok</v>
      </c>
      <c r="V23" s="49" t="str">
        <f>IF(AND(A23="",B23="",C23=""),"ok",IF(AND(A23="3.1.1 Zber údajov",B23="Zber, správa a využívanie údajov",OR(C23={"013 Softvér";"014 Oceniteľné práva";"022 Samostatné hnuteľné veci a súbory hnuteľných vecí";"512 Cestovné náhrady";"518 Ostatné služby";"521 Mzdové výdavky"})),"ok",IF(AND(A23="3.2.1 Kontrola a presadzovanie",AND(OR(B23={"1 -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SRP"}),OR(C23={"013 Softvér";"014 Oceniteľné práva";"022 Samostatné hnuteľné veci a súbory hnuteľných vecí";"518 Ostatné služby"},C23="518 Ostatné služby",C23={"512 Cestovné náhrady";"518 Ostatné služby"},C23="518 Ostatné služby"))),"ok",IF(AND(A23="5.1.1 Marketingové opatrenia",B23="2 - Národné informačné a propagačné kampane",C23="518 Ostatné služby"),"ok","chyba"))))</f>
        <v>ok</v>
      </c>
      <c r="W23" s="49">
        <f t="shared" si="7"/>
        <v>0</v>
      </c>
    </row>
    <row r="24" spans="1:23" s="2" customFormat="1" ht="24.95" customHeight="1" x14ac:dyDescent="0.2">
      <c r="A24" s="42"/>
      <c r="B24" s="54"/>
      <c r="C24" s="53"/>
      <c r="D24" s="64"/>
      <c r="E24" s="72"/>
      <c r="F24" s="73"/>
      <c r="G24" s="30"/>
      <c r="H24" s="31"/>
      <c r="I24" s="25">
        <f t="shared" si="1"/>
        <v>0</v>
      </c>
      <c r="J24" s="31"/>
      <c r="K24" s="31"/>
      <c r="L24" s="31"/>
      <c r="M24" s="31"/>
      <c r="N24" s="27">
        <f t="shared" si="2"/>
        <v>0</v>
      </c>
      <c r="O24" s="26" t="str">
        <f t="shared" si="3"/>
        <v/>
      </c>
      <c r="P24" s="8"/>
      <c r="Q24" s="35">
        <f t="shared" si="4"/>
        <v>0</v>
      </c>
      <c r="S24" s="49" t="str">
        <f t="shared" si="5"/>
        <v/>
      </c>
      <c r="T24" s="49" t="str">
        <f t="shared" si="6"/>
        <v/>
      </c>
      <c r="U24" s="49" t="str">
        <f>IF(AND(A24="3.1.1 Zber údajov",B24&lt;&gt;"Zber, správa a využívanie údajov"),"chyba",IF(AND(A24="3.2.1 Kontrola a presadzovanie",B24&lt;&gt;{"1 -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SRP"}),"chyba",IF(AND(A24="5.1.1 Marketingové opatrenia",B24&lt;&gt;marketing),"chyba","ok")))</f>
        <v>ok</v>
      </c>
      <c r="V24" s="49" t="str">
        <f>IF(AND(A24="",B24="",C24=""),"ok",IF(AND(A24="3.1.1 Zber údajov",B24="Zber, správa a využívanie údajov",OR(C24={"013 Softvér";"014 Oceniteľné práva";"022 Samostatné hnuteľné veci a súbory hnuteľných vecí";"512 Cestovné náhrady";"518 Ostatné služby";"521 Mzdové výdavky"})),"ok",IF(AND(A24="3.2.1 Kontrola a presadzovanie",AND(OR(B24={"1 -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SRP"}),OR(C24={"013 Softvér";"014 Oceniteľné práva";"022 Samostatné hnuteľné veci a súbory hnuteľných vecí";"518 Ostatné služby"},C24="518 Ostatné služby",C24={"512 Cestovné náhrady";"518 Ostatné služby"},C24="518 Ostatné služby"))),"ok",IF(AND(A24="5.1.1 Marketingové opatrenia",B24="2 - Národné informačné a propagačné kampane",C24="518 Ostatné služby"),"ok","chyba"))))</f>
        <v>ok</v>
      </c>
      <c r="W24" s="49">
        <f t="shared" si="7"/>
        <v>0</v>
      </c>
    </row>
    <row r="25" spans="1:23" s="2" customFormat="1" ht="24.95" customHeight="1" x14ac:dyDescent="0.2">
      <c r="A25" s="42"/>
      <c r="B25" s="54"/>
      <c r="C25" s="53"/>
      <c r="D25" s="64"/>
      <c r="E25" s="72"/>
      <c r="F25" s="73"/>
      <c r="G25" s="30"/>
      <c r="H25" s="31"/>
      <c r="I25" s="25">
        <f t="shared" si="1"/>
        <v>0</v>
      </c>
      <c r="J25" s="31"/>
      <c r="K25" s="31"/>
      <c r="L25" s="31"/>
      <c r="M25" s="31"/>
      <c r="N25" s="27">
        <f t="shared" si="2"/>
        <v>0</v>
      </c>
      <c r="O25" s="26" t="str">
        <f t="shared" si="3"/>
        <v/>
      </c>
      <c r="P25" s="8"/>
      <c r="Q25" s="35">
        <f t="shared" si="4"/>
        <v>0</v>
      </c>
      <c r="S25" s="49" t="str">
        <f t="shared" si="5"/>
        <v/>
      </c>
      <c r="T25" s="49" t="str">
        <f t="shared" si="6"/>
        <v/>
      </c>
      <c r="U25" s="49" t="str">
        <f>IF(AND(A25="3.1.1 Zber údajov",B25&lt;&gt;"Zber, správa a využívanie údajov"),"chyba",IF(AND(A25="3.2.1 Kontrola a presadzovanie",B25&lt;&gt;{"1 -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SRP"}),"chyba",IF(AND(A25="5.1.1 Marketingové opatrenia",B25&lt;&gt;marketing),"chyba","ok")))</f>
        <v>ok</v>
      </c>
      <c r="V25" s="49" t="str">
        <f>IF(AND(A25="",B25="",C25=""),"ok",IF(AND(A25="3.1.1 Zber údajov",B25="Zber, správa a využívanie údajov",OR(C25={"013 Softvér";"014 Oceniteľné práva";"022 Samostatné hnuteľné veci a súbory hnuteľných vecí";"512 Cestovné náhrady";"518 Ostatné služby";"521 Mzdové výdavky"})),"ok",IF(AND(A25="3.2.1 Kontrola a presadzovanie",AND(OR(B25={"1 -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SRP"}),OR(C25={"013 Softvér";"014 Oceniteľné práva";"022 Samostatné hnuteľné veci a súbory hnuteľných vecí";"518 Ostatné služby"},C25="518 Ostatné služby",C25={"512 Cestovné náhrady";"518 Ostatné služby"},C25="518 Ostatné služby"))),"ok",IF(AND(A25="5.1.1 Marketingové opatrenia",B25="2 - Národné informačné a propagačné kampane",C25="518 Ostatné služby"),"ok","chyba"))))</f>
        <v>ok</v>
      </c>
      <c r="W25" s="49">
        <f t="shared" si="7"/>
        <v>0</v>
      </c>
    </row>
    <row r="26" spans="1:23" s="2" customFormat="1" ht="24.95" customHeight="1" x14ac:dyDescent="0.2">
      <c r="A26" s="42"/>
      <c r="B26" s="54"/>
      <c r="C26" s="53"/>
      <c r="D26" s="64"/>
      <c r="E26" s="72"/>
      <c r="F26" s="73"/>
      <c r="G26" s="30"/>
      <c r="H26" s="31"/>
      <c r="I26" s="25">
        <f t="shared" si="1"/>
        <v>0</v>
      </c>
      <c r="J26" s="31"/>
      <c r="K26" s="31"/>
      <c r="L26" s="31"/>
      <c r="M26" s="31"/>
      <c r="N26" s="27">
        <f t="shared" si="2"/>
        <v>0</v>
      </c>
      <c r="O26" s="26" t="str">
        <f t="shared" si="3"/>
        <v/>
      </c>
      <c r="P26" s="8"/>
      <c r="Q26" s="35">
        <f t="shared" si="4"/>
        <v>0</v>
      </c>
      <c r="S26" s="49" t="str">
        <f t="shared" si="5"/>
        <v/>
      </c>
      <c r="T26" s="49" t="str">
        <f t="shared" si="6"/>
        <v/>
      </c>
      <c r="U26" s="49" t="str">
        <f>IF(AND(A26="3.1.1 Zber údajov",B26&lt;&gt;"Zber, správa a využívanie údajov"),"chyba",IF(AND(A26="3.2.1 Kontrola a presadzovanie",B26&lt;&gt;{"1 -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SRP"}),"chyba",IF(AND(A26="5.1.1 Marketingové opatrenia",B26&lt;&gt;marketing),"chyba","ok")))</f>
        <v>ok</v>
      </c>
      <c r="V26" s="49" t="str">
        <f>IF(AND(A26="",B26="",C26=""),"ok",IF(AND(A26="3.1.1 Zber údajov",B26="Zber, správa a využívanie údajov",OR(C26={"013 Softvér";"014 Oceniteľné práva";"022 Samostatné hnuteľné veci a súbory hnuteľných vecí";"512 Cestovné náhrady";"518 Ostatné služby";"521 Mzdové výdavky"})),"ok",IF(AND(A26="3.2.1 Kontrola a presadzovanie",AND(OR(B26={"1 -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SRP"}),OR(C26={"013 Softvér";"014 Oceniteľné práva";"022 Samostatné hnuteľné veci a súbory hnuteľných vecí";"518 Ostatné služby"},C26="518 Ostatné služby",C26={"512 Cestovné náhrady";"518 Ostatné služby"},C26="518 Ostatné služby"))),"ok",IF(AND(A26="5.1.1 Marketingové opatrenia",B26="2 - Národné informačné a propagačné kampane",C26="518 Ostatné služby"),"ok","chyba"))))</f>
        <v>ok</v>
      </c>
      <c r="W26" s="49">
        <f t="shared" si="7"/>
        <v>0</v>
      </c>
    </row>
    <row r="27" spans="1:23" s="2" customFormat="1" ht="24.95" customHeight="1" x14ac:dyDescent="0.2">
      <c r="A27" s="42"/>
      <c r="B27" s="54"/>
      <c r="C27" s="53"/>
      <c r="D27" s="64"/>
      <c r="E27" s="72"/>
      <c r="F27" s="73"/>
      <c r="G27" s="30"/>
      <c r="H27" s="31"/>
      <c r="I27" s="25">
        <f t="shared" si="1"/>
        <v>0</v>
      </c>
      <c r="J27" s="31"/>
      <c r="K27" s="31"/>
      <c r="L27" s="31"/>
      <c r="M27" s="31"/>
      <c r="N27" s="27">
        <f t="shared" si="2"/>
        <v>0</v>
      </c>
      <c r="O27" s="26" t="str">
        <f t="shared" si="3"/>
        <v/>
      </c>
      <c r="P27" s="8"/>
      <c r="Q27" s="35">
        <f t="shared" si="4"/>
        <v>0</v>
      </c>
      <c r="S27" s="49" t="str">
        <f t="shared" si="5"/>
        <v/>
      </c>
      <c r="T27" s="49" t="str">
        <f t="shared" si="6"/>
        <v/>
      </c>
      <c r="U27" s="49" t="str">
        <f>IF(AND(A27="3.1.1 Zber údajov",B27&lt;&gt;"Zber, správa a využívanie údajov"),"chyba",IF(AND(A27="3.2.1 Kontrola a presadzovanie",B27&lt;&gt;{"1 -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SRP"}),"chyba",IF(AND(A27="5.1.1 Marketingové opatrenia",B27&lt;&gt;marketing),"chyba","ok")))</f>
        <v>ok</v>
      </c>
      <c r="V27" s="49" t="str">
        <f>IF(AND(A27="",B27="",C27=""),"ok",IF(AND(A27="3.1.1 Zber údajov",B27="Zber, správa a využívanie údajov",OR(C27={"013 Softvér";"014 Oceniteľné práva";"022 Samostatné hnuteľné veci a súbory hnuteľných vecí";"512 Cestovné náhrady";"518 Ostatné služby";"521 Mzdové výdavky"})),"ok",IF(AND(A27="3.2.1 Kontrola a presadzovanie",AND(OR(B27={"1 -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SRP"}),OR(C27={"013 Softvér";"014 Oceniteľné práva";"022 Samostatné hnuteľné veci a súbory hnuteľných vecí";"518 Ostatné služby"},C27="518 Ostatné služby",C27={"512 Cestovné náhrady";"518 Ostatné služby"},C27="518 Ostatné služby"))),"ok",IF(AND(A27="5.1.1 Marketingové opatrenia",B27="2 - Národné informačné a propagačné kampane",C27="518 Ostatné služby"),"ok","chyba"))))</f>
        <v>ok</v>
      </c>
      <c r="W27" s="49">
        <f t="shared" si="7"/>
        <v>0</v>
      </c>
    </row>
    <row r="28" spans="1:23" s="2" customFormat="1" ht="24.95" customHeight="1" x14ac:dyDescent="0.2">
      <c r="A28" s="42"/>
      <c r="B28" s="54"/>
      <c r="C28" s="53"/>
      <c r="D28" s="64"/>
      <c r="E28" s="72"/>
      <c r="F28" s="73"/>
      <c r="G28" s="30"/>
      <c r="H28" s="31"/>
      <c r="I28" s="25">
        <f t="shared" si="1"/>
        <v>0</v>
      </c>
      <c r="J28" s="31"/>
      <c r="K28" s="31"/>
      <c r="L28" s="31"/>
      <c r="M28" s="31"/>
      <c r="N28" s="27">
        <f t="shared" si="2"/>
        <v>0</v>
      </c>
      <c r="O28" s="26" t="str">
        <f t="shared" si="3"/>
        <v/>
      </c>
      <c r="P28" s="8"/>
      <c r="Q28" s="35">
        <f t="shared" si="4"/>
        <v>0</v>
      </c>
      <c r="S28" s="49" t="str">
        <f t="shared" si="5"/>
        <v/>
      </c>
      <c r="T28" s="49" t="str">
        <f t="shared" si="6"/>
        <v/>
      </c>
      <c r="U28" s="49" t="str">
        <f>IF(AND(A28="3.1.1 Zber údajov",B28&lt;&gt;"Zber, správa a využívanie údajov"),"chyba",IF(AND(A28="3.2.1 Kontrola a presadzovanie",B28&lt;&gt;{"1 -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SRP"}),"chyba",IF(AND(A28="5.1.1 Marketingové opatrenia",B28&lt;&gt;marketing),"chyba","ok")))</f>
        <v>ok</v>
      </c>
      <c r="V28" s="49" t="str">
        <f>IF(AND(A28="",B28="",C28=""),"ok",IF(AND(A28="3.1.1 Zber údajov",B28="Zber, správa a využívanie údajov",OR(C28={"013 Softvér";"014 Oceniteľné práva";"022 Samostatné hnuteľné veci a súbory hnuteľných vecí";"512 Cestovné náhrady";"518 Ostatné služby";"521 Mzdové výdavky"})),"ok",IF(AND(A28="3.2.1 Kontrola a presadzovanie",AND(OR(B28={"1 -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SRP"}),OR(C28={"013 Softvér";"014 Oceniteľné práva";"022 Samostatné hnuteľné veci a súbory hnuteľných vecí";"518 Ostatné služby"},C28="518 Ostatné služby",C28={"512 Cestovné náhrady";"518 Ostatné služby"},C28="518 Ostatné služby"))),"ok",IF(AND(A28="5.1.1 Marketingové opatrenia",B28="2 - Národné informačné a propagačné kampane",C28="518 Ostatné služby"),"ok","chyba"))))</f>
        <v>ok</v>
      </c>
      <c r="W28" s="49">
        <f t="shared" si="7"/>
        <v>0</v>
      </c>
    </row>
    <row r="29" spans="1:23" s="2" customFormat="1" ht="24.95" customHeight="1" x14ac:dyDescent="0.2">
      <c r="A29" s="42"/>
      <c r="B29" s="54"/>
      <c r="C29" s="53"/>
      <c r="D29" s="64"/>
      <c r="E29" s="72"/>
      <c r="F29" s="73"/>
      <c r="G29" s="30"/>
      <c r="H29" s="31"/>
      <c r="I29" s="25">
        <f t="shared" si="1"/>
        <v>0</v>
      </c>
      <c r="J29" s="31"/>
      <c r="K29" s="31"/>
      <c r="L29" s="31"/>
      <c r="M29" s="31"/>
      <c r="N29" s="27">
        <f t="shared" si="2"/>
        <v>0</v>
      </c>
      <c r="O29" s="26" t="str">
        <f t="shared" si="3"/>
        <v/>
      </c>
      <c r="P29" s="8"/>
      <c r="Q29" s="35">
        <f t="shared" si="4"/>
        <v>0</v>
      </c>
      <c r="S29" s="49" t="str">
        <f t="shared" si="5"/>
        <v/>
      </c>
      <c r="T29" s="49" t="str">
        <f t="shared" si="6"/>
        <v/>
      </c>
      <c r="U29" s="49" t="str">
        <f>IF(AND(A29="3.1.1 Zber údajov",B29&lt;&gt;"Zber, správa a využívanie údajov"),"chyba",IF(AND(A29="3.2.1 Kontrola a presadzovanie",B29&lt;&gt;{"1 -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SRP"}),"chyba",IF(AND(A29="5.1.1 Marketingové opatrenia",B29&lt;&gt;marketing),"chyba","ok")))</f>
        <v>ok</v>
      </c>
      <c r="V29" s="49" t="str">
        <f>IF(AND(A29="",B29="",C29=""),"ok",IF(AND(A29="3.1.1 Zber údajov",B29="Zber, správa a využívanie údajov",OR(C29={"013 Softvér";"014 Oceniteľné práva";"022 Samostatné hnuteľné veci a súbory hnuteľných vecí";"512 Cestovné náhrady";"518 Ostatné služby";"521 Mzdové výdavky"})),"ok",IF(AND(A29="3.2.1 Kontrola a presadzovanie",AND(OR(B29={"1 -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SRP"}),OR(C29={"013 Softvér";"014 Oceniteľné práva";"022 Samostatné hnuteľné veci a súbory hnuteľných vecí";"518 Ostatné služby"},C29="518 Ostatné služby",C29={"512 Cestovné náhrady";"518 Ostatné služby"},C29="518 Ostatné služby"))),"ok",IF(AND(A29="5.1.1 Marketingové opatrenia",B29="2 - Národné informačné a propagačné kampane",C29="518 Ostatné služby"),"ok","chyba"))))</f>
        <v>ok</v>
      </c>
      <c r="W29" s="49">
        <f t="shared" si="7"/>
        <v>0</v>
      </c>
    </row>
    <row r="30" spans="1:23" s="2" customFormat="1" ht="24.95" customHeight="1" x14ac:dyDescent="0.2">
      <c r="A30" s="42"/>
      <c r="B30" s="54"/>
      <c r="C30" s="53"/>
      <c r="D30" s="64"/>
      <c r="E30" s="72"/>
      <c r="F30" s="73"/>
      <c r="G30" s="30"/>
      <c r="H30" s="31"/>
      <c r="I30" s="25">
        <f t="shared" si="1"/>
        <v>0</v>
      </c>
      <c r="J30" s="31"/>
      <c r="K30" s="31"/>
      <c r="L30" s="31"/>
      <c r="M30" s="31"/>
      <c r="N30" s="27">
        <f t="shared" si="2"/>
        <v>0</v>
      </c>
      <c r="O30" s="26" t="str">
        <f t="shared" si="3"/>
        <v/>
      </c>
      <c r="P30" s="8"/>
      <c r="Q30" s="35">
        <f t="shared" si="4"/>
        <v>0</v>
      </c>
      <c r="S30" s="49" t="str">
        <f t="shared" si="5"/>
        <v/>
      </c>
      <c r="T30" s="49" t="str">
        <f t="shared" si="6"/>
        <v/>
      </c>
      <c r="U30" s="49" t="str">
        <f>IF(AND(A30="3.1.1 Zber údajov",B30&lt;&gt;"Zber, správa a využívanie údajov"),"chyba",IF(AND(A30="3.2.1 Kontrola a presadzovanie",B30&lt;&gt;{"1 -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SRP"}),"chyba",IF(AND(A30="5.1.1 Marketingové opatrenia",B30&lt;&gt;marketing),"chyba","ok")))</f>
        <v>ok</v>
      </c>
      <c r="V30" s="49" t="str">
        <f>IF(AND(A30="",B30="",C30=""),"ok",IF(AND(A30="3.1.1 Zber údajov",B30="Zber, správa a využívanie údajov",OR(C30={"013 Softvér";"014 Oceniteľné práva";"022 Samostatné hnuteľné veci a súbory hnuteľných vecí";"512 Cestovné náhrady";"518 Ostatné služby";"521 Mzdové výdavky"})),"ok",IF(AND(A30="3.2.1 Kontrola a presadzovanie",AND(OR(B30={"1 -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SRP"}),OR(C30={"013 Softvér";"014 Oceniteľné práva";"022 Samostatné hnuteľné veci a súbory hnuteľných vecí";"518 Ostatné služby"},C30="518 Ostatné služby",C30={"512 Cestovné náhrady";"518 Ostatné služby"},C30="518 Ostatné služby"))),"ok",IF(AND(A30="5.1.1 Marketingové opatrenia",B30="2 - Národné informačné a propagačné kampane",C30="518 Ostatné služby"),"ok","chyba"))))</f>
        <v>ok</v>
      </c>
      <c r="W30" s="49">
        <f t="shared" si="7"/>
        <v>0</v>
      </c>
    </row>
    <row r="31" spans="1:23" ht="24.95" customHeight="1" x14ac:dyDescent="0.2">
      <c r="A31" s="42"/>
      <c r="B31" s="54"/>
      <c r="C31" s="53"/>
      <c r="D31" s="64"/>
      <c r="E31" s="72"/>
      <c r="F31" s="73"/>
      <c r="G31" s="30"/>
      <c r="H31" s="31"/>
      <c r="I31" s="25">
        <f t="shared" si="1"/>
        <v>0</v>
      </c>
      <c r="J31" s="31"/>
      <c r="K31" s="31"/>
      <c r="L31" s="31"/>
      <c r="M31" s="31"/>
      <c r="N31" s="27">
        <f t="shared" si="2"/>
        <v>0</v>
      </c>
      <c r="O31" s="26" t="str">
        <f t="shared" si="3"/>
        <v/>
      </c>
      <c r="P31" s="8"/>
      <c r="Q31" s="35">
        <f t="shared" si="4"/>
        <v>0</v>
      </c>
      <c r="S31" s="49" t="str">
        <f t="shared" si="5"/>
        <v/>
      </c>
      <c r="T31" s="49" t="str">
        <f t="shared" si="6"/>
        <v/>
      </c>
      <c r="U31" s="49" t="str">
        <f>IF(AND(A31="3.1.1 Zber údajov",B31&lt;&gt;"Zber, správa a využívanie údajov"),"chyba",IF(AND(A31="3.2.1 Kontrola a presadzovanie",B31&lt;&gt;{"1 -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SRP"}),"chyba",IF(AND(A31="5.1.1 Marketingové opatrenia",B31&lt;&gt;marketing),"chyba","ok")))</f>
        <v>ok</v>
      </c>
      <c r="V31" s="49" t="str">
        <f>IF(AND(A31="",B31="",C31=""),"ok",IF(AND(A31="3.1.1 Zber údajov",B31="Zber, správa a využívanie údajov",OR(C31={"013 Softvér";"014 Oceniteľné práva";"022 Samostatné hnuteľné veci a súbory hnuteľných vecí";"512 Cestovné náhrady";"518 Ostatné služby";"521 Mzdové výdavky"})),"ok",IF(AND(A31="3.2.1 Kontrola a presadzovanie",AND(OR(B31={"1 -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SRP"}),OR(C31={"013 Softvér";"014 Oceniteľné práva";"022 Samostatné hnuteľné veci a súbory hnuteľných vecí";"518 Ostatné služby"},C31="518 Ostatné služby",C31={"512 Cestovné náhrady";"518 Ostatné služby"},C31="518 Ostatné služby"))),"ok",IF(AND(A31="5.1.1 Marketingové opatrenia",B31="2 - Národné informačné a propagačné kampane",C31="518 Ostatné služby"),"ok","chyba"))))</f>
        <v>ok</v>
      </c>
      <c r="W31" s="49">
        <f t="shared" si="7"/>
        <v>0</v>
      </c>
    </row>
    <row r="32" spans="1:23" ht="24.95" customHeight="1" x14ac:dyDescent="0.2">
      <c r="A32" s="42"/>
      <c r="B32" s="54"/>
      <c r="C32" s="53"/>
      <c r="D32" s="64"/>
      <c r="E32" s="72"/>
      <c r="F32" s="73"/>
      <c r="G32" s="30"/>
      <c r="H32" s="31"/>
      <c r="I32" s="25">
        <f t="shared" si="1"/>
        <v>0</v>
      </c>
      <c r="J32" s="31"/>
      <c r="K32" s="31"/>
      <c r="L32" s="31"/>
      <c r="M32" s="31"/>
      <c r="N32" s="27">
        <f t="shared" si="2"/>
        <v>0</v>
      </c>
      <c r="O32" s="26" t="str">
        <f t="shared" si="3"/>
        <v/>
      </c>
      <c r="P32" s="8"/>
      <c r="Q32" s="35">
        <f t="shared" si="4"/>
        <v>0</v>
      </c>
      <c r="S32" s="49" t="str">
        <f t="shared" si="5"/>
        <v/>
      </c>
      <c r="T32" s="49" t="str">
        <f t="shared" si="6"/>
        <v/>
      </c>
      <c r="U32" s="49" t="str">
        <f>IF(AND(A32="3.1.1 Zber údajov",B32&lt;&gt;"Zber, správa a využívanie údajov"),"chyba",IF(AND(A32="3.2.1 Kontrola a presadzovanie",B32&lt;&gt;{"1 -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SRP"}),"chyba",IF(AND(A32="5.1.1 Marketingové opatrenia",B32&lt;&gt;marketing),"chyba","ok")))</f>
        <v>ok</v>
      </c>
      <c r="V32" s="49" t="str">
        <f>IF(AND(A32="",B32="",C32=""),"ok",IF(AND(A32="3.1.1 Zber údajov",B32="Zber, správa a využívanie údajov",OR(C32={"013 Softvér";"014 Oceniteľné práva";"022 Samostatné hnuteľné veci a súbory hnuteľných vecí";"512 Cestovné náhrady";"518 Ostatné služby";"521 Mzdové výdavky"})),"ok",IF(AND(A32="3.2.1 Kontrola a presadzovanie",AND(OR(B32={"1 -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SRP"}),OR(C32={"013 Softvér";"014 Oceniteľné práva";"022 Samostatné hnuteľné veci a súbory hnuteľných vecí";"518 Ostatné služby"},C32="518 Ostatné služby",C32={"512 Cestovné náhrady";"518 Ostatné služby"},C32="518 Ostatné služby"))),"ok",IF(AND(A32="5.1.1 Marketingové opatrenia",B32="2 - Národné informačné a propagačné kampane",C32="518 Ostatné služby"),"ok","chyba"))))</f>
        <v>ok</v>
      </c>
      <c r="W32" s="49">
        <f t="shared" si="7"/>
        <v>0</v>
      </c>
    </row>
    <row r="33" spans="1:23" ht="24.95" customHeight="1" x14ac:dyDescent="0.2">
      <c r="A33" s="42"/>
      <c r="B33" s="54"/>
      <c r="C33" s="53"/>
      <c r="D33" s="64"/>
      <c r="E33" s="72"/>
      <c r="F33" s="73"/>
      <c r="G33" s="30"/>
      <c r="H33" s="31"/>
      <c r="I33" s="25">
        <f t="shared" si="1"/>
        <v>0</v>
      </c>
      <c r="J33" s="31"/>
      <c r="K33" s="31"/>
      <c r="L33" s="31"/>
      <c r="M33" s="31"/>
      <c r="N33" s="27">
        <f t="shared" si="2"/>
        <v>0</v>
      </c>
      <c r="O33" s="26" t="str">
        <f t="shared" si="3"/>
        <v/>
      </c>
      <c r="P33" s="8"/>
      <c r="Q33" s="35">
        <f t="shared" si="4"/>
        <v>0</v>
      </c>
      <c r="S33" s="49" t="str">
        <f t="shared" si="5"/>
        <v/>
      </c>
      <c r="T33" s="49" t="str">
        <f t="shared" si="6"/>
        <v/>
      </c>
      <c r="U33" s="49" t="str">
        <f>IF(AND(A33="3.1.1 Zber údajov",B33&lt;&gt;"Zber, správa a využívanie údajov"),"chyba",IF(AND(A33="3.2.1 Kontrola a presadzovanie",B33&lt;&gt;{"1 -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SRP"}),"chyba",IF(AND(A33="5.1.1 Marketingové opatrenia",B33&lt;&gt;marketing),"chyba","ok")))</f>
        <v>ok</v>
      </c>
      <c r="V33" s="49" t="str">
        <f>IF(AND(A33="",B33="",C33=""),"ok",IF(AND(A33="3.1.1 Zber údajov",B33="Zber, správa a využívanie údajov",OR(C33={"013 Softvér";"014 Oceniteľné práva";"022 Samostatné hnuteľné veci a súbory hnuteľných vecí";"512 Cestovné náhrady";"518 Ostatné služby";"521 Mzdové výdavky"})),"ok",IF(AND(A33="3.2.1 Kontrola a presadzovanie",AND(OR(B33={"1 -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SRP"}),OR(C33={"013 Softvér";"014 Oceniteľné práva";"022 Samostatné hnuteľné veci a súbory hnuteľných vecí";"518 Ostatné služby"},C33="518 Ostatné služby",C33={"512 Cestovné náhrady";"518 Ostatné služby"},C33="518 Ostatné služby"))),"ok",IF(AND(A33="5.1.1 Marketingové opatrenia",B33="2 - Národné informačné a propagačné kampane",C33="518 Ostatné služby"),"ok","chyba"))))</f>
        <v>ok</v>
      </c>
      <c r="W33" s="49">
        <f t="shared" si="7"/>
        <v>0</v>
      </c>
    </row>
    <row r="34" spans="1:23" ht="24.95" customHeight="1" x14ac:dyDescent="0.2">
      <c r="A34" s="42"/>
      <c r="B34" s="54"/>
      <c r="C34" s="53"/>
      <c r="D34" s="64"/>
      <c r="E34" s="72"/>
      <c r="F34" s="73"/>
      <c r="G34" s="30"/>
      <c r="H34" s="31"/>
      <c r="I34" s="25">
        <f t="shared" si="1"/>
        <v>0</v>
      </c>
      <c r="J34" s="31"/>
      <c r="K34" s="31"/>
      <c r="L34" s="31"/>
      <c r="M34" s="31"/>
      <c r="N34" s="27">
        <f t="shared" si="2"/>
        <v>0</v>
      </c>
      <c r="O34" s="26" t="str">
        <f t="shared" si="3"/>
        <v/>
      </c>
      <c r="P34" s="8"/>
      <c r="Q34" s="35">
        <f t="shared" si="4"/>
        <v>0</v>
      </c>
      <c r="S34" s="49" t="str">
        <f t="shared" si="5"/>
        <v/>
      </c>
      <c r="T34" s="49" t="str">
        <f t="shared" si="6"/>
        <v/>
      </c>
      <c r="U34" s="49" t="str">
        <f>IF(AND(A34="3.1.1 Zber údajov",B34&lt;&gt;"Zber, správa a využívanie údajov"),"chyba",IF(AND(A34="3.2.1 Kontrola a presadzovanie",B34&lt;&gt;{"1 -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SRP"}),"chyba",IF(AND(A34="5.1.1 Marketingové opatrenia",B34&lt;&gt;marketing),"chyba","ok")))</f>
        <v>ok</v>
      </c>
      <c r="V34" s="49" t="str">
        <f>IF(AND(A34="",B34="",C34=""),"ok",IF(AND(A34="3.1.1 Zber údajov",B34="Zber, správa a využívanie údajov",OR(C34={"013 Softvér";"014 Oceniteľné práva";"022 Samostatné hnuteľné veci a súbory hnuteľných vecí";"512 Cestovné náhrady";"518 Ostatné služby";"521 Mzdové výdavky"})),"ok",IF(AND(A34="3.2.1 Kontrola a presadzovanie",AND(OR(B34={"1 -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SRP"}),OR(C34={"013 Softvér";"014 Oceniteľné práva";"022 Samostatné hnuteľné veci a súbory hnuteľných vecí";"518 Ostatné služby"},C34="518 Ostatné služby",C34={"512 Cestovné náhrady";"518 Ostatné služby"},C34="518 Ostatné služby"))),"ok",IF(AND(A34="5.1.1 Marketingové opatrenia",B34="2 - Národné informačné a propagačné kampane",C34="518 Ostatné služby"),"ok","chyba"))))</f>
        <v>ok</v>
      </c>
      <c r="W34" s="49">
        <f t="shared" si="7"/>
        <v>0</v>
      </c>
    </row>
    <row r="35" spans="1:23" ht="24.95" customHeight="1" x14ac:dyDescent="0.2">
      <c r="A35" s="42"/>
      <c r="B35" s="54"/>
      <c r="C35" s="53"/>
      <c r="D35" s="64"/>
      <c r="E35" s="72"/>
      <c r="F35" s="73"/>
      <c r="G35" s="30"/>
      <c r="H35" s="31"/>
      <c r="I35" s="25">
        <f t="shared" si="1"/>
        <v>0</v>
      </c>
      <c r="J35" s="31"/>
      <c r="K35" s="31"/>
      <c r="L35" s="31"/>
      <c r="M35" s="31"/>
      <c r="N35" s="27">
        <f t="shared" si="2"/>
        <v>0</v>
      </c>
      <c r="O35" s="26" t="str">
        <f t="shared" si="3"/>
        <v/>
      </c>
      <c r="P35" s="8"/>
      <c r="Q35" s="35">
        <f t="shared" si="4"/>
        <v>0</v>
      </c>
      <c r="S35" s="49" t="str">
        <f t="shared" si="5"/>
        <v/>
      </c>
      <c r="T35" s="49" t="str">
        <f t="shared" si="6"/>
        <v/>
      </c>
      <c r="U35" s="49" t="str">
        <f>IF(AND(A35="3.1.1 Zber údajov",B35&lt;&gt;"Zber, správa a využívanie údajov"),"chyba",IF(AND(A35="3.2.1 Kontrola a presadzovanie",B35&lt;&gt;{"1 -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SRP"}),"chyba",IF(AND(A35="5.1.1 Marketingové opatrenia",B35&lt;&gt;marketing),"chyba","ok")))</f>
        <v>ok</v>
      </c>
      <c r="V35" s="49" t="str">
        <f>IF(AND(A35="",B35="",C35=""),"ok",IF(AND(A35="3.1.1 Zber údajov",B35="Zber, správa a využívanie údajov",OR(C35={"013 Softvér";"014 Oceniteľné práva";"022 Samostatné hnuteľné veci a súbory hnuteľných vecí";"512 Cestovné náhrady";"518 Ostatné služby";"521 Mzdové výdavky"})),"ok",IF(AND(A35="3.2.1 Kontrola a presadzovanie",AND(OR(B35={"1 -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SRP"}),OR(C35={"013 Softvér";"014 Oceniteľné práva";"022 Samostatné hnuteľné veci a súbory hnuteľných vecí";"518 Ostatné služby"},C35="518 Ostatné služby",C35={"512 Cestovné náhrady";"518 Ostatné služby"},C35="518 Ostatné služby"))),"ok",IF(AND(A35="5.1.1 Marketingové opatrenia",B35="2 - Národné informačné a propagačné kampane",C35="518 Ostatné služby"),"ok","chyba"))))</f>
        <v>ok</v>
      </c>
      <c r="W35" s="49">
        <f t="shared" si="7"/>
        <v>0</v>
      </c>
    </row>
    <row r="36" spans="1:23" ht="24.95" customHeight="1" x14ac:dyDescent="0.2">
      <c r="A36" s="42"/>
      <c r="B36" s="54"/>
      <c r="C36" s="53"/>
      <c r="D36" s="64"/>
      <c r="E36" s="72"/>
      <c r="F36" s="73"/>
      <c r="G36" s="30"/>
      <c r="H36" s="31"/>
      <c r="I36" s="25">
        <f t="shared" si="1"/>
        <v>0</v>
      </c>
      <c r="J36" s="31"/>
      <c r="K36" s="31"/>
      <c r="L36" s="31"/>
      <c r="M36" s="31"/>
      <c r="N36" s="27">
        <f t="shared" si="2"/>
        <v>0</v>
      </c>
      <c r="O36" s="26" t="str">
        <f t="shared" si="3"/>
        <v/>
      </c>
      <c r="P36" s="8"/>
      <c r="Q36" s="35">
        <f t="shared" si="4"/>
        <v>0</v>
      </c>
      <c r="S36" s="49" t="str">
        <f t="shared" si="5"/>
        <v/>
      </c>
      <c r="T36" s="49" t="str">
        <f t="shared" si="6"/>
        <v/>
      </c>
      <c r="U36" s="49" t="str">
        <f>IF(AND(A36="3.1.1 Zber údajov",B36&lt;&gt;"Zber, správa a využívanie údajov"),"chyba",IF(AND(A36="3.2.1 Kontrola a presadzovanie",B36&lt;&gt;{"1 -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SRP"}),"chyba",IF(AND(A36="5.1.1 Marketingové opatrenia",B36&lt;&gt;marketing),"chyba","ok")))</f>
        <v>ok</v>
      </c>
      <c r="V36" s="49" t="str">
        <f>IF(AND(A36="",B36="",C36=""),"ok",IF(AND(A36="3.1.1 Zber údajov",B36="Zber, správa a využívanie údajov",OR(C36={"013 Softvér";"014 Oceniteľné práva";"022 Samostatné hnuteľné veci a súbory hnuteľných vecí";"512 Cestovné náhrady";"518 Ostatné služby";"521 Mzdové výdavky"})),"ok",IF(AND(A36="3.2.1 Kontrola a presadzovanie",AND(OR(B36={"1 -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SRP"}),OR(C36={"013 Softvér";"014 Oceniteľné práva";"022 Samostatné hnuteľné veci a súbory hnuteľných vecí";"518 Ostatné služby"},C36="518 Ostatné služby",C36={"512 Cestovné náhrady";"518 Ostatné služby"},C36="518 Ostatné služby"))),"ok",IF(AND(A36="5.1.1 Marketingové opatrenia",B36="2 - Národné informačné a propagačné kampane",C36="518 Ostatné služby"),"ok","chyba"))))</f>
        <v>ok</v>
      </c>
      <c r="W36" s="49">
        <f t="shared" si="7"/>
        <v>0</v>
      </c>
    </row>
    <row r="37" spans="1:23" ht="24.95" customHeight="1" x14ac:dyDescent="0.2">
      <c r="A37" s="42"/>
      <c r="B37" s="54"/>
      <c r="C37" s="53"/>
      <c r="D37" s="64"/>
      <c r="E37" s="72"/>
      <c r="F37" s="73"/>
      <c r="G37" s="30"/>
      <c r="H37" s="31"/>
      <c r="I37" s="25">
        <f t="shared" si="1"/>
        <v>0</v>
      </c>
      <c r="J37" s="31"/>
      <c r="K37" s="31"/>
      <c r="L37" s="31"/>
      <c r="M37" s="31"/>
      <c r="N37" s="27">
        <f t="shared" si="2"/>
        <v>0</v>
      </c>
      <c r="O37" s="26" t="str">
        <f t="shared" si="3"/>
        <v/>
      </c>
      <c r="P37" s="8"/>
      <c r="Q37" s="35">
        <f t="shared" si="4"/>
        <v>0</v>
      </c>
      <c r="S37" s="49" t="str">
        <f t="shared" si="5"/>
        <v/>
      </c>
      <c r="T37" s="49" t="str">
        <f t="shared" si="6"/>
        <v/>
      </c>
      <c r="U37" s="49" t="str">
        <f>IF(AND(A37="3.1.1 Zber údajov",B37&lt;&gt;"Zber, správa a využívanie údajov"),"chyba",IF(AND(A37="3.2.1 Kontrola a presadzovanie",B37&lt;&gt;{"1 -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SRP"}),"chyba",IF(AND(A37="5.1.1 Marketingové opatrenia",B37&lt;&gt;marketing),"chyba","ok")))</f>
        <v>ok</v>
      </c>
      <c r="V37" s="49" t="str">
        <f>IF(AND(A37="",B37="",C37=""),"ok",IF(AND(A37="3.1.1 Zber údajov",B37="Zber, správa a využívanie údajov",OR(C37={"013 Softvér";"014 Oceniteľné práva";"022 Samostatné hnuteľné veci a súbory hnuteľných vecí";"512 Cestovné náhrady";"518 Ostatné služby";"521 Mzdové výdavky"})),"ok",IF(AND(A37="3.2.1 Kontrola a presadzovanie",AND(OR(B37={"1 -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SRP"}),OR(C37={"013 Softvér";"014 Oceniteľné práva";"022 Samostatné hnuteľné veci a súbory hnuteľných vecí";"518 Ostatné služby"},C37="518 Ostatné služby",C37={"512 Cestovné náhrady";"518 Ostatné služby"},C37="518 Ostatné služby"))),"ok",IF(AND(A37="5.1.1 Marketingové opatrenia",B37="2 - Národné informačné a propagačné kampane",C37="518 Ostatné služby"),"ok","chyba"))))</f>
        <v>ok</v>
      </c>
      <c r="W37" s="49">
        <f t="shared" si="7"/>
        <v>0</v>
      </c>
    </row>
    <row r="38" spans="1:23" ht="24.95" customHeight="1" x14ac:dyDescent="0.2">
      <c r="A38" s="42"/>
      <c r="B38" s="54"/>
      <c r="C38" s="53"/>
      <c r="D38" s="64"/>
      <c r="E38" s="72"/>
      <c r="F38" s="73"/>
      <c r="G38" s="30"/>
      <c r="H38" s="31"/>
      <c r="I38" s="25">
        <f t="shared" si="1"/>
        <v>0</v>
      </c>
      <c r="J38" s="31"/>
      <c r="K38" s="31"/>
      <c r="L38" s="31"/>
      <c r="M38" s="31"/>
      <c r="N38" s="27">
        <f t="shared" si="2"/>
        <v>0</v>
      </c>
      <c r="O38" s="26" t="str">
        <f t="shared" si="3"/>
        <v/>
      </c>
      <c r="P38" s="8"/>
      <c r="Q38" s="35">
        <f t="shared" si="4"/>
        <v>0</v>
      </c>
      <c r="S38" s="49" t="str">
        <f t="shared" si="5"/>
        <v/>
      </c>
      <c r="T38" s="49" t="str">
        <f t="shared" si="6"/>
        <v/>
      </c>
      <c r="U38" s="49" t="str">
        <f>IF(AND(A38="3.1.1 Zber údajov",B38&lt;&gt;"Zber, správa a využívanie údajov"),"chyba",IF(AND(A38="3.2.1 Kontrola a presadzovanie",B38&lt;&gt;{"1 -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SRP"}),"chyba",IF(AND(A38="5.1.1 Marketingové opatrenia",B38&lt;&gt;marketing),"chyba","ok")))</f>
        <v>ok</v>
      </c>
      <c r="V38" s="49" t="str">
        <f>IF(AND(A38="",B38="",C38=""),"ok",IF(AND(A38="3.1.1 Zber údajov",B38="Zber, správa a využívanie údajov",OR(C38={"013 Softvér";"014 Oceniteľné práva";"022 Samostatné hnuteľné veci a súbory hnuteľných vecí";"512 Cestovné náhrady";"518 Ostatné služby";"521 Mzdové výdavky"})),"ok",IF(AND(A38="3.2.1 Kontrola a presadzovanie",AND(OR(B38={"1 -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SRP"}),OR(C38={"013 Softvér";"014 Oceniteľné práva";"022 Samostatné hnuteľné veci a súbory hnuteľných vecí";"518 Ostatné služby"},C38="518 Ostatné služby",C38={"512 Cestovné náhrady";"518 Ostatné služby"},C38="518 Ostatné služby"))),"ok",IF(AND(A38="5.1.1 Marketingové opatrenia",B38="2 - Národné informačné a propagačné kampane",C38="518 Ostatné služby"),"ok","chyba"))))</f>
        <v>ok</v>
      </c>
      <c r="W38" s="49">
        <f t="shared" si="7"/>
        <v>0</v>
      </c>
    </row>
    <row r="39" spans="1:23" ht="24.95" customHeight="1" x14ac:dyDescent="0.2">
      <c r="A39" s="42"/>
      <c r="B39" s="54"/>
      <c r="C39" s="53"/>
      <c r="D39" s="64"/>
      <c r="E39" s="72"/>
      <c r="F39" s="73"/>
      <c r="G39" s="30"/>
      <c r="H39" s="31"/>
      <c r="I39" s="25">
        <f t="shared" si="1"/>
        <v>0</v>
      </c>
      <c r="J39" s="31"/>
      <c r="K39" s="31"/>
      <c r="L39" s="31"/>
      <c r="M39" s="31"/>
      <c r="N39" s="27">
        <f t="shared" si="2"/>
        <v>0</v>
      </c>
      <c r="O39" s="26" t="str">
        <f t="shared" si="3"/>
        <v/>
      </c>
      <c r="P39" s="8"/>
      <c r="Q39" s="35">
        <f t="shared" si="4"/>
        <v>0</v>
      </c>
      <c r="S39" s="49" t="str">
        <f t="shared" si="5"/>
        <v/>
      </c>
      <c r="T39" s="49" t="str">
        <f t="shared" si="6"/>
        <v/>
      </c>
      <c r="U39" s="49" t="str">
        <f>IF(AND(A39="3.1.1 Zber údajov",B39&lt;&gt;"Zber, správa a využívanie údajov"),"chyba",IF(AND(A39="3.2.1 Kontrola a presadzovanie",B39&lt;&gt;{"1 -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SRP"}),"chyba",IF(AND(A39="5.1.1 Marketingové opatrenia",B39&lt;&gt;marketing),"chyba","ok")))</f>
        <v>ok</v>
      </c>
      <c r="V39" s="49" t="str">
        <f>IF(AND(A39="",B39="",C39=""),"ok",IF(AND(A39="3.1.1 Zber údajov",B39="Zber, správa a využívanie údajov",OR(C39={"013 Softvér";"014 Oceniteľné práva";"022 Samostatné hnuteľné veci a súbory hnuteľných vecí";"512 Cestovné náhrady";"518 Ostatné služby";"521 Mzdové výdavky"})),"ok",IF(AND(A39="3.2.1 Kontrola a presadzovanie",AND(OR(B39={"1 -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SRP"}),OR(C39={"013 Softvér";"014 Oceniteľné práva";"022 Samostatné hnuteľné veci a súbory hnuteľných vecí";"518 Ostatné služby"},C39="518 Ostatné služby",C39={"512 Cestovné náhrady";"518 Ostatné služby"},C39="518 Ostatné služby"))),"ok",IF(AND(A39="5.1.1 Marketingové opatrenia",B39="2 - Národné informačné a propagačné kampane",C39="518 Ostatné služby"),"ok","chyba"))))</f>
        <v>ok</v>
      </c>
      <c r="W39" s="49">
        <f t="shared" si="7"/>
        <v>0</v>
      </c>
    </row>
    <row r="40" spans="1:23" ht="24.95" customHeight="1" x14ac:dyDescent="0.2">
      <c r="A40" s="42"/>
      <c r="B40" s="54"/>
      <c r="C40" s="53"/>
      <c r="D40" s="64"/>
      <c r="E40" s="72"/>
      <c r="F40" s="73"/>
      <c r="G40" s="30"/>
      <c r="H40" s="31"/>
      <c r="I40" s="25">
        <f t="shared" si="1"/>
        <v>0</v>
      </c>
      <c r="J40" s="31"/>
      <c r="K40" s="31"/>
      <c r="L40" s="31"/>
      <c r="M40" s="31"/>
      <c r="N40" s="27">
        <f t="shared" si="2"/>
        <v>0</v>
      </c>
      <c r="O40" s="26" t="str">
        <f t="shared" si="3"/>
        <v/>
      </c>
      <c r="P40" s="8"/>
      <c r="Q40" s="35">
        <f t="shared" si="4"/>
        <v>0</v>
      </c>
      <c r="S40" s="49" t="str">
        <f t="shared" si="5"/>
        <v/>
      </c>
      <c r="T40" s="49" t="str">
        <f t="shared" si="6"/>
        <v/>
      </c>
      <c r="U40" s="49" t="str">
        <f>IF(AND(A40="3.1.1 Zber údajov",B40&lt;&gt;"Zber, správa a využívanie údajov"),"chyba",IF(AND(A40="3.2.1 Kontrola a presadzovanie",B40&lt;&gt;{"1 -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SRP"}),"chyba",IF(AND(A40="5.1.1 Marketingové opatrenia",B40&lt;&gt;marketing),"chyba","ok")))</f>
        <v>ok</v>
      </c>
      <c r="V40" s="49" t="str">
        <f>IF(AND(A40="",B40="",C40=""),"ok",IF(AND(A40="3.1.1 Zber údajov",B40="Zber, správa a využívanie údajov",OR(C40={"013 Softvér";"014 Oceniteľné práva";"022 Samostatné hnuteľné veci a súbory hnuteľných vecí";"512 Cestovné náhrady";"518 Ostatné služby";"521 Mzdové výdavky"})),"ok",IF(AND(A40="3.2.1 Kontrola a presadzovanie",AND(OR(B40={"1 -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SRP"}),OR(C40={"013 Softvér";"014 Oceniteľné práva";"022 Samostatné hnuteľné veci a súbory hnuteľných vecí";"518 Ostatné služby"},C40="518 Ostatné služby",C40={"512 Cestovné náhrady";"518 Ostatné služby"},C40="518 Ostatné služby"))),"ok",IF(AND(A40="5.1.1 Marketingové opatrenia",B40="2 - Národné informačné a propagačné kampane",C40="518 Ostatné služby"),"ok","chyba"))))</f>
        <v>ok</v>
      </c>
      <c r="W40" s="49">
        <f t="shared" si="7"/>
        <v>0</v>
      </c>
    </row>
    <row r="41" spans="1:23" ht="24.95" customHeight="1" x14ac:dyDescent="0.2">
      <c r="A41" s="42"/>
      <c r="B41" s="54"/>
      <c r="C41" s="53"/>
      <c r="D41" s="64"/>
      <c r="E41" s="70"/>
      <c r="F41" s="71"/>
      <c r="G41" s="30"/>
      <c r="H41" s="31"/>
      <c r="I41" s="25">
        <f t="shared" si="1"/>
        <v>0</v>
      </c>
      <c r="J41" s="31"/>
      <c r="K41" s="31"/>
      <c r="L41" s="31"/>
      <c r="M41" s="31"/>
      <c r="N41" s="27">
        <f t="shared" si="2"/>
        <v>0</v>
      </c>
      <c r="O41" s="26" t="str">
        <f t="shared" si="3"/>
        <v/>
      </c>
      <c r="P41" s="8"/>
      <c r="Q41" s="35">
        <f t="shared" si="4"/>
        <v>0</v>
      </c>
      <c r="S41" s="49" t="str">
        <f>IF(A41="","",IF(A41="3.1.1 Zber údajov","Zber",IF(A41="3.2.1 Kontrola a presadzovanie","kontrola",IF(A41="5.1.1 Marketingové opatrenia","marketing",""))))</f>
        <v/>
      </c>
      <c r="T41" s="49" t="str">
        <f>IF(B41="Zber, správa a využívanie údajov","Zber1",IF(B41="1 - Technické zabezpečenie vysledovateľnosti produktov rybolovu a akvakultúry","kontrola1",IF(B41="2 - Inovačné systémy pre kontrolu a monitorovanie","kontrola2",IF(B41="3 - Odborná príprava a výmeny personálu","kontrola3",IF(B41="4 - Iniciatívy na boj proti nezákonnému, nenahlásenému a neregulovanému rybolovu a o vykonávaní pravidiel SRP","kontrola4",IF(B41="2 - Národné informačné a propagačné kampane","marketing1",""))))))</f>
        <v/>
      </c>
      <c r="U41" s="49" t="str">
        <f>IF(AND(A41="3.1.1 Zber údajov",B41&lt;&gt;"Zber, správa a využívanie údajov"),"chyba",IF(AND(A41="3.2.1 Kontrola a presadzovanie",B41&lt;&gt;{"1 -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SRP"}),"chyba",IF(AND(A41="5.1.1 Marketingové opatrenia",B41&lt;&gt;marketing),"chyba","ok")))</f>
        <v>ok</v>
      </c>
      <c r="V41" s="49" t="str">
        <f>IF(AND(A41="",B41="",C41=""),"ok",IF(AND(A41="3.1.1 Zber údajov",B41="Zber, správa a využívanie údajov",OR(C41={"013 Softvér";"014 Oceniteľné práva";"022 Samostatné hnuteľné veci a súbory hnuteľných vecí";"512 Cestovné náhrady";"518 Ostatné služby";"521 Mzdové výdavky"})),"ok",IF(AND(A41="3.2.1 Kontrola a presadzovanie",AND(OR(B41={"1 -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SRP"}),OR(C41={"013 Softvér";"014 Oceniteľné práva";"022 Samostatné hnuteľné veci a súbory hnuteľných vecí";"518 Ostatné služby"},C41="518 Ostatné služby",C41={"512 Cestovné náhrady";"518 Ostatné služby"},C41="518 Ostatné služby"))),"ok",IF(AND(A41="5.1.1 Marketingové opatrenia",B41="2 - Národné informačné a propagačné kampane",C41="518 Ostatné služby"),"ok","chyba"))))</f>
        <v>ok</v>
      </c>
      <c r="W41" s="49">
        <f t="shared" si="7"/>
        <v>0</v>
      </c>
    </row>
    <row r="42" spans="1:23" ht="24.95" customHeight="1" x14ac:dyDescent="0.2"/>
    <row r="43" spans="1:23" ht="24.95" customHeight="1" x14ac:dyDescent="0.2"/>
    <row r="44" spans="1:23" ht="24.95" hidden="1" customHeight="1" x14ac:dyDescent="0.2">
      <c r="A44" s="49" t="e">
        <f>IF(#REF!="","",IF(#REF!="3.1.1 Zber údajov","Zber",IF(#REF!="3.2.1 Kontrola a presadzovanie","kontrola",IF(#REF!="5.1.1 Marketingové opatrenia","marketing",""))))</f>
        <v>#REF!</v>
      </c>
      <c r="B4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4" s="49" t="e">
        <f t="shared" ref="E44:E54" si="8">IF(D44="chyba",1,0)</f>
        <v>#REF!</v>
      </c>
    </row>
    <row r="45" spans="1:23" ht="24.95" hidden="1" customHeight="1" x14ac:dyDescent="0.2">
      <c r="A45" s="49" t="e">
        <f>IF(#REF!="","",IF(#REF!="3.1.1 Zber údajov","Zber",IF(#REF!="3.2.1 Kontrola a presadzovanie","kontrola",IF(#REF!="5.1.1 Marketingové opatrenia","marketing",""))))</f>
        <v>#REF!</v>
      </c>
      <c r="B45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5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5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5" s="49" t="e">
        <f t="shared" si="8"/>
        <v>#REF!</v>
      </c>
    </row>
    <row r="46" spans="1:23" ht="24.95" hidden="1" customHeight="1" x14ac:dyDescent="0.2">
      <c r="A46" s="49" t="e">
        <f>IF(#REF!="","",IF(#REF!="3.1.1 Zber údajov","Zber",IF(#REF!="3.2.1 Kontrola a presadzovanie","kontrola",IF(#REF!="5.1.1 Marketingové opatrenia","marketing",""))))</f>
        <v>#REF!</v>
      </c>
      <c r="B46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6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6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6" s="49" t="e">
        <f t="shared" si="8"/>
        <v>#REF!</v>
      </c>
    </row>
    <row r="47" spans="1:23" ht="24.95" hidden="1" customHeight="1" x14ac:dyDescent="0.2">
      <c r="A47" s="49" t="e">
        <f>IF(#REF!="","",IF(#REF!="3.1.1 Zber údajov","Zber",IF(#REF!="3.2.1 Kontrola a presadzovanie","kontrola",IF(#REF!="5.1.1 Marketingové opatrenia","marketing",""))))</f>
        <v>#REF!</v>
      </c>
      <c r="B47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7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7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7" s="49" t="e">
        <f t="shared" si="8"/>
        <v>#REF!</v>
      </c>
    </row>
    <row r="48" spans="1:23" ht="24.95" hidden="1" customHeight="1" x14ac:dyDescent="0.2">
      <c r="A48" s="49" t="e">
        <f>IF(#REF!="","",IF(#REF!="3.1.1 Zber údajov","Zber",IF(#REF!="3.2.1 Kontrola a presadzovanie","kontrola",IF(#REF!="5.1.1 Marketingové opatrenia","marketing",""))))</f>
        <v>#REF!</v>
      </c>
      <c r="B48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8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8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8" s="49" t="e">
        <f t="shared" si="8"/>
        <v>#REF!</v>
      </c>
    </row>
    <row r="49" spans="1:5" ht="24.95" hidden="1" customHeight="1" x14ac:dyDescent="0.2">
      <c r="A49" s="49" t="e">
        <f>IF(#REF!="","",IF(#REF!="3.1.1 Zber údajov","Zber",IF(#REF!="3.2.1 Kontrola a presadzovanie","kontrola",IF(#REF!="5.1.1 Marketingové opatrenia","marketing",""))))</f>
        <v>#REF!</v>
      </c>
      <c r="B49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49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49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49" s="49" t="e">
        <f t="shared" si="8"/>
        <v>#REF!</v>
      </c>
    </row>
    <row r="50" spans="1:5" ht="24.95" hidden="1" customHeight="1" x14ac:dyDescent="0.2">
      <c r="A50" s="49" t="e">
        <f>IF(#REF!="","",IF(#REF!="3.1.1 Zber údajov","Zber",IF(#REF!="3.2.1 Kontrola a presadzovanie","kontrola",IF(#REF!="5.1.1 Marketingové opatrenia","marketing",""))))</f>
        <v>#REF!</v>
      </c>
      <c r="B50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0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0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0" s="49" t="e">
        <f t="shared" si="8"/>
        <v>#REF!</v>
      </c>
    </row>
    <row r="51" spans="1:5" ht="24.95" hidden="1" customHeight="1" x14ac:dyDescent="0.2">
      <c r="A51" s="49" t="e">
        <f>IF(#REF!="","",IF(#REF!="3.1.1 Zber údajov","Zber",IF(#REF!="3.2.1 Kontrola a presadzovanie","kontrola",IF(#REF!="5.1.1 Marketingové opatrenia","marketing",""))))</f>
        <v>#REF!</v>
      </c>
      <c r="B51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1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1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1" s="49" t="e">
        <f t="shared" si="8"/>
        <v>#REF!</v>
      </c>
    </row>
    <row r="52" spans="1:5" ht="24.95" hidden="1" customHeight="1" x14ac:dyDescent="0.2">
      <c r="A52" s="49" t="e">
        <f>IF(#REF!="","",IF(#REF!="3.1.1 Zber údajov","Zber",IF(#REF!="3.2.1 Kontrola a presadzovanie","kontrola",IF(#REF!="5.1.1 Marketingové opatrenia","marketing",""))))</f>
        <v>#REF!</v>
      </c>
      <c r="B52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2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2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2" s="49" t="e">
        <f t="shared" si="8"/>
        <v>#REF!</v>
      </c>
    </row>
    <row r="53" spans="1:5" hidden="1" x14ac:dyDescent="0.2">
      <c r="A53" s="49" t="e">
        <f>IF(#REF!="","",IF(#REF!="3.1.1 Zber údajov","Zber",IF(#REF!="3.2.1 Kontrola a presadzovanie","kontrola",IF(#REF!="5.1.1 Marketingové opatrenia","marketing",""))))</f>
        <v>#REF!</v>
      </c>
      <c r="B53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3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3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3" s="49" t="e">
        <f t="shared" si="8"/>
        <v>#REF!</v>
      </c>
    </row>
    <row r="54" spans="1:5" hidden="1" x14ac:dyDescent="0.2">
      <c r="A54" s="49" t="e">
        <f>IF(#REF!="","",IF(#REF!="3.1.1 Zber údajov","Zber",IF(#REF!="3.2.1 Kontrola a presadzovanie","kontrola",IF(#REF!="5.1.1 Marketingové opatrenia","marketing",""))))</f>
        <v>#REF!</v>
      </c>
      <c r="B54" s="49" t="e">
        <f>IF(#REF!="Zber, správa a využívanie údajov","Zber1",IF(#REF!="1 - Technické zabezpečenie vysledovateľnosti produktov rybolovu a akvakultúry","kontrola1",IF(#REF!="2 - Inovačné systémy pre kontrolu a monitorovanie","kontrola2",IF(#REF!="3 - Odborná príprava a výmeny personálu","kontrola3",IF(#REF!="4 - Iniciatívy na boj proti nezákonnému, nenahlásenému a neregulovanému rybolovu a o vykonávaní pravidiel SRP","kontrola4",IF(#REF!="2 - Národné informačné a propagačné kampane","marketing1",""))))))</f>
        <v>#REF!</v>
      </c>
      <c r="C54" s="49" t="e">
        <f>IF(AND(#REF!="3.1.1 Zber údajov",#REF!&lt;&gt;"Zber, správa a využívanie údajov"),"chyba",IF(AND(#REF!="3.2.1 Kontrola a presadzovanie",#REF!&lt;&gt;{"1 -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SRP"}),"chyba",IF(AND(#REF!="5.1.1 Marketingové opatrenia",#REF!&lt;&gt;marketing),"chyba","ok")))</f>
        <v>#REF!</v>
      </c>
      <c r="D54" s="49" t="e">
        <f>IF(AND(#REF!="",#REF!="",#REF!=""),"ok",IF(AND(#REF!="3.1.1 Zber údajov",#REF!="Zber, správa a využívanie údajov",OR(#REF!={"013 Softvér";"014 Oceniteľné práva";"022 Samostatné hnuteľné veci a súbory hnuteľných vecí";"512 Cestovné náhrady";"518 Ostatné služby";"521 Mzdové výdavky"})),"ok",IF(AND(#REF!="3.2.1 Kontrola a presadzovanie",AND(OR(#REF!={"1 - Technické zabezpečenie vysledovateľnosti produktov rybolovu a akvakultúry";"2 - Inovačné systémy pre kontrolu a monitorovanie";"3 - Odborná príprava a výmeny personálu";"4 - Iniciatívy na boj proti nezákonnému, nenahlásenému a neregulovanému rybolovu a o vykonávaní pravidiel SRP"}),OR(#REF!={"013 Softvér";"014 Oceniteľné práva";"022 Samostatné hnuteľné veci a súbory hnuteľných vecí";"518 Ostatné služby"},#REF!="518 Ostatné služby",#REF!={"512 Cestovné náhrady";"518 Ostatné služby"},#REF!="518 Ostatné služby"))),"ok",IF(AND(#REF!="5.1.1 Marketingové opatrenia",#REF!="2 - Národné informačné a propagačné kampane",#REF!="518 Ostatné služby"),"ok","chyba"))))</f>
        <v>#REF!</v>
      </c>
      <c r="E54" s="49" t="e">
        <f t="shared" si="8"/>
        <v>#REF!</v>
      </c>
    </row>
    <row r="55" spans="1:5" hidden="1" x14ac:dyDescent="0.2"/>
    <row r="56" spans="1:5" hidden="1" x14ac:dyDescent="0.2"/>
    <row r="57" spans="1:5" hidden="1" x14ac:dyDescent="0.2"/>
    <row r="58" spans="1:5" hidden="1" x14ac:dyDescent="0.2"/>
    <row r="59" spans="1:5" hidden="1" x14ac:dyDescent="0.2"/>
    <row r="60" spans="1:5" hidden="1" x14ac:dyDescent="0.2"/>
    <row r="61" spans="1:5" hidden="1" x14ac:dyDescent="0.2"/>
    <row r="62" spans="1:5" hidden="1" x14ac:dyDescent="0.2"/>
    <row r="63" spans="1:5" hidden="1" x14ac:dyDescent="0.2"/>
  </sheetData>
  <mergeCells count="39">
    <mergeCell ref="K5:L5"/>
    <mergeCell ref="P5:Q5"/>
    <mergeCell ref="K3:L3"/>
    <mergeCell ref="P3:Q3"/>
    <mergeCell ref="B4:C4"/>
    <mergeCell ref="K4:L4"/>
    <mergeCell ref="P4:Q4"/>
    <mergeCell ref="E22:F22"/>
    <mergeCell ref="A8:F9"/>
    <mergeCell ref="G8:Q8"/>
    <mergeCell ref="A10:F10"/>
    <mergeCell ref="A13:F13"/>
    <mergeCell ref="A14:F14"/>
    <mergeCell ref="A16:F16"/>
    <mergeCell ref="G16:Q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41:F41"/>
    <mergeCell ref="E35:F35"/>
    <mergeCell ref="E36:F36"/>
    <mergeCell ref="E37:F37"/>
    <mergeCell ref="E38:F38"/>
    <mergeCell ref="E39:F39"/>
    <mergeCell ref="E40:F40"/>
  </mergeCells>
  <conditionalFormatting sqref="O18:O41">
    <cfRule type="cellIs" dxfId="4" priority="5" operator="equal">
      <formula>"zlý súčet"</formula>
    </cfRule>
  </conditionalFormatting>
  <conditionalFormatting sqref="A18">
    <cfRule type="expression" dxfId="3" priority="4">
      <formula>$W$18=1</formula>
    </cfRule>
  </conditionalFormatting>
  <conditionalFormatting sqref="B4">
    <cfRule type="cellIs" dxfId="2" priority="3" operator="equal">
      <formula>"v červenooznačených riadkoch sú nekorektne zadané údaje"</formula>
    </cfRule>
  </conditionalFormatting>
  <conditionalFormatting sqref="B3">
    <cfRule type="cellIs" dxfId="1" priority="2" operator="equal">
      <formula>"nekorektne zadané údaje"</formula>
    </cfRule>
  </conditionalFormatting>
  <conditionalFormatting sqref="A19:A41">
    <cfRule type="expression" dxfId="0" priority="1">
      <formula>W19=1</formula>
    </cfRule>
  </conditionalFormatting>
  <dataValidations disablePrompts="1" count="1">
    <dataValidation type="list" allowBlank="1" showInputMessage="1" showErrorMessage="1" sqref="B18:C41">
      <formula1>INDIRECT(S18)</formula1>
    </dataValidation>
  </dataValidations>
  <pageMargins left="0.70866141732283472" right="0.70866141732283472" top="0.78740157480314965" bottom="0.74803149606299213" header="0.31496062992125984" footer="0.31496062992125984"/>
  <pageSetup paperSize="9" scale="45" orientation="landscape" r:id="rId1"/>
  <headerFooter>
    <oddHeader>&amp;LPríloha č. 1 a., verzia 5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skryť!$E$3:$E$6</xm:f>
          </x14:formula1>
          <xm:sqref>A18:A41</xm:sqref>
        </x14:dataValidation>
        <x14:dataValidation type="list" allowBlank="1" showInputMessage="1" showErrorMessage="1">
          <x14:formula1>
            <xm:f>skryť!$E$25:$E$26</xm:f>
          </x14:formula1>
          <xm:sqref>D18:D41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37"/>
  <sheetViews>
    <sheetView workbookViewId="0">
      <selection activeCell="E6" sqref="E6"/>
    </sheetView>
  </sheetViews>
  <sheetFormatPr defaultRowHeight="12.75" x14ac:dyDescent="0.2"/>
  <cols>
    <col min="1" max="3" width="30.7109375" style="38" customWidth="1"/>
    <col min="4" max="4" width="9.140625" style="38"/>
    <col min="5" max="5" width="72" style="38" customWidth="1"/>
    <col min="6" max="6" width="9.140625" style="38"/>
    <col min="7" max="7" width="23.7109375" style="38" customWidth="1"/>
    <col min="8" max="8" width="40.42578125" style="38" bestFit="1" customWidth="1"/>
    <col min="9" max="9" width="25.28515625" style="38" customWidth="1"/>
    <col min="10" max="16384" width="9.140625" style="38"/>
  </cols>
  <sheetData>
    <row r="2" spans="1:5" x14ac:dyDescent="0.2">
      <c r="A2" s="37" t="s">
        <v>40</v>
      </c>
    </row>
    <row r="4" spans="1:5" x14ac:dyDescent="0.2">
      <c r="A4" s="39" t="s">
        <v>41</v>
      </c>
      <c r="B4" s="39" t="s">
        <v>42</v>
      </c>
      <c r="C4" s="39" t="s">
        <v>31</v>
      </c>
      <c r="E4" s="48" t="s">
        <v>43</v>
      </c>
    </row>
    <row r="5" spans="1:5" x14ac:dyDescent="0.2">
      <c r="A5" s="39"/>
      <c r="B5" s="39"/>
      <c r="C5" s="39"/>
      <c r="E5" s="48" t="s">
        <v>61</v>
      </c>
    </row>
    <row r="6" spans="1:5" x14ac:dyDescent="0.2">
      <c r="A6" s="40" t="s">
        <v>43</v>
      </c>
      <c r="B6" s="102" t="s">
        <v>64</v>
      </c>
      <c r="C6" s="40" t="s">
        <v>33</v>
      </c>
      <c r="E6" s="48" t="s">
        <v>66</v>
      </c>
    </row>
    <row r="7" spans="1:5" x14ac:dyDescent="0.2">
      <c r="A7" s="40"/>
      <c r="B7" s="102"/>
      <c r="C7" s="40" t="s">
        <v>34</v>
      </c>
    </row>
    <row r="8" spans="1:5" ht="25.5" x14ac:dyDescent="0.2">
      <c r="A8" s="40"/>
      <c r="B8" s="102"/>
      <c r="C8" s="40" t="s">
        <v>35</v>
      </c>
    </row>
    <row r="9" spans="1:5" x14ac:dyDescent="0.2">
      <c r="A9" s="40"/>
      <c r="B9" s="102"/>
      <c r="C9" s="40" t="s">
        <v>36</v>
      </c>
    </row>
    <row r="10" spans="1:5" x14ac:dyDescent="0.2">
      <c r="A10" s="40"/>
      <c r="B10" s="102"/>
      <c r="C10" s="40" t="s">
        <v>37</v>
      </c>
    </row>
    <row r="11" spans="1:5" x14ac:dyDescent="0.2">
      <c r="A11" s="40"/>
      <c r="B11" s="102"/>
      <c r="C11" s="40" t="s">
        <v>38</v>
      </c>
      <c r="E11" s="50" t="s">
        <v>45</v>
      </c>
    </row>
    <row r="12" spans="1:5" x14ac:dyDescent="0.2">
      <c r="A12" s="40" t="s">
        <v>44</v>
      </c>
      <c r="C12" s="40" t="s">
        <v>33</v>
      </c>
      <c r="E12" s="40" t="s">
        <v>46</v>
      </c>
    </row>
    <row r="13" spans="1:5" x14ac:dyDescent="0.2">
      <c r="A13" s="40"/>
      <c r="C13" s="40" t="s">
        <v>34</v>
      </c>
      <c r="E13" s="40" t="s">
        <v>47</v>
      </c>
    </row>
    <row r="14" spans="1:5" ht="25.5" x14ac:dyDescent="0.2">
      <c r="A14" s="40"/>
      <c r="C14" s="40" t="s">
        <v>35</v>
      </c>
      <c r="E14" s="40" t="s">
        <v>48</v>
      </c>
    </row>
    <row r="15" spans="1:5" x14ac:dyDescent="0.2">
      <c r="A15" s="40"/>
      <c r="C15" s="40" t="s">
        <v>37</v>
      </c>
    </row>
    <row r="16" spans="1:5" x14ac:dyDescent="0.2">
      <c r="A16" s="40"/>
      <c r="C16" s="40" t="s">
        <v>37</v>
      </c>
    </row>
    <row r="17" spans="1:9" x14ac:dyDescent="0.2">
      <c r="A17" s="40"/>
      <c r="C17" s="40" t="s">
        <v>36</v>
      </c>
      <c r="E17" s="40"/>
    </row>
    <row r="18" spans="1:9" ht="38.25" customHeight="1" x14ac:dyDescent="0.2">
      <c r="A18" s="40"/>
      <c r="C18" s="40" t="s">
        <v>37</v>
      </c>
      <c r="G18" s="98" t="s">
        <v>44</v>
      </c>
      <c r="H18" s="99" t="s">
        <v>45</v>
      </c>
      <c r="I18" s="52" t="s">
        <v>33</v>
      </c>
    </row>
    <row r="19" spans="1:9" ht="15" x14ac:dyDescent="0.2">
      <c r="A19" s="40"/>
      <c r="C19" s="40" t="s">
        <v>37</v>
      </c>
      <c r="G19" s="98"/>
      <c r="H19" s="100"/>
      <c r="I19" s="52" t="s">
        <v>34</v>
      </c>
    </row>
    <row r="20" spans="1:9" ht="45" x14ac:dyDescent="0.2">
      <c r="A20" s="47" t="s">
        <v>66</v>
      </c>
      <c r="B20" s="40" t="s">
        <v>49</v>
      </c>
      <c r="C20" s="40" t="s">
        <v>37</v>
      </c>
      <c r="G20" s="98"/>
      <c r="H20" s="100"/>
      <c r="I20" s="52" t="s">
        <v>35</v>
      </c>
    </row>
    <row r="21" spans="1:9" ht="15" x14ac:dyDescent="0.2">
      <c r="A21" s="41"/>
      <c r="B21" s="41"/>
      <c r="C21" s="41"/>
      <c r="G21" s="98"/>
      <c r="H21" s="101"/>
      <c r="I21" s="52" t="s">
        <v>37</v>
      </c>
    </row>
    <row r="22" spans="1:9" ht="30" x14ac:dyDescent="0.2">
      <c r="A22" s="41"/>
      <c r="B22" s="41"/>
      <c r="C22" s="41"/>
      <c r="G22" s="98"/>
      <c r="H22" s="52" t="s">
        <v>46</v>
      </c>
      <c r="I22" s="52" t="s">
        <v>37</v>
      </c>
    </row>
    <row r="23" spans="1:9" ht="15" x14ac:dyDescent="0.2">
      <c r="B23" s="41"/>
      <c r="C23" s="41"/>
      <c r="G23" s="98"/>
      <c r="H23" s="98" t="s">
        <v>47</v>
      </c>
      <c r="I23" s="52" t="s">
        <v>36</v>
      </c>
    </row>
    <row r="24" spans="1:9" ht="15" x14ac:dyDescent="0.2">
      <c r="G24" s="98"/>
      <c r="H24" s="98"/>
      <c r="I24" s="52" t="s">
        <v>37</v>
      </c>
    </row>
    <row r="25" spans="1:9" ht="45" x14ac:dyDescent="0.2">
      <c r="E25" s="38" t="s">
        <v>62</v>
      </c>
      <c r="G25" s="98"/>
      <c r="H25" s="52" t="s">
        <v>48</v>
      </c>
      <c r="I25" s="52" t="s">
        <v>37</v>
      </c>
    </row>
    <row r="26" spans="1:9" x14ac:dyDescent="0.2">
      <c r="A26" s="37" t="s">
        <v>50</v>
      </c>
      <c r="B26" s="39" t="s">
        <v>42</v>
      </c>
      <c r="C26" s="39" t="s">
        <v>31</v>
      </c>
      <c r="E26" s="38" t="s">
        <v>63</v>
      </c>
    </row>
    <row r="27" spans="1:9" x14ac:dyDescent="0.2">
      <c r="B27" s="40" t="s">
        <v>51</v>
      </c>
      <c r="C27" s="40" t="s">
        <v>37</v>
      </c>
    </row>
    <row r="28" spans="1:9" x14ac:dyDescent="0.2">
      <c r="B28" s="103" t="s">
        <v>52</v>
      </c>
      <c r="C28" s="40" t="s">
        <v>33</v>
      </c>
    </row>
    <row r="29" spans="1:9" x14ac:dyDescent="0.2">
      <c r="B29" s="104"/>
      <c r="C29" s="40" t="s">
        <v>34</v>
      </c>
    </row>
    <row r="30" spans="1:9" ht="25.5" x14ac:dyDescent="0.2">
      <c r="B30" s="40" t="s">
        <v>53</v>
      </c>
      <c r="C30" s="40" t="s">
        <v>38</v>
      </c>
    </row>
    <row r="31" spans="1:9" x14ac:dyDescent="0.2">
      <c r="B31" s="40" t="s">
        <v>54</v>
      </c>
      <c r="C31" s="40" t="s">
        <v>37</v>
      </c>
    </row>
    <row r="32" spans="1:9" x14ac:dyDescent="0.2">
      <c r="B32" s="40" t="s">
        <v>55</v>
      </c>
      <c r="C32" s="40" t="s">
        <v>36</v>
      </c>
    </row>
    <row r="33" spans="2:3" x14ac:dyDescent="0.2">
      <c r="B33" s="97" t="s">
        <v>56</v>
      </c>
      <c r="C33" s="40" t="s">
        <v>33</v>
      </c>
    </row>
    <row r="34" spans="2:3" x14ac:dyDescent="0.2">
      <c r="B34" s="97"/>
      <c r="C34" s="40" t="s">
        <v>34</v>
      </c>
    </row>
    <row r="35" spans="2:3" ht="25.5" x14ac:dyDescent="0.2">
      <c r="B35" s="97"/>
      <c r="C35" s="40" t="s">
        <v>35</v>
      </c>
    </row>
    <row r="36" spans="2:3" x14ac:dyDescent="0.2">
      <c r="B36" s="97"/>
      <c r="C36" s="40" t="s">
        <v>36</v>
      </c>
    </row>
    <row r="37" spans="2:3" x14ac:dyDescent="0.2">
      <c r="B37" s="97"/>
      <c r="C37" s="40" t="s">
        <v>37</v>
      </c>
    </row>
  </sheetData>
  <mergeCells count="6">
    <mergeCell ref="B33:B37"/>
    <mergeCell ref="G18:G25"/>
    <mergeCell ref="H18:H21"/>
    <mergeCell ref="H23:H24"/>
    <mergeCell ref="B6:B11"/>
    <mergeCell ref="B28:B2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9</vt:i4>
      </vt:variant>
    </vt:vector>
  </HeadingPairs>
  <TitlesOfParts>
    <vt:vector size="20" baseType="lpstr">
      <vt:lpstr>Výd. 2014</vt:lpstr>
      <vt:lpstr>Výd. 2015</vt:lpstr>
      <vt:lpstr>Výd. 2016</vt:lpstr>
      <vt:lpstr>Výd. 2017</vt:lpstr>
      <vt:lpstr>Výd. 2018</vt:lpstr>
      <vt:lpstr>Výd. 2019</vt:lpstr>
      <vt:lpstr>Výd. 2020</vt:lpstr>
      <vt:lpstr>Výd. 2021</vt:lpstr>
      <vt:lpstr>Výd. 2022</vt:lpstr>
      <vt:lpstr>Výd. 2023</vt:lpstr>
      <vt:lpstr>skryť</vt:lpstr>
      <vt:lpstr>kontrola</vt:lpstr>
      <vt:lpstr>kontrola1</vt:lpstr>
      <vt:lpstr>kontrola2</vt:lpstr>
      <vt:lpstr>kontrola3</vt:lpstr>
      <vt:lpstr>kontrola4</vt:lpstr>
      <vt:lpstr>marketing</vt:lpstr>
      <vt:lpstr>marketing1</vt:lpstr>
      <vt:lpstr>Zber</vt:lpstr>
      <vt:lpstr>Zber1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Krištofová Milena</cp:lastModifiedBy>
  <cp:lastPrinted>2016-07-12T09:45:08Z</cp:lastPrinted>
  <dcterms:created xsi:type="dcterms:W3CDTF">2015-04-10T04:36:35Z</dcterms:created>
  <dcterms:modified xsi:type="dcterms:W3CDTF">2019-01-31T09:18:49Z</dcterms:modified>
</cp:coreProperties>
</file>