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uzma\Desktop\OPRH_2014-2020\Aktualizácia_TP\OPRH-TP-A1-2016-01\Príručka_pre_žiadateľa_NP_a_TP_verzia_V\"/>
    </mc:Choice>
  </mc:AlternateContent>
  <bookViews>
    <workbookView xWindow="0" yWindow="0" windowWidth="38400" windowHeight="17700" activeTab="9"/>
  </bookViews>
  <sheets>
    <sheet name="Výd. 2014" sheetId="14" r:id="rId1"/>
    <sheet name="Výd. 2015" sheetId="16" r:id="rId2"/>
    <sheet name="Výd. 2016" sheetId="17" r:id="rId3"/>
    <sheet name="Výd. 2017" sheetId="18" r:id="rId4"/>
    <sheet name="Výd. 2018" sheetId="19" r:id="rId5"/>
    <sheet name="Výd. 2019" sheetId="20" r:id="rId6"/>
    <sheet name="Výd. 2020" sheetId="21" r:id="rId7"/>
    <sheet name="Výd. 2021" sheetId="22" r:id="rId8"/>
    <sheet name="Výd. 2022" sheetId="23" r:id="rId9"/>
    <sheet name="Výd. 2023" sheetId="24" r:id="rId10"/>
    <sheet name="Skryť" sheetId="15" state="hidden" r:id="rId11"/>
  </sheets>
  <definedNames>
    <definedName name="Hodnotenie">Skryť!$C$7</definedName>
    <definedName name="Hodnotenie1">Skryť!$E$5</definedName>
    <definedName name="Ine">Skryť!$C$9:$C$13</definedName>
    <definedName name="Ine_1">Skryť!$E$7</definedName>
    <definedName name="Informacne">Skryť!$C$4:$C$5</definedName>
    <definedName name="Informacne1">Skryť!$E$3</definedName>
    <definedName name="Kontrola">Skryť!$C$8</definedName>
    <definedName name="Kontrola1">Skryť!$E$6</definedName>
    <definedName name="T_pomoc">Skryť!$E$2:$E$7</definedName>
    <definedName name="Vykonavanie">Skryť!$C$3</definedName>
    <definedName name="Vykonavanie1">Skryť!$E$2</definedName>
    <definedName name="Zlepsenie">Skryť!$C$6</definedName>
    <definedName name="Zlepsenie1">Skryť!$E$4</definedName>
  </definedNames>
  <calcPr calcId="162913"/>
</workbook>
</file>

<file path=xl/calcChain.xml><?xml version="1.0" encoding="utf-8"?>
<calcChain xmlns="http://schemas.openxmlformats.org/spreadsheetml/2006/main">
  <c r="U51" i="24" l="1"/>
  <c r="V51" i="24" s="1"/>
  <c r="T51" i="24"/>
  <c r="S51" i="24"/>
  <c r="U50" i="24"/>
  <c r="V50" i="24" s="1"/>
  <c r="T50" i="24"/>
  <c r="S50" i="24"/>
  <c r="U49" i="24"/>
  <c r="V49" i="24" s="1"/>
  <c r="T49" i="24"/>
  <c r="S49" i="24"/>
  <c r="U48" i="24"/>
  <c r="V48" i="24" s="1"/>
  <c r="T48" i="24"/>
  <c r="S48" i="24"/>
  <c r="U47" i="24"/>
  <c r="V47" i="24" s="1"/>
  <c r="T47" i="24"/>
  <c r="S47" i="24"/>
  <c r="U46" i="24"/>
  <c r="V46" i="24" s="1"/>
  <c r="T46" i="24"/>
  <c r="S46" i="24"/>
  <c r="U45" i="24"/>
  <c r="V45" i="24" s="1"/>
  <c r="T45" i="24"/>
  <c r="S45" i="24"/>
  <c r="U44" i="24"/>
  <c r="V44" i="24" s="1"/>
  <c r="T44" i="24"/>
  <c r="S44" i="24"/>
  <c r="U43" i="24"/>
  <c r="V43" i="24" s="1"/>
  <c r="T43" i="24"/>
  <c r="S43" i="24"/>
  <c r="O43" i="24"/>
  <c r="N43" i="24"/>
  <c r="Q43" i="24" s="1"/>
  <c r="I43" i="24"/>
  <c r="U42" i="24"/>
  <c r="V42" i="24" s="1"/>
  <c r="T42" i="24"/>
  <c r="S42" i="24"/>
  <c r="O42" i="24"/>
  <c r="N42" i="24"/>
  <c r="Q42" i="24" s="1"/>
  <c r="I42" i="24"/>
  <c r="U41" i="24"/>
  <c r="V41" i="24" s="1"/>
  <c r="T41" i="24"/>
  <c r="S41" i="24"/>
  <c r="O41" i="24"/>
  <c r="N41" i="24"/>
  <c r="Q41" i="24" s="1"/>
  <c r="I41" i="24"/>
  <c r="U40" i="24"/>
  <c r="V40" i="24" s="1"/>
  <c r="T40" i="24"/>
  <c r="S40" i="24"/>
  <c r="O40" i="24"/>
  <c r="N40" i="24"/>
  <c r="Q40" i="24" s="1"/>
  <c r="I40" i="24"/>
  <c r="U39" i="24"/>
  <c r="V39" i="24" s="1"/>
  <c r="T39" i="24"/>
  <c r="S39" i="24"/>
  <c r="O39" i="24"/>
  <c r="N39" i="24"/>
  <c r="Q39" i="24" s="1"/>
  <c r="I39" i="24"/>
  <c r="U38" i="24"/>
  <c r="V38" i="24" s="1"/>
  <c r="T38" i="24"/>
  <c r="S38" i="24"/>
  <c r="O38" i="24"/>
  <c r="N38" i="24"/>
  <c r="Q38" i="24" s="1"/>
  <c r="I38" i="24"/>
  <c r="U37" i="24"/>
  <c r="V37" i="24" s="1"/>
  <c r="T37" i="24"/>
  <c r="S37" i="24"/>
  <c r="O37" i="24"/>
  <c r="N37" i="24"/>
  <c r="Q37" i="24" s="1"/>
  <c r="I37" i="24"/>
  <c r="U36" i="24"/>
  <c r="V36" i="24" s="1"/>
  <c r="T36" i="24"/>
  <c r="S36" i="24"/>
  <c r="O36" i="24"/>
  <c r="N36" i="24"/>
  <c r="Q36" i="24" s="1"/>
  <c r="I36" i="24"/>
  <c r="U35" i="24"/>
  <c r="V35" i="24" s="1"/>
  <c r="T35" i="24"/>
  <c r="S35" i="24"/>
  <c r="O35" i="24"/>
  <c r="N35" i="24"/>
  <c r="Q35" i="24" s="1"/>
  <c r="I35" i="24"/>
  <c r="U34" i="24"/>
  <c r="V34" i="24" s="1"/>
  <c r="T34" i="24"/>
  <c r="S34" i="24"/>
  <c r="O34" i="24"/>
  <c r="N34" i="24"/>
  <c r="Q34" i="24" s="1"/>
  <c r="I34" i="24"/>
  <c r="U33" i="24"/>
  <c r="V33" i="24" s="1"/>
  <c r="T33" i="24"/>
  <c r="S33" i="24"/>
  <c r="O33" i="24"/>
  <c r="N33" i="24"/>
  <c r="Q33" i="24" s="1"/>
  <c r="I33" i="24"/>
  <c r="U32" i="24"/>
  <c r="V32" i="24" s="1"/>
  <c r="T32" i="24"/>
  <c r="S32" i="24"/>
  <c r="O32" i="24"/>
  <c r="N32" i="24"/>
  <c r="Q32" i="24" s="1"/>
  <c r="I32" i="24"/>
  <c r="U31" i="24"/>
  <c r="V31" i="24" s="1"/>
  <c r="T31" i="24"/>
  <c r="S31" i="24"/>
  <c r="O31" i="24"/>
  <c r="N31" i="24"/>
  <c r="Q31" i="24" s="1"/>
  <c r="I31" i="24"/>
  <c r="U30" i="24"/>
  <c r="V30" i="24" s="1"/>
  <c r="T30" i="24"/>
  <c r="S30" i="24"/>
  <c r="O30" i="24"/>
  <c r="N30" i="24"/>
  <c r="Q30" i="24" s="1"/>
  <c r="I30" i="24"/>
  <c r="U29" i="24"/>
  <c r="V29" i="24" s="1"/>
  <c r="T29" i="24"/>
  <c r="S29" i="24"/>
  <c r="O29" i="24"/>
  <c r="N29" i="24"/>
  <c r="Q29" i="24" s="1"/>
  <c r="I29" i="24"/>
  <c r="U28" i="24"/>
  <c r="V28" i="24" s="1"/>
  <c r="T28" i="24"/>
  <c r="S28" i="24"/>
  <c r="O28" i="24"/>
  <c r="N28" i="24"/>
  <c r="Q28" i="24" s="1"/>
  <c r="I28" i="24"/>
  <c r="U27" i="24"/>
  <c r="V27" i="24" s="1"/>
  <c r="T27" i="24"/>
  <c r="S27" i="24"/>
  <c r="O27" i="24"/>
  <c r="N27" i="24"/>
  <c r="Q27" i="24" s="1"/>
  <c r="I27" i="24"/>
  <c r="U26" i="24"/>
  <c r="V26" i="24" s="1"/>
  <c r="T26" i="24"/>
  <c r="S26" i="24"/>
  <c r="O26" i="24"/>
  <c r="N26" i="24"/>
  <c r="Q26" i="24" s="1"/>
  <c r="I26" i="24"/>
  <c r="U25" i="24"/>
  <c r="V25" i="24" s="1"/>
  <c r="T25" i="24"/>
  <c r="S25" i="24"/>
  <c r="O25" i="24"/>
  <c r="N25" i="24"/>
  <c r="Q25" i="24" s="1"/>
  <c r="I25" i="24"/>
  <c r="U24" i="24"/>
  <c r="V24" i="24" s="1"/>
  <c r="T24" i="24"/>
  <c r="S24" i="24"/>
  <c r="O24" i="24"/>
  <c r="N24" i="24"/>
  <c r="Q24" i="24" s="1"/>
  <c r="I24" i="24"/>
  <c r="U23" i="24"/>
  <c r="V23" i="24" s="1"/>
  <c r="T23" i="24"/>
  <c r="S23" i="24"/>
  <c r="O23" i="24"/>
  <c r="N23" i="24"/>
  <c r="Q23" i="24" s="1"/>
  <c r="I23" i="24"/>
  <c r="U22" i="24"/>
  <c r="V22" i="24" s="1"/>
  <c r="T22" i="24"/>
  <c r="S22" i="24"/>
  <c r="O22" i="24"/>
  <c r="N22" i="24"/>
  <c r="Q22" i="24" s="1"/>
  <c r="I22" i="24"/>
  <c r="U21" i="24"/>
  <c r="V21" i="24" s="1"/>
  <c r="T21" i="24"/>
  <c r="S21" i="24"/>
  <c r="O21" i="24"/>
  <c r="N21" i="24"/>
  <c r="Q21" i="24" s="1"/>
  <c r="I21" i="24"/>
  <c r="U20" i="24"/>
  <c r="V20" i="24" s="1"/>
  <c r="T20" i="24"/>
  <c r="S20" i="24"/>
  <c r="O20" i="24"/>
  <c r="N20" i="24"/>
  <c r="Q20" i="24" s="1"/>
  <c r="I20" i="24"/>
  <c r="U19" i="24"/>
  <c r="V19" i="24" s="1"/>
  <c r="T19" i="24"/>
  <c r="S19" i="24"/>
  <c r="O19" i="24"/>
  <c r="N19" i="24"/>
  <c r="Q19" i="24" s="1"/>
  <c r="I19" i="24"/>
  <c r="U18" i="24"/>
  <c r="V18" i="24" s="1"/>
  <c r="T18" i="24"/>
  <c r="S18" i="24"/>
  <c r="O18" i="24"/>
  <c r="N18" i="24"/>
  <c r="Q18" i="24" s="1"/>
  <c r="I18" i="24"/>
  <c r="U17" i="24"/>
  <c r="V17" i="24" s="1"/>
  <c r="T17" i="24"/>
  <c r="S17" i="24"/>
  <c r="O17" i="24"/>
  <c r="N17" i="24"/>
  <c r="Q17" i="24" s="1"/>
  <c r="I17" i="24"/>
  <c r="K13" i="24"/>
  <c r="J13" i="24"/>
  <c r="N12" i="24"/>
  <c r="Q12" i="24" s="1"/>
  <c r="P11" i="24"/>
  <c r="P13" i="24" s="1"/>
  <c r="M11" i="24"/>
  <c r="M13" i="24" s="1"/>
  <c r="L11" i="24"/>
  <c r="L13" i="24" s="1"/>
  <c r="K11" i="24"/>
  <c r="J11" i="24"/>
  <c r="U51" i="23"/>
  <c r="V51" i="23" s="1"/>
  <c r="T51" i="23"/>
  <c r="S51" i="23"/>
  <c r="U50" i="23"/>
  <c r="V50" i="23" s="1"/>
  <c r="T50" i="23"/>
  <c r="S50" i="23"/>
  <c r="U49" i="23"/>
  <c r="V49" i="23" s="1"/>
  <c r="T49" i="23"/>
  <c r="S49" i="23"/>
  <c r="U48" i="23"/>
  <c r="V48" i="23" s="1"/>
  <c r="T48" i="23"/>
  <c r="S48" i="23"/>
  <c r="U47" i="23"/>
  <c r="V47" i="23" s="1"/>
  <c r="T47" i="23"/>
  <c r="S47" i="23"/>
  <c r="U46" i="23"/>
  <c r="V46" i="23" s="1"/>
  <c r="T46" i="23"/>
  <c r="S46" i="23"/>
  <c r="U45" i="23"/>
  <c r="V45" i="23" s="1"/>
  <c r="T45" i="23"/>
  <c r="S45" i="23"/>
  <c r="U44" i="23"/>
  <c r="V44" i="23" s="1"/>
  <c r="T44" i="23"/>
  <c r="S44" i="23"/>
  <c r="U43" i="23"/>
  <c r="V43" i="23" s="1"/>
  <c r="T43" i="23"/>
  <c r="S43" i="23"/>
  <c r="O43" i="23"/>
  <c r="N43" i="23"/>
  <c r="Q43" i="23" s="1"/>
  <c r="I43" i="23"/>
  <c r="U42" i="23"/>
  <c r="V42" i="23" s="1"/>
  <c r="T42" i="23"/>
  <c r="S42" i="23"/>
  <c r="O42" i="23"/>
  <c r="N42" i="23"/>
  <c r="Q42" i="23" s="1"/>
  <c r="I42" i="23"/>
  <c r="U41" i="23"/>
  <c r="V41" i="23" s="1"/>
  <c r="T41" i="23"/>
  <c r="S41" i="23"/>
  <c r="O41" i="23"/>
  <c r="N41" i="23"/>
  <c r="Q41" i="23" s="1"/>
  <c r="I41" i="23"/>
  <c r="U40" i="23"/>
  <c r="V40" i="23" s="1"/>
  <c r="T40" i="23"/>
  <c r="S40" i="23"/>
  <c r="O40" i="23"/>
  <c r="N40" i="23"/>
  <c r="Q40" i="23" s="1"/>
  <c r="I40" i="23"/>
  <c r="U39" i="23"/>
  <c r="V39" i="23" s="1"/>
  <c r="T39" i="23"/>
  <c r="S39" i="23"/>
  <c r="O39" i="23"/>
  <c r="N39" i="23"/>
  <c r="Q39" i="23" s="1"/>
  <c r="I39" i="23"/>
  <c r="U38" i="23"/>
  <c r="V38" i="23" s="1"/>
  <c r="T38" i="23"/>
  <c r="S38" i="23"/>
  <c r="O38" i="23"/>
  <c r="N38" i="23"/>
  <c r="Q38" i="23" s="1"/>
  <c r="I38" i="23"/>
  <c r="U37" i="23"/>
  <c r="V37" i="23" s="1"/>
  <c r="T37" i="23"/>
  <c r="S37" i="23"/>
  <c r="O37" i="23"/>
  <c r="N37" i="23"/>
  <c r="Q37" i="23" s="1"/>
  <c r="I37" i="23"/>
  <c r="U36" i="23"/>
  <c r="V36" i="23" s="1"/>
  <c r="T36" i="23"/>
  <c r="S36" i="23"/>
  <c r="O36" i="23"/>
  <c r="N36" i="23"/>
  <c r="Q36" i="23" s="1"/>
  <c r="I36" i="23"/>
  <c r="U35" i="23"/>
  <c r="V35" i="23" s="1"/>
  <c r="T35" i="23"/>
  <c r="S35" i="23"/>
  <c r="O35" i="23"/>
  <c r="N35" i="23"/>
  <c r="Q35" i="23" s="1"/>
  <c r="I35" i="23"/>
  <c r="U34" i="23"/>
  <c r="V34" i="23" s="1"/>
  <c r="T34" i="23"/>
  <c r="S34" i="23"/>
  <c r="O34" i="23"/>
  <c r="N34" i="23"/>
  <c r="Q34" i="23" s="1"/>
  <c r="I34" i="23"/>
  <c r="U33" i="23"/>
  <c r="V33" i="23" s="1"/>
  <c r="T33" i="23"/>
  <c r="S33" i="23"/>
  <c r="O33" i="23"/>
  <c r="N33" i="23"/>
  <c r="Q33" i="23" s="1"/>
  <c r="I33" i="23"/>
  <c r="U32" i="23"/>
  <c r="V32" i="23" s="1"/>
  <c r="T32" i="23"/>
  <c r="S32" i="23"/>
  <c r="O32" i="23"/>
  <c r="N32" i="23"/>
  <c r="Q32" i="23" s="1"/>
  <c r="I32" i="23"/>
  <c r="U31" i="23"/>
  <c r="V31" i="23" s="1"/>
  <c r="T31" i="23"/>
  <c r="S31" i="23"/>
  <c r="O31" i="23"/>
  <c r="N31" i="23"/>
  <c r="Q31" i="23" s="1"/>
  <c r="I31" i="23"/>
  <c r="U30" i="23"/>
  <c r="V30" i="23" s="1"/>
  <c r="T30" i="23"/>
  <c r="S30" i="23"/>
  <c r="O30" i="23"/>
  <c r="N30" i="23"/>
  <c r="Q30" i="23" s="1"/>
  <c r="I30" i="23"/>
  <c r="U29" i="23"/>
  <c r="V29" i="23" s="1"/>
  <c r="T29" i="23"/>
  <c r="S29" i="23"/>
  <c r="O29" i="23"/>
  <c r="N29" i="23"/>
  <c r="Q29" i="23" s="1"/>
  <c r="I29" i="23"/>
  <c r="U28" i="23"/>
  <c r="V28" i="23" s="1"/>
  <c r="T28" i="23"/>
  <c r="S28" i="23"/>
  <c r="O28" i="23"/>
  <c r="N28" i="23"/>
  <c r="Q28" i="23" s="1"/>
  <c r="I28" i="23"/>
  <c r="U27" i="23"/>
  <c r="V27" i="23" s="1"/>
  <c r="T27" i="23"/>
  <c r="S27" i="23"/>
  <c r="O27" i="23"/>
  <c r="N27" i="23"/>
  <c r="Q27" i="23" s="1"/>
  <c r="I27" i="23"/>
  <c r="U26" i="23"/>
  <c r="V26" i="23" s="1"/>
  <c r="T26" i="23"/>
  <c r="S26" i="23"/>
  <c r="O26" i="23"/>
  <c r="N26" i="23"/>
  <c r="Q26" i="23" s="1"/>
  <c r="I26" i="23"/>
  <c r="U25" i="23"/>
  <c r="V25" i="23" s="1"/>
  <c r="T25" i="23"/>
  <c r="S25" i="23"/>
  <c r="O25" i="23"/>
  <c r="N25" i="23"/>
  <c r="Q25" i="23" s="1"/>
  <c r="I25" i="23"/>
  <c r="U24" i="23"/>
  <c r="V24" i="23" s="1"/>
  <c r="T24" i="23"/>
  <c r="S24" i="23"/>
  <c r="O24" i="23"/>
  <c r="N24" i="23"/>
  <c r="Q24" i="23" s="1"/>
  <c r="I24" i="23"/>
  <c r="U23" i="23"/>
  <c r="V23" i="23" s="1"/>
  <c r="T23" i="23"/>
  <c r="S23" i="23"/>
  <c r="O23" i="23"/>
  <c r="N23" i="23"/>
  <c r="Q23" i="23" s="1"/>
  <c r="I23" i="23"/>
  <c r="U22" i="23"/>
  <c r="V22" i="23" s="1"/>
  <c r="T22" i="23"/>
  <c r="S22" i="23"/>
  <c r="O22" i="23"/>
  <c r="N22" i="23"/>
  <c r="Q22" i="23" s="1"/>
  <c r="I22" i="23"/>
  <c r="U21" i="23"/>
  <c r="V21" i="23" s="1"/>
  <c r="T21" i="23"/>
  <c r="S21" i="23"/>
  <c r="O21" i="23"/>
  <c r="N21" i="23"/>
  <c r="Q21" i="23" s="1"/>
  <c r="I21" i="23"/>
  <c r="U20" i="23"/>
  <c r="V20" i="23" s="1"/>
  <c r="T20" i="23"/>
  <c r="S20" i="23"/>
  <c r="O20" i="23"/>
  <c r="N20" i="23"/>
  <c r="Q20" i="23" s="1"/>
  <c r="I20" i="23"/>
  <c r="U19" i="23"/>
  <c r="V19" i="23" s="1"/>
  <c r="T19" i="23"/>
  <c r="S19" i="23"/>
  <c r="O19" i="23"/>
  <c r="N19" i="23"/>
  <c r="Q19" i="23" s="1"/>
  <c r="I19" i="23"/>
  <c r="U18" i="23"/>
  <c r="V18" i="23" s="1"/>
  <c r="T18" i="23"/>
  <c r="S18" i="23"/>
  <c r="O18" i="23"/>
  <c r="N18" i="23"/>
  <c r="Q18" i="23" s="1"/>
  <c r="I18" i="23"/>
  <c r="U17" i="23"/>
  <c r="V17" i="23" s="1"/>
  <c r="T17" i="23"/>
  <c r="S17" i="23"/>
  <c r="O17" i="23"/>
  <c r="N17" i="23"/>
  <c r="Q17" i="23" s="1"/>
  <c r="I17" i="23"/>
  <c r="J13" i="23"/>
  <c r="N12" i="23"/>
  <c r="Q12" i="23" s="1"/>
  <c r="P11" i="23"/>
  <c r="P13" i="23" s="1"/>
  <c r="M11" i="23"/>
  <c r="M13" i="23" s="1"/>
  <c r="L11" i="23"/>
  <c r="L13" i="23" s="1"/>
  <c r="K11" i="23"/>
  <c r="K13" i="23" s="1"/>
  <c r="J11" i="23"/>
  <c r="U51" i="22"/>
  <c r="V51" i="22" s="1"/>
  <c r="T51" i="22"/>
  <c r="S51" i="22"/>
  <c r="U50" i="22"/>
  <c r="V50" i="22" s="1"/>
  <c r="T50" i="22"/>
  <c r="S50" i="22"/>
  <c r="U49" i="22"/>
  <c r="V49" i="22" s="1"/>
  <c r="T49" i="22"/>
  <c r="S49" i="22"/>
  <c r="U48" i="22"/>
  <c r="V48" i="22" s="1"/>
  <c r="T48" i="22"/>
  <c r="S48" i="22"/>
  <c r="U47" i="22"/>
  <c r="V47" i="22" s="1"/>
  <c r="T47" i="22"/>
  <c r="S47" i="22"/>
  <c r="U46" i="22"/>
  <c r="V46" i="22" s="1"/>
  <c r="T46" i="22"/>
  <c r="S46" i="22"/>
  <c r="U45" i="22"/>
  <c r="V45" i="22" s="1"/>
  <c r="T45" i="22"/>
  <c r="S45" i="22"/>
  <c r="U44" i="22"/>
  <c r="V44" i="22" s="1"/>
  <c r="T44" i="22"/>
  <c r="S44" i="22"/>
  <c r="U43" i="22"/>
  <c r="V43" i="22" s="1"/>
  <c r="T43" i="22"/>
  <c r="S43" i="22"/>
  <c r="O43" i="22"/>
  <c r="N43" i="22"/>
  <c r="Q43" i="22" s="1"/>
  <c r="I43" i="22"/>
  <c r="U42" i="22"/>
  <c r="V42" i="22" s="1"/>
  <c r="T42" i="22"/>
  <c r="S42" i="22"/>
  <c r="O42" i="22"/>
  <c r="N42" i="22"/>
  <c r="Q42" i="22" s="1"/>
  <c r="I42" i="22"/>
  <c r="U41" i="22"/>
  <c r="V41" i="22" s="1"/>
  <c r="T41" i="22"/>
  <c r="S41" i="22"/>
  <c r="O41" i="22"/>
  <c r="N41" i="22"/>
  <c r="Q41" i="22" s="1"/>
  <c r="I41" i="22"/>
  <c r="U40" i="22"/>
  <c r="V40" i="22" s="1"/>
  <c r="T40" i="22"/>
  <c r="S40" i="22"/>
  <c r="O40" i="22"/>
  <c r="N40" i="22"/>
  <c r="Q40" i="22" s="1"/>
  <c r="I40" i="22"/>
  <c r="U39" i="22"/>
  <c r="V39" i="22" s="1"/>
  <c r="T39" i="22"/>
  <c r="S39" i="22"/>
  <c r="O39" i="22"/>
  <c r="N39" i="22"/>
  <c r="Q39" i="22" s="1"/>
  <c r="I39" i="22"/>
  <c r="U38" i="22"/>
  <c r="V38" i="22" s="1"/>
  <c r="T38" i="22"/>
  <c r="S38" i="22"/>
  <c r="O38" i="22"/>
  <c r="N38" i="22"/>
  <c r="Q38" i="22" s="1"/>
  <c r="I38" i="22"/>
  <c r="U37" i="22"/>
  <c r="V37" i="22" s="1"/>
  <c r="T37" i="22"/>
  <c r="S37" i="22"/>
  <c r="O37" i="22"/>
  <c r="N37" i="22"/>
  <c r="Q37" i="22" s="1"/>
  <c r="I37" i="22"/>
  <c r="U36" i="22"/>
  <c r="V36" i="22" s="1"/>
  <c r="T36" i="22"/>
  <c r="S36" i="22"/>
  <c r="O36" i="22"/>
  <c r="N36" i="22"/>
  <c r="Q36" i="22" s="1"/>
  <c r="I36" i="22"/>
  <c r="U35" i="22"/>
  <c r="V35" i="22" s="1"/>
  <c r="T35" i="22"/>
  <c r="S35" i="22"/>
  <c r="O35" i="22"/>
  <c r="N35" i="22"/>
  <c r="Q35" i="22" s="1"/>
  <c r="I35" i="22"/>
  <c r="U34" i="22"/>
  <c r="V34" i="22" s="1"/>
  <c r="T34" i="22"/>
  <c r="S34" i="22"/>
  <c r="O34" i="22"/>
  <c r="N34" i="22"/>
  <c r="Q34" i="22" s="1"/>
  <c r="I34" i="22"/>
  <c r="U33" i="22"/>
  <c r="V33" i="22" s="1"/>
  <c r="T33" i="22"/>
  <c r="S33" i="22"/>
  <c r="O33" i="22"/>
  <c r="N33" i="22"/>
  <c r="Q33" i="22" s="1"/>
  <c r="I33" i="22"/>
  <c r="U32" i="22"/>
  <c r="V32" i="22" s="1"/>
  <c r="T32" i="22"/>
  <c r="S32" i="22"/>
  <c r="O32" i="22"/>
  <c r="N32" i="22"/>
  <c r="Q32" i="22" s="1"/>
  <c r="I32" i="22"/>
  <c r="U31" i="22"/>
  <c r="V31" i="22" s="1"/>
  <c r="T31" i="22"/>
  <c r="S31" i="22"/>
  <c r="O31" i="22"/>
  <c r="N31" i="22"/>
  <c r="Q31" i="22" s="1"/>
  <c r="I31" i="22"/>
  <c r="U30" i="22"/>
  <c r="V30" i="22" s="1"/>
  <c r="T30" i="22"/>
  <c r="S30" i="22"/>
  <c r="O30" i="22"/>
  <c r="N30" i="22"/>
  <c r="Q30" i="22" s="1"/>
  <c r="I30" i="22"/>
  <c r="U29" i="22"/>
  <c r="V29" i="22" s="1"/>
  <c r="T29" i="22"/>
  <c r="S29" i="22"/>
  <c r="O29" i="22"/>
  <c r="N29" i="22"/>
  <c r="Q29" i="22" s="1"/>
  <c r="I29" i="22"/>
  <c r="U28" i="22"/>
  <c r="V28" i="22" s="1"/>
  <c r="T28" i="22"/>
  <c r="S28" i="22"/>
  <c r="O28" i="22"/>
  <c r="N28" i="22"/>
  <c r="Q28" i="22" s="1"/>
  <c r="I28" i="22"/>
  <c r="U27" i="22"/>
  <c r="V27" i="22" s="1"/>
  <c r="T27" i="22"/>
  <c r="S27" i="22"/>
  <c r="O27" i="22"/>
  <c r="N27" i="22"/>
  <c r="Q27" i="22" s="1"/>
  <c r="I27" i="22"/>
  <c r="U26" i="22"/>
  <c r="V26" i="22" s="1"/>
  <c r="T26" i="22"/>
  <c r="S26" i="22"/>
  <c r="O26" i="22"/>
  <c r="N26" i="22"/>
  <c r="Q26" i="22" s="1"/>
  <c r="I26" i="22"/>
  <c r="U25" i="22"/>
  <c r="V25" i="22" s="1"/>
  <c r="T25" i="22"/>
  <c r="S25" i="22"/>
  <c r="O25" i="22"/>
  <c r="N25" i="22"/>
  <c r="Q25" i="22" s="1"/>
  <c r="I25" i="22"/>
  <c r="U24" i="22"/>
  <c r="V24" i="22" s="1"/>
  <c r="T24" i="22"/>
  <c r="S24" i="22"/>
  <c r="O24" i="22"/>
  <c r="N24" i="22"/>
  <c r="Q24" i="22" s="1"/>
  <c r="I24" i="22"/>
  <c r="U23" i="22"/>
  <c r="V23" i="22" s="1"/>
  <c r="T23" i="22"/>
  <c r="S23" i="22"/>
  <c r="O23" i="22"/>
  <c r="N23" i="22"/>
  <c r="Q23" i="22" s="1"/>
  <c r="I23" i="22"/>
  <c r="U22" i="22"/>
  <c r="V22" i="22" s="1"/>
  <c r="T22" i="22"/>
  <c r="S22" i="22"/>
  <c r="O22" i="22"/>
  <c r="N22" i="22"/>
  <c r="Q22" i="22" s="1"/>
  <c r="I22" i="22"/>
  <c r="U21" i="22"/>
  <c r="V21" i="22" s="1"/>
  <c r="T21" i="22"/>
  <c r="S21" i="22"/>
  <c r="O21" i="22"/>
  <c r="N21" i="22"/>
  <c r="Q21" i="22" s="1"/>
  <c r="I21" i="22"/>
  <c r="U20" i="22"/>
  <c r="V20" i="22" s="1"/>
  <c r="T20" i="22"/>
  <c r="S20" i="22"/>
  <c r="O20" i="22"/>
  <c r="N20" i="22"/>
  <c r="Q20" i="22" s="1"/>
  <c r="I20" i="22"/>
  <c r="U19" i="22"/>
  <c r="V19" i="22" s="1"/>
  <c r="T19" i="22"/>
  <c r="S19" i="22"/>
  <c r="O19" i="22"/>
  <c r="N19" i="22"/>
  <c r="Q19" i="22" s="1"/>
  <c r="I19" i="22"/>
  <c r="U18" i="22"/>
  <c r="V18" i="22" s="1"/>
  <c r="T18" i="22"/>
  <c r="S18" i="22"/>
  <c r="O18" i="22"/>
  <c r="N18" i="22"/>
  <c r="Q18" i="22" s="1"/>
  <c r="I18" i="22"/>
  <c r="U17" i="22"/>
  <c r="V17" i="22" s="1"/>
  <c r="T17" i="22"/>
  <c r="S17" i="22"/>
  <c r="O17" i="22"/>
  <c r="N17" i="22"/>
  <c r="Q17" i="22" s="1"/>
  <c r="I17" i="22"/>
  <c r="N12" i="22"/>
  <c r="Q12" i="22" s="1"/>
  <c r="P11" i="22"/>
  <c r="P13" i="22" s="1"/>
  <c r="M11" i="22"/>
  <c r="M13" i="22" s="1"/>
  <c r="L11" i="22"/>
  <c r="L13" i="22" s="1"/>
  <c r="K11" i="22"/>
  <c r="K13" i="22" s="1"/>
  <c r="J11" i="22"/>
  <c r="J13" i="22" s="1"/>
  <c r="U51" i="21"/>
  <c r="V51" i="21" s="1"/>
  <c r="T51" i="21"/>
  <c r="S51" i="21"/>
  <c r="U50" i="21"/>
  <c r="V50" i="21" s="1"/>
  <c r="T50" i="21"/>
  <c r="S50" i="21"/>
  <c r="U49" i="21"/>
  <c r="V49" i="21" s="1"/>
  <c r="T49" i="21"/>
  <c r="S49" i="21"/>
  <c r="U48" i="21"/>
  <c r="V48" i="21" s="1"/>
  <c r="T48" i="21"/>
  <c r="S48" i="21"/>
  <c r="U47" i="21"/>
  <c r="V47" i="21" s="1"/>
  <c r="T47" i="21"/>
  <c r="S47" i="21"/>
  <c r="U46" i="21"/>
  <c r="V46" i="21" s="1"/>
  <c r="T46" i="21"/>
  <c r="S46" i="21"/>
  <c r="U45" i="21"/>
  <c r="V45" i="21" s="1"/>
  <c r="T45" i="21"/>
  <c r="S45" i="21"/>
  <c r="U44" i="21"/>
  <c r="V44" i="21" s="1"/>
  <c r="T44" i="21"/>
  <c r="S44" i="21"/>
  <c r="U43" i="21"/>
  <c r="V43" i="21" s="1"/>
  <c r="T43" i="21"/>
  <c r="S43" i="21"/>
  <c r="O43" i="21"/>
  <c r="N43" i="21"/>
  <c r="Q43" i="21" s="1"/>
  <c r="I43" i="21"/>
  <c r="U42" i="21"/>
  <c r="V42" i="21" s="1"/>
  <c r="T42" i="21"/>
  <c r="S42" i="21"/>
  <c r="O42" i="21"/>
  <c r="N42" i="21"/>
  <c r="Q42" i="21" s="1"/>
  <c r="I42" i="21"/>
  <c r="U41" i="21"/>
  <c r="V41" i="21" s="1"/>
  <c r="T41" i="21"/>
  <c r="S41" i="21"/>
  <c r="O41" i="21"/>
  <c r="N41" i="21"/>
  <c r="Q41" i="21" s="1"/>
  <c r="I41" i="21"/>
  <c r="U40" i="21"/>
  <c r="V40" i="21" s="1"/>
  <c r="T40" i="21"/>
  <c r="S40" i="21"/>
  <c r="O40" i="21"/>
  <c r="N40" i="21"/>
  <c r="Q40" i="21" s="1"/>
  <c r="I40" i="21"/>
  <c r="U39" i="21"/>
  <c r="V39" i="21" s="1"/>
  <c r="T39" i="21"/>
  <c r="S39" i="21"/>
  <c r="O39" i="21"/>
  <c r="N39" i="21"/>
  <c r="Q39" i="21" s="1"/>
  <c r="I39" i="21"/>
  <c r="U38" i="21"/>
  <c r="V38" i="21" s="1"/>
  <c r="T38" i="21"/>
  <c r="S38" i="21"/>
  <c r="O38" i="21"/>
  <c r="N38" i="21"/>
  <c r="Q38" i="21" s="1"/>
  <c r="I38" i="21"/>
  <c r="U37" i="21"/>
  <c r="V37" i="21" s="1"/>
  <c r="T37" i="21"/>
  <c r="S37" i="21"/>
  <c r="O37" i="21"/>
  <c r="N37" i="21"/>
  <c r="Q37" i="21" s="1"/>
  <c r="I37" i="21"/>
  <c r="U36" i="21"/>
  <c r="V36" i="21" s="1"/>
  <c r="T36" i="21"/>
  <c r="S36" i="21"/>
  <c r="O36" i="21"/>
  <c r="N36" i="21"/>
  <c r="Q36" i="21" s="1"/>
  <c r="I36" i="21"/>
  <c r="U35" i="21"/>
  <c r="V35" i="21" s="1"/>
  <c r="T35" i="21"/>
  <c r="S35" i="21"/>
  <c r="O35" i="21"/>
  <c r="N35" i="21"/>
  <c r="Q35" i="21" s="1"/>
  <c r="I35" i="21"/>
  <c r="U34" i="21"/>
  <c r="V34" i="21" s="1"/>
  <c r="T34" i="21"/>
  <c r="S34" i="21"/>
  <c r="O34" i="21"/>
  <c r="N34" i="21"/>
  <c r="Q34" i="21" s="1"/>
  <c r="I34" i="21"/>
  <c r="U33" i="21"/>
  <c r="V33" i="21" s="1"/>
  <c r="T33" i="21"/>
  <c r="S33" i="21"/>
  <c r="O33" i="21"/>
  <c r="N33" i="21"/>
  <c r="Q33" i="21" s="1"/>
  <c r="I33" i="21"/>
  <c r="U32" i="21"/>
  <c r="V32" i="21" s="1"/>
  <c r="T32" i="21"/>
  <c r="S32" i="21"/>
  <c r="O32" i="21"/>
  <c r="N32" i="21"/>
  <c r="Q32" i="21" s="1"/>
  <c r="I32" i="21"/>
  <c r="U31" i="21"/>
  <c r="V31" i="21" s="1"/>
  <c r="T31" i="21"/>
  <c r="S31" i="21"/>
  <c r="O31" i="21"/>
  <c r="N31" i="21"/>
  <c r="Q31" i="21" s="1"/>
  <c r="I31" i="21"/>
  <c r="U30" i="21"/>
  <c r="V30" i="21" s="1"/>
  <c r="T30" i="21"/>
  <c r="S30" i="21"/>
  <c r="O30" i="21"/>
  <c r="N30" i="21"/>
  <c r="Q30" i="21" s="1"/>
  <c r="I30" i="21"/>
  <c r="U29" i="21"/>
  <c r="V29" i="21" s="1"/>
  <c r="T29" i="21"/>
  <c r="S29" i="21"/>
  <c r="O29" i="21"/>
  <c r="N29" i="21"/>
  <c r="Q29" i="21" s="1"/>
  <c r="I29" i="21"/>
  <c r="U28" i="21"/>
  <c r="V28" i="21" s="1"/>
  <c r="T28" i="21"/>
  <c r="S28" i="21"/>
  <c r="O28" i="21"/>
  <c r="N28" i="21"/>
  <c r="Q28" i="21" s="1"/>
  <c r="I28" i="21"/>
  <c r="U27" i="21"/>
  <c r="V27" i="21" s="1"/>
  <c r="T27" i="21"/>
  <c r="S27" i="21"/>
  <c r="O27" i="21"/>
  <c r="N27" i="21"/>
  <c r="Q27" i="21" s="1"/>
  <c r="I27" i="21"/>
  <c r="U26" i="21"/>
  <c r="V26" i="21" s="1"/>
  <c r="T26" i="21"/>
  <c r="S26" i="21"/>
  <c r="O26" i="21"/>
  <c r="N26" i="21"/>
  <c r="Q26" i="21" s="1"/>
  <c r="I26" i="21"/>
  <c r="U25" i="21"/>
  <c r="V25" i="21" s="1"/>
  <c r="T25" i="21"/>
  <c r="S25" i="21"/>
  <c r="O25" i="21"/>
  <c r="N25" i="21"/>
  <c r="Q25" i="21" s="1"/>
  <c r="I25" i="21"/>
  <c r="U24" i="21"/>
  <c r="V24" i="21" s="1"/>
  <c r="T24" i="21"/>
  <c r="S24" i="21"/>
  <c r="O24" i="21"/>
  <c r="N24" i="21"/>
  <c r="Q24" i="21" s="1"/>
  <c r="I24" i="21"/>
  <c r="U23" i="21"/>
  <c r="V23" i="21" s="1"/>
  <c r="T23" i="21"/>
  <c r="S23" i="21"/>
  <c r="O23" i="21"/>
  <c r="N23" i="21"/>
  <c r="Q23" i="21" s="1"/>
  <c r="I23" i="21"/>
  <c r="U22" i="21"/>
  <c r="V22" i="21" s="1"/>
  <c r="T22" i="21"/>
  <c r="S22" i="21"/>
  <c r="O22" i="21"/>
  <c r="N22" i="21"/>
  <c r="Q22" i="21" s="1"/>
  <c r="I22" i="21"/>
  <c r="U21" i="21"/>
  <c r="V21" i="21" s="1"/>
  <c r="T21" i="21"/>
  <c r="S21" i="21"/>
  <c r="O21" i="21"/>
  <c r="N21" i="21"/>
  <c r="Q21" i="21" s="1"/>
  <c r="I21" i="21"/>
  <c r="U20" i="21"/>
  <c r="V20" i="21" s="1"/>
  <c r="T20" i="21"/>
  <c r="S20" i="21"/>
  <c r="O20" i="21"/>
  <c r="N20" i="21"/>
  <c r="Q20" i="21" s="1"/>
  <c r="I20" i="21"/>
  <c r="U19" i="21"/>
  <c r="V19" i="21" s="1"/>
  <c r="T19" i="21"/>
  <c r="S19" i="21"/>
  <c r="O19" i="21"/>
  <c r="N19" i="21"/>
  <c r="Q19" i="21" s="1"/>
  <c r="I19" i="21"/>
  <c r="U18" i="21"/>
  <c r="V18" i="21" s="1"/>
  <c r="T18" i="21"/>
  <c r="S18" i="21"/>
  <c r="O18" i="21"/>
  <c r="N18" i="21"/>
  <c r="Q18" i="21" s="1"/>
  <c r="I18" i="21"/>
  <c r="U17" i="21"/>
  <c r="V17" i="21" s="1"/>
  <c r="T17" i="21"/>
  <c r="S17" i="21"/>
  <c r="O17" i="21"/>
  <c r="N17" i="21"/>
  <c r="Q17" i="21" s="1"/>
  <c r="I17" i="21"/>
  <c r="L13" i="21"/>
  <c r="N12" i="21"/>
  <c r="Q12" i="21" s="1"/>
  <c r="P11" i="21"/>
  <c r="P13" i="21" s="1"/>
  <c r="N11" i="21"/>
  <c r="N13" i="21" s="1"/>
  <c r="M11" i="21"/>
  <c r="M13" i="21" s="1"/>
  <c r="L11" i="21"/>
  <c r="K11" i="21"/>
  <c r="K13" i="21" s="1"/>
  <c r="J11" i="21"/>
  <c r="J13" i="21" s="1"/>
  <c r="U51" i="20"/>
  <c r="V51" i="20" s="1"/>
  <c r="T51" i="20"/>
  <c r="S51" i="20"/>
  <c r="U50" i="20"/>
  <c r="V50" i="20" s="1"/>
  <c r="T50" i="20"/>
  <c r="S50" i="20"/>
  <c r="U49" i="20"/>
  <c r="V49" i="20" s="1"/>
  <c r="T49" i="20"/>
  <c r="S49" i="20"/>
  <c r="U48" i="20"/>
  <c r="V48" i="20" s="1"/>
  <c r="T48" i="20"/>
  <c r="S48" i="20"/>
  <c r="U47" i="20"/>
  <c r="V47" i="20" s="1"/>
  <c r="T47" i="20"/>
  <c r="S47" i="20"/>
  <c r="U46" i="20"/>
  <c r="V46" i="20" s="1"/>
  <c r="T46" i="20"/>
  <c r="S46" i="20"/>
  <c r="U45" i="20"/>
  <c r="V45" i="20" s="1"/>
  <c r="T45" i="20"/>
  <c r="S45" i="20"/>
  <c r="U44" i="20"/>
  <c r="V44" i="20" s="1"/>
  <c r="T44" i="20"/>
  <c r="S44" i="20"/>
  <c r="U43" i="20"/>
  <c r="V43" i="20" s="1"/>
  <c r="T43" i="20"/>
  <c r="S43" i="20"/>
  <c r="O43" i="20"/>
  <c r="N43" i="20"/>
  <c r="Q43" i="20" s="1"/>
  <c r="I43" i="20"/>
  <c r="U42" i="20"/>
  <c r="V42" i="20" s="1"/>
  <c r="T42" i="20"/>
  <c r="S42" i="20"/>
  <c r="O42" i="20"/>
  <c r="N42" i="20"/>
  <c r="Q42" i="20" s="1"/>
  <c r="I42" i="20"/>
  <c r="U41" i="20"/>
  <c r="V41" i="20" s="1"/>
  <c r="T41" i="20"/>
  <c r="S41" i="20"/>
  <c r="O41" i="20"/>
  <c r="N41" i="20"/>
  <c r="Q41" i="20" s="1"/>
  <c r="I41" i="20"/>
  <c r="U40" i="20"/>
  <c r="V40" i="20" s="1"/>
  <c r="T40" i="20"/>
  <c r="S40" i="20"/>
  <c r="O40" i="20"/>
  <c r="N40" i="20"/>
  <c r="Q40" i="20" s="1"/>
  <c r="I40" i="20"/>
  <c r="U39" i="20"/>
  <c r="V39" i="20" s="1"/>
  <c r="T39" i="20"/>
  <c r="S39" i="20"/>
  <c r="O39" i="20"/>
  <c r="N39" i="20"/>
  <c r="Q39" i="20" s="1"/>
  <c r="I39" i="20"/>
  <c r="U38" i="20"/>
  <c r="V38" i="20" s="1"/>
  <c r="T38" i="20"/>
  <c r="S38" i="20"/>
  <c r="O38" i="20"/>
  <c r="N38" i="20"/>
  <c r="Q38" i="20" s="1"/>
  <c r="I38" i="20"/>
  <c r="U37" i="20"/>
  <c r="V37" i="20" s="1"/>
  <c r="T37" i="20"/>
  <c r="S37" i="20"/>
  <c r="O37" i="20"/>
  <c r="N37" i="20"/>
  <c r="Q37" i="20" s="1"/>
  <c r="I37" i="20"/>
  <c r="U36" i="20"/>
  <c r="V36" i="20" s="1"/>
  <c r="T36" i="20"/>
  <c r="S36" i="20"/>
  <c r="O36" i="20"/>
  <c r="N36" i="20"/>
  <c r="Q36" i="20" s="1"/>
  <c r="I36" i="20"/>
  <c r="U35" i="20"/>
  <c r="V35" i="20" s="1"/>
  <c r="T35" i="20"/>
  <c r="S35" i="20"/>
  <c r="O35" i="20"/>
  <c r="N35" i="20"/>
  <c r="Q35" i="20" s="1"/>
  <c r="I35" i="20"/>
  <c r="U34" i="20"/>
  <c r="V34" i="20" s="1"/>
  <c r="T34" i="20"/>
  <c r="S34" i="20"/>
  <c r="O34" i="20"/>
  <c r="N34" i="20"/>
  <c r="Q34" i="20" s="1"/>
  <c r="I34" i="20"/>
  <c r="U33" i="20"/>
  <c r="V33" i="20" s="1"/>
  <c r="T33" i="20"/>
  <c r="S33" i="20"/>
  <c r="O33" i="20"/>
  <c r="N33" i="20"/>
  <c r="Q33" i="20" s="1"/>
  <c r="I33" i="20"/>
  <c r="U32" i="20"/>
  <c r="V32" i="20" s="1"/>
  <c r="T32" i="20"/>
  <c r="S32" i="20"/>
  <c r="O32" i="20"/>
  <c r="N32" i="20"/>
  <c r="Q32" i="20" s="1"/>
  <c r="I32" i="20"/>
  <c r="U31" i="20"/>
  <c r="V31" i="20" s="1"/>
  <c r="T31" i="20"/>
  <c r="S31" i="20"/>
  <c r="O31" i="20"/>
  <c r="N31" i="20"/>
  <c r="Q31" i="20" s="1"/>
  <c r="I31" i="20"/>
  <c r="U30" i="20"/>
  <c r="V30" i="20" s="1"/>
  <c r="T30" i="20"/>
  <c r="S30" i="20"/>
  <c r="O30" i="20"/>
  <c r="N30" i="20"/>
  <c r="Q30" i="20" s="1"/>
  <c r="I30" i="20"/>
  <c r="U29" i="20"/>
  <c r="V29" i="20" s="1"/>
  <c r="T29" i="20"/>
  <c r="S29" i="20"/>
  <c r="O29" i="20"/>
  <c r="N29" i="20"/>
  <c r="Q29" i="20" s="1"/>
  <c r="I29" i="20"/>
  <c r="U28" i="20"/>
  <c r="V28" i="20" s="1"/>
  <c r="T28" i="20"/>
  <c r="S28" i="20"/>
  <c r="O28" i="20"/>
  <c r="N28" i="20"/>
  <c r="Q28" i="20" s="1"/>
  <c r="I28" i="20"/>
  <c r="U27" i="20"/>
  <c r="V27" i="20" s="1"/>
  <c r="T27" i="20"/>
  <c r="S27" i="20"/>
  <c r="O27" i="20"/>
  <c r="N27" i="20"/>
  <c r="Q27" i="20" s="1"/>
  <c r="I27" i="20"/>
  <c r="U26" i="20"/>
  <c r="V26" i="20" s="1"/>
  <c r="T26" i="20"/>
  <c r="S26" i="20"/>
  <c r="O26" i="20"/>
  <c r="N26" i="20"/>
  <c r="Q26" i="20" s="1"/>
  <c r="I26" i="20"/>
  <c r="U25" i="20"/>
  <c r="V25" i="20" s="1"/>
  <c r="T25" i="20"/>
  <c r="S25" i="20"/>
  <c r="O25" i="20"/>
  <c r="N25" i="20"/>
  <c r="Q25" i="20" s="1"/>
  <c r="I25" i="20"/>
  <c r="U24" i="20"/>
  <c r="V24" i="20" s="1"/>
  <c r="T24" i="20"/>
  <c r="S24" i="20"/>
  <c r="O24" i="20"/>
  <c r="N24" i="20"/>
  <c r="Q24" i="20" s="1"/>
  <c r="I24" i="20"/>
  <c r="U23" i="20"/>
  <c r="V23" i="20" s="1"/>
  <c r="T23" i="20"/>
  <c r="S23" i="20"/>
  <c r="O23" i="20"/>
  <c r="N23" i="20"/>
  <c r="Q23" i="20" s="1"/>
  <c r="I23" i="20"/>
  <c r="U22" i="20"/>
  <c r="V22" i="20" s="1"/>
  <c r="T22" i="20"/>
  <c r="S22" i="20"/>
  <c r="O22" i="20"/>
  <c r="N22" i="20"/>
  <c r="Q22" i="20" s="1"/>
  <c r="I22" i="20"/>
  <c r="U21" i="20"/>
  <c r="V21" i="20" s="1"/>
  <c r="T21" i="20"/>
  <c r="S21" i="20"/>
  <c r="O21" i="20"/>
  <c r="N21" i="20"/>
  <c r="Q21" i="20" s="1"/>
  <c r="I21" i="20"/>
  <c r="U20" i="20"/>
  <c r="V20" i="20" s="1"/>
  <c r="T20" i="20"/>
  <c r="S20" i="20"/>
  <c r="O20" i="20"/>
  <c r="N20" i="20"/>
  <c r="Q20" i="20" s="1"/>
  <c r="I20" i="20"/>
  <c r="U19" i="20"/>
  <c r="V19" i="20" s="1"/>
  <c r="T19" i="20"/>
  <c r="S19" i="20"/>
  <c r="O19" i="20"/>
  <c r="N19" i="20"/>
  <c r="Q19" i="20" s="1"/>
  <c r="I19" i="20"/>
  <c r="U18" i="20"/>
  <c r="V18" i="20" s="1"/>
  <c r="T18" i="20"/>
  <c r="S18" i="20"/>
  <c r="O18" i="20"/>
  <c r="N18" i="20"/>
  <c r="Q18" i="20" s="1"/>
  <c r="I18" i="20"/>
  <c r="U17" i="20"/>
  <c r="V17" i="20" s="1"/>
  <c r="T17" i="20"/>
  <c r="S17" i="20"/>
  <c r="O17" i="20"/>
  <c r="N17" i="20"/>
  <c r="Q17" i="20" s="1"/>
  <c r="I17" i="20"/>
  <c r="N12" i="20"/>
  <c r="Q12" i="20" s="1"/>
  <c r="P11" i="20"/>
  <c r="P13" i="20" s="1"/>
  <c r="M11" i="20"/>
  <c r="M13" i="20" s="1"/>
  <c r="L11" i="20"/>
  <c r="L13" i="20" s="1"/>
  <c r="K11" i="20"/>
  <c r="K13" i="20" s="1"/>
  <c r="J11" i="20"/>
  <c r="J13" i="20" s="1"/>
  <c r="U51" i="19"/>
  <c r="V51" i="19" s="1"/>
  <c r="T51" i="19"/>
  <c r="S51" i="19"/>
  <c r="U50" i="19"/>
  <c r="V50" i="19" s="1"/>
  <c r="T50" i="19"/>
  <c r="S50" i="19"/>
  <c r="U49" i="19"/>
  <c r="V49" i="19" s="1"/>
  <c r="T49" i="19"/>
  <c r="S49" i="19"/>
  <c r="U48" i="19"/>
  <c r="V48" i="19" s="1"/>
  <c r="T48" i="19"/>
  <c r="S48" i="19"/>
  <c r="U47" i="19"/>
  <c r="V47" i="19" s="1"/>
  <c r="T47" i="19"/>
  <c r="S47" i="19"/>
  <c r="U46" i="19"/>
  <c r="V46" i="19" s="1"/>
  <c r="T46" i="19"/>
  <c r="S46" i="19"/>
  <c r="U45" i="19"/>
  <c r="V45" i="19" s="1"/>
  <c r="T45" i="19"/>
  <c r="S45" i="19"/>
  <c r="U44" i="19"/>
  <c r="V44" i="19" s="1"/>
  <c r="T44" i="19"/>
  <c r="S44" i="19"/>
  <c r="U43" i="19"/>
  <c r="V43" i="19" s="1"/>
  <c r="T43" i="19"/>
  <c r="S43" i="19"/>
  <c r="O43" i="19"/>
  <c r="N43" i="19"/>
  <c r="Q43" i="19" s="1"/>
  <c r="I43" i="19"/>
  <c r="U42" i="19"/>
  <c r="V42" i="19" s="1"/>
  <c r="T42" i="19"/>
  <c r="S42" i="19"/>
  <c r="O42" i="19"/>
  <c r="N42" i="19"/>
  <c r="Q42" i="19" s="1"/>
  <c r="I42" i="19"/>
  <c r="U41" i="19"/>
  <c r="V41" i="19" s="1"/>
  <c r="T41" i="19"/>
  <c r="S41" i="19"/>
  <c r="O41" i="19"/>
  <c r="N41" i="19"/>
  <c r="Q41" i="19" s="1"/>
  <c r="I41" i="19"/>
  <c r="U40" i="19"/>
  <c r="V40" i="19" s="1"/>
  <c r="T40" i="19"/>
  <c r="S40" i="19"/>
  <c r="O40" i="19"/>
  <c r="N40" i="19"/>
  <c r="Q40" i="19" s="1"/>
  <c r="I40" i="19"/>
  <c r="U39" i="19"/>
  <c r="V39" i="19" s="1"/>
  <c r="T39" i="19"/>
  <c r="S39" i="19"/>
  <c r="O39" i="19"/>
  <c r="N39" i="19"/>
  <c r="Q39" i="19" s="1"/>
  <c r="I39" i="19"/>
  <c r="U38" i="19"/>
  <c r="V38" i="19" s="1"/>
  <c r="T38" i="19"/>
  <c r="S38" i="19"/>
  <c r="O38" i="19"/>
  <c r="N38" i="19"/>
  <c r="Q38" i="19" s="1"/>
  <c r="I38" i="19"/>
  <c r="U37" i="19"/>
  <c r="V37" i="19" s="1"/>
  <c r="T37" i="19"/>
  <c r="S37" i="19"/>
  <c r="O37" i="19"/>
  <c r="N37" i="19"/>
  <c r="Q37" i="19" s="1"/>
  <c r="I37" i="19"/>
  <c r="U36" i="19"/>
  <c r="V36" i="19" s="1"/>
  <c r="T36" i="19"/>
  <c r="S36" i="19"/>
  <c r="O36" i="19"/>
  <c r="N36" i="19"/>
  <c r="Q36" i="19" s="1"/>
  <c r="I36" i="19"/>
  <c r="U35" i="19"/>
  <c r="V35" i="19" s="1"/>
  <c r="T35" i="19"/>
  <c r="S35" i="19"/>
  <c r="O35" i="19"/>
  <c r="N35" i="19"/>
  <c r="Q35" i="19" s="1"/>
  <c r="I35" i="19"/>
  <c r="U34" i="19"/>
  <c r="V34" i="19" s="1"/>
  <c r="T34" i="19"/>
  <c r="S34" i="19"/>
  <c r="O34" i="19"/>
  <c r="N34" i="19"/>
  <c r="Q34" i="19" s="1"/>
  <c r="I34" i="19"/>
  <c r="U33" i="19"/>
  <c r="V33" i="19" s="1"/>
  <c r="T33" i="19"/>
  <c r="S33" i="19"/>
  <c r="O33" i="19"/>
  <c r="N33" i="19"/>
  <c r="Q33" i="19" s="1"/>
  <c r="I33" i="19"/>
  <c r="U32" i="19"/>
  <c r="V32" i="19" s="1"/>
  <c r="T32" i="19"/>
  <c r="S32" i="19"/>
  <c r="O32" i="19"/>
  <c r="N32" i="19"/>
  <c r="Q32" i="19" s="1"/>
  <c r="I32" i="19"/>
  <c r="U31" i="19"/>
  <c r="V31" i="19" s="1"/>
  <c r="T31" i="19"/>
  <c r="S31" i="19"/>
  <c r="O31" i="19"/>
  <c r="N31" i="19"/>
  <c r="Q31" i="19" s="1"/>
  <c r="I31" i="19"/>
  <c r="U30" i="19"/>
  <c r="V30" i="19" s="1"/>
  <c r="T30" i="19"/>
  <c r="S30" i="19"/>
  <c r="O30" i="19"/>
  <c r="N30" i="19"/>
  <c r="Q30" i="19" s="1"/>
  <c r="I30" i="19"/>
  <c r="U29" i="19"/>
  <c r="V29" i="19" s="1"/>
  <c r="T29" i="19"/>
  <c r="S29" i="19"/>
  <c r="O29" i="19"/>
  <c r="N29" i="19"/>
  <c r="Q29" i="19" s="1"/>
  <c r="I29" i="19"/>
  <c r="U28" i="19"/>
  <c r="V28" i="19" s="1"/>
  <c r="T28" i="19"/>
  <c r="S28" i="19"/>
  <c r="O28" i="19"/>
  <c r="N28" i="19"/>
  <c r="Q28" i="19" s="1"/>
  <c r="I28" i="19"/>
  <c r="U27" i="19"/>
  <c r="V27" i="19" s="1"/>
  <c r="T27" i="19"/>
  <c r="S27" i="19"/>
  <c r="O27" i="19"/>
  <c r="N27" i="19"/>
  <c r="Q27" i="19" s="1"/>
  <c r="I27" i="19"/>
  <c r="U26" i="19"/>
  <c r="V26" i="19" s="1"/>
  <c r="T26" i="19"/>
  <c r="S26" i="19"/>
  <c r="O26" i="19"/>
  <c r="N26" i="19"/>
  <c r="Q26" i="19" s="1"/>
  <c r="I26" i="19"/>
  <c r="U25" i="19"/>
  <c r="V25" i="19" s="1"/>
  <c r="T25" i="19"/>
  <c r="S25" i="19"/>
  <c r="O25" i="19"/>
  <c r="N25" i="19"/>
  <c r="Q25" i="19" s="1"/>
  <c r="I25" i="19"/>
  <c r="U24" i="19"/>
  <c r="V24" i="19" s="1"/>
  <c r="T24" i="19"/>
  <c r="S24" i="19"/>
  <c r="O24" i="19"/>
  <c r="N24" i="19"/>
  <c r="Q24" i="19" s="1"/>
  <c r="I24" i="19"/>
  <c r="U23" i="19"/>
  <c r="V23" i="19" s="1"/>
  <c r="T23" i="19"/>
  <c r="S23" i="19"/>
  <c r="O23" i="19"/>
  <c r="N23" i="19"/>
  <c r="Q23" i="19" s="1"/>
  <c r="I23" i="19"/>
  <c r="U22" i="19"/>
  <c r="V22" i="19" s="1"/>
  <c r="T22" i="19"/>
  <c r="S22" i="19"/>
  <c r="O22" i="19"/>
  <c r="N22" i="19"/>
  <c r="Q22" i="19" s="1"/>
  <c r="I22" i="19"/>
  <c r="U21" i="19"/>
  <c r="V21" i="19" s="1"/>
  <c r="T21" i="19"/>
  <c r="S21" i="19"/>
  <c r="O21" i="19"/>
  <c r="N21" i="19"/>
  <c r="Q21" i="19" s="1"/>
  <c r="I21" i="19"/>
  <c r="U20" i="19"/>
  <c r="V20" i="19" s="1"/>
  <c r="T20" i="19"/>
  <c r="S20" i="19"/>
  <c r="O20" i="19"/>
  <c r="N20" i="19"/>
  <c r="Q20" i="19" s="1"/>
  <c r="I20" i="19"/>
  <c r="U19" i="19"/>
  <c r="V19" i="19" s="1"/>
  <c r="T19" i="19"/>
  <c r="S19" i="19"/>
  <c r="O19" i="19"/>
  <c r="N19" i="19"/>
  <c r="Q19" i="19" s="1"/>
  <c r="I19" i="19"/>
  <c r="U18" i="19"/>
  <c r="V18" i="19" s="1"/>
  <c r="T18" i="19"/>
  <c r="S18" i="19"/>
  <c r="O18" i="19"/>
  <c r="N18" i="19"/>
  <c r="Q18" i="19" s="1"/>
  <c r="I18" i="19"/>
  <c r="U17" i="19"/>
  <c r="V17" i="19" s="1"/>
  <c r="T17" i="19"/>
  <c r="S17" i="19"/>
  <c r="O17" i="19"/>
  <c r="N17" i="19"/>
  <c r="Q17" i="19" s="1"/>
  <c r="I17" i="19"/>
  <c r="J13" i="19"/>
  <c r="N12" i="19"/>
  <c r="Q12" i="19" s="1"/>
  <c r="P11" i="19"/>
  <c r="P13" i="19" s="1"/>
  <c r="M11" i="19"/>
  <c r="M13" i="19" s="1"/>
  <c r="L11" i="19"/>
  <c r="L13" i="19" s="1"/>
  <c r="K11" i="19"/>
  <c r="K13" i="19" s="1"/>
  <c r="J11" i="19"/>
  <c r="U51" i="18"/>
  <c r="V51" i="18" s="1"/>
  <c r="T51" i="18"/>
  <c r="S51" i="18"/>
  <c r="U50" i="18"/>
  <c r="V50" i="18" s="1"/>
  <c r="T50" i="18"/>
  <c r="S50" i="18"/>
  <c r="U49" i="18"/>
  <c r="V49" i="18" s="1"/>
  <c r="T49" i="18"/>
  <c r="S49" i="18"/>
  <c r="U48" i="18"/>
  <c r="V48" i="18" s="1"/>
  <c r="T48" i="18"/>
  <c r="S48" i="18"/>
  <c r="U47" i="18"/>
  <c r="V47" i="18" s="1"/>
  <c r="T47" i="18"/>
  <c r="S47" i="18"/>
  <c r="U46" i="18"/>
  <c r="V46" i="18" s="1"/>
  <c r="T46" i="18"/>
  <c r="S46" i="18"/>
  <c r="U45" i="18"/>
  <c r="V45" i="18" s="1"/>
  <c r="T45" i="18"/>
  <c r="S45" i="18"/>
  <c r="U44" i="18"/>
  <c r="V44" i="18" s="1"/>
  <c r="T44" i="18"/>
  <c r="S44" i="18"/>
  <c r="U43" i="18"/>
  <c r="V43" i="18" s="1"/>
  <c r="T43" i="18"/>
  <c r="S43" i="18"/>
  <c r="O43" i="18"/>
  <c r="N43" i="18"/>
  <c r="Q43" i="18" s="1"/>
  <c r="I43" i="18"/>
  <c r="U42" i="18"/>
  <c r="V42" i="18" s="1"/>
  <c r="T42" i="18"/>
  <c r="S42" i="18"/>
  <c r="O42" i="18"/>
  <c r="N42" i="18"/>
  <c r="Q42" i="18" s="1"/>
  <c r="I42" i="18"/>
  <c r="U41" i="18"/>
  <c r="V41" i="18" s="1"/>
  <c r="T41" i="18"/>
  <c r="S41" i="18"/>
  <c r="O41" i="18"/>
  <c r="N41" i="18"/>
  <c r="Q41" i="18" s="1"/>
  <c r="I41" i="18"/>
  <c r="U40" i="18"/>
  <c r="V40" i="18" s="1"/>
  <c r="T40" i="18"/>
  <c r="S40" i="18"/>
  <c r="O40" i="18"/>
  <c r="N40" i="18"/>
  <c r="Q40" i="18" s="1"/>
  <c r="I40" i="18"/>
  <c r="U39" i="18"/>
  <c r="V39" i="18" s="1"/>
  <c r="T39" i="18"/>
  <c r="S39" i="18"/>
  <c r="O39" i="18"/>
  <c r="N39" i="18"/>
  <c r="Q39" i="18" s="1"/>
  <c r="I39" i="18"/>
  <c r="U38" i="18"/>
  <c r="V38" i="18" s="1"/>
  <c r="T38" i="18"/>
  <c r="S38" i="18"/>
  <c r="O38" i="18"/>
  <c r="N38" i="18"/>
  <c r="Q38" i="18" s="1"/>
  <c r="I38" i="18"/>
  <c r="U37" i="18"/>
  <c r="V37" i="18" s="1"/>
  <c r="T37" i="18"/>
  <c r="S37" i="18"/>
  <c r="O37" i="18"/>
  <c r="N37" i="18"/>
  <c r="Q37" i="18" s="1"/>
  <c r="I37" i="18"/>
  <c r="U36" i="18"/>
  <c r="V36" i="18" s="1"/>
  <c r="T36" i="18"/>
  <c r="S36" i="18"/>
  <c r="O36" i="18"/>
  <c r="N36" i="18"/>
  <c r="Q36" i="18" s="1"/>
  <c r="I36" i="18"/>
  <c r="U35" i="18"/>
  <c r="V35" i="18" s="1"/>
  <c r="T35" i="18"/>
  <c r="S35" i="18"/>
  <c r="O35" i="18"/>
  <c r="N35" i="18"/>
  <c r="Q35" i="18" s="1"/>
  <c r="I35" i="18"/>
  <c r="U34" i="18"/>
  <c r="V34" i="18" s="1"/>
  <c r="T34" i="18"/>
  <c r="S34" i="18"/>
  <c r="O34" i="18"/>
  <c r="N34" i="18"/>
  <c r="Q34" i="18" s="1"/>
  <c r="I34" i="18"/>
  <c r="U33" i="18"/>
  <c r="V33" i="18" s="1"/>
  <c r="T33" i="18"/>
  <c r="S33" i="18"/>
  <c r="O33" i="18"/>
  <c r="N33" i="18"/>
  <c r="Q33" i="18" s="1"/>
  <c r="I33" i="18"/>
  <c r="U32" i="18"/>
  <c r="V32" i="18" s="1"/>
  <c r="T32" i="18"/>
  <c r="S32" i="18"/>
  <c r="O32" i="18"/>
  <c r="N32" i="18"/>
  <c r="Q32" i="18" s="1"/>
  <c r="I32" i="18"/>
  <c r="U31" i="18"/>
  <c r="V31" i="18" s="1"/>
  <c r="T31" i="18"/>
  <c r="S31" i="18"/>
  <c r="O31" i="18"/>
  <c r="N31" i="18"/>
  <c r="Q31" i="18" s="1"/>
  <c r="I31" i="18"/>
  <c r="U30" i="18"/>
  <c r="V30" i="18" s="1"/>
  <c r="T30" i="18"/>
  <c r="S30" i="18"/>
  <c r="O30" i="18"/>
  <c r="N30" i="18"/>
  <c r="Q30" i="18" s="1"/>
  <c r="I30" i="18"/>
  <c r="U29" i="18"/>
  <c r="V29" i="18" s="1"/>
  <c r="T29" i="18"/>
  <c r="S29" i="18"/>
  <c r="O29" i="18"/>
  <c r="N29" i="18"/>
  <c r="Q29" i="18" s="1"/>
  <c r="I29" i="18"/>
  <c r="U28" i="18"/>
  <c r="V28" i="18" s="1"/>
  <c r="T28" i="18"/>
  <c r="S28" i="18"/>
  <c r="O28" i="18"/>
  <c r="N28" i="18"/>
  <c r="Q28" i="18" s="1"/>
  <c r="I28" i="18"/>
  <c r="U27" i="18"/>
  <c r="V27" i="18" s="1"/>
  <c r="T27" i="18"/>
  <c r="S27" i="18"/>
  <c r="O27" i="18"/>
  <c r="N27" i="18"/>
  <c r="Q27" i="18" s="1"/>
  <c r="I27" i="18"/>
  <c r="U26" i="18"/>
  <c r="V26" i="18" s="1"/>
  <c r="T26" i="18"/>
  <c r="S26" i="18"/>
  <c r="O26" i="18"/>
  <c r="N26" i="18"/>
  <c r="Q26" i="18" s="1"/>
  <c r="I26" i="18"/>
  <c r="U25" i="18"/>
  <c r="V25" i="18" s="1"/>
  <c r="T25" i="18"/>
  <c r="S25" i="18"/>
  <c r="O25" i="18"/>
  <c r="N25" i="18"/>
  <c r="Q25" i="18" s="1"/>
  <c r="I25" i="18"/>
  <c r="U24" i="18"/>
  <c r="V24" i="18" s="1"/>
  <c r="T24" i="18"/>
  <c r="S24" i="18"/>
  <c r="O24" i="18"/>
  <c r="N24" i="18"/>
  <c r="Q24" i="18" s="1"/>
  <c r="I24" i="18"/>
  <c r="U23" i="18"/>
  <c r="V23" i="18" s="1"/>
  <c r="T23" i="18"/>
  <c r="S23" i="18"/>
  <c r="O23" i="18"/>
  <c r="N23" i="18"/>
  <c r="Q23" i="18" s="1"/>
  <c r="I23" i="18"/>
  <c r="U22" i="18"/>
  <c r="V22" i="18" s="1"/>
  <c r="T22" i="18"/>
  <c r="S22" i="18"/>
  <c r="O22" i="18"/>
  <c r="N22" i="18"/>
  <c r="Q22" i="18" s="1"/>
  <c r="I22" i="18"/>
  <c r="U21" i="18"/>
  <c r="V21" i="18" s="1"/>
  <c r="T21" i="18"/>
  <c r="S21" i="18"/>
  <c r="O21" i="18"/>
  <c r="N21" i="18"/>
  <c r="Q21" i="18" s="1"/>
  <c r="I21" i="18"/>
  <c r="U20" i="18"/>
  <c r="V20" i="18" s="1"/>
  <c r="T20" i="18"/>
  <c r="S20" i="18"/>
  <c r="O20" i="18"/>
  <c r="N20" i="18"/>
  <c r="Q20" i="18" s="1"/>
  <c r="I20" i="18"/>
  <c r="U19" i="18"/>
  <c r="V19" i="18" s="1"/>
  <c r="T19" i="18"/>
  <c r="S19" i="18"/>
  <c r="O19" i="18"/>
  <c r="N19" i="18"/>
  <c r="Q19" i="18" s="1"/>
  <c r="I19" i="18"/>
  <c r="U18" i="18"/>
  <c r="V18" i="18" s="1"/>
  <c r="T18" i="18"/>
  <c r="S18" i="18"/>
  <c r="O18" i="18"/>
  <c r="N18" i="18"/>
  <c r="Q18" i="18" s="1"/>
  <c r="I18" i="18"/>
  <c r="U17" i="18"/>
  <c r="V17" i="18" s="1"/>
  <c r="T17" i="18"/>
  <c r="S17" i="18"/>
  <c r="O17" i="18"/>
  <c r="N17" i="18"/>
  <c r="Q17" i="18" s="1"/>
  <c r="I17" i="18"/>
  <c r="K13" i="18"/>
  <c r="N12" i="18"/>
  <c r="Q12" i="18" s="1"/>
  <c r="P11" i="18"/>
  <c r="P13" i="18" s="1"/>
  <c r="M11" i="18"/>
  <c r="M13" i="18" s="1"/>
  <c r="L11" i="18"/>
  <c r="L13" i="18" s="1"/>
  <c r="K11" i="18"/>
  <c r="J11" i="18"/>
  <c r="J13" i="18" s="1"/>
  <c r="U51" i="17"/>
  <c r="V51" i="17" s="1"/>
  <c r="T51" i="17"/>
  <c r="S51" i="17"/>
  <c r="U50" i="17"/>
  <c r="V50" i="17" s="1"/>
  <c r="T50" i="17"/>
  <c r="S50" i="17"/>
  <c r="U49" i="17"/>
  <c r="V49" i="17" s="1"/>
  <c r="T49" i="17"/>
  <c r="S49" i="17"/>
  <c r="U48" i="17"/>
  <c r="V48" i="17" s="1"/>
  <c r="T48" i="17"/>
  <c r="S48" i="17"/>
  <c r="U47" i="17"/>
  <c r="V47" i="17" s="1"/>
  <c r="T47" i="17"/>
  <c r="S47" i="17"/>
  <c r="U46" i="17"/>
  <c r="V46" i="17" s="1"/>
  <c r="T46" i="17"/>
  <c r="S46" i="17"/>
  <c r="U45" i="17"/>
  <c r="V45" i="17" s="1"/>
  <c r="T45" i="17"/>
  <c r="S45" i="17"/>
  <c r="U44" i="17"/>
  <c r="V44" i="17" s="1"/>
  <c r="T44" i="17"/>
  <c r="S44" i="17"/>
  <c r="U43" i="17"/>
  <c r="V43" i="17" s="1"/>
  <c r="T43" i="17"/>
  <c r="S43" i="17"/>
  <c r="O43" i="17"/>
  <c r="N43" i="17"/>
  <c r="Q43" i="17" s="1"/>
  <c r="I43" i="17"/>
  <c r="U42" i="17"/>
  <c r="V42" i="17" s="1"/>
  <c r="T42" i="17"/>
  <c r="S42" i="17"/>
  <c r="O42" i="17"/>
  <c r="N42" i="17"/>
  <c r="Q42" i="17" s="1"/>
  <c r="I42" i="17"/>
  <c r="U41" i="17"/>
  <c r="V41" i="17" s="1"/>
  <c r="T41" i="17"/>
  <c r="S41" i="17"/>
  <c r="O41" i="17"/>
  <c r="N41" i="17"/>
  <c r="Q41" i="17" s="1"/>
  <c r="I41" i="17"/>
  <c r="U40" i="17"/>
  <c r="V40" i="17" s="1"/>
  <c r="T40" i="17"/>
  <c r="S40" i="17"/>
  <c r="O40" i="17"/>
  <c r="N40" i="17"/>
  <c r="Q40" i="17" s="1"/>
  <c r="I40" i="17"/>
  <c r="U39" i="17"/>
  <c r="V39" i="17" s="1"/>
  <c r="T39" i="17"/>
  <c r="S39" i="17"/>
  <c r="O39" i="17"/>
  <c r="N39" i="17"/>
  <c r="Q39" i="17" s="1"/>
  <c r="I39" i="17"/>
  <c r="U38" i="17"/>
  <c r="V38" i="17" s="1"/>
  <c r="T38" i="17"/>
  <c r="S38" i="17"/>
  <c r="O38" i="17"/>
  <c r="N38" i="17"/>
  <c r="Q38" i="17" s="1"/>
  <c r="I38" i="17"/>
  <c r="U37" i="17"/>
  <c r="V37" i="17" s="1"/>
  <c r="T37" i="17"/>
  <c r="S37" i="17"/>
  <c r="O37" i="17"/>
  <c r="N37" i="17"/>
  <c r="Q37" i="17" s="1"/>
  <c r="I37" i="17"/>
  <c r="U36" i="17"/>
  <c r="V36" i="17" s="1"/>
  <c r="T36" i="17"/>
  <c r="S36" i="17"/>
  <c r="O36" i="17"/>
  <c r="N36" i="17"/>
  <c r="Q36" i="17" s="1"/>
  <c r="I36" i="17"/>
  <c r="U35" i="17"/>
  <c r="V35" i="17" s="1"/>
  <c r="T35" i="17"/>
  <c r="S35" i="17"/>
  <c r="O35" i="17"/>
  <c r="N35" i="17"/>
  <c r="Q35" i="17" s="1"/>
  <c r="I35" i="17"/>
  <c r="U34" i="17"/>
  <c r="V34" i="17" s="1"/>
  <c r="T34" i="17"/>
  <c r="S34" i="17"/>
  <c r="O34" i="17"/>
  <c r="N34" i="17"/>
  <c r="Q34" i="17" s="1"/>
  <c r="I34" i="17"/>
  <c r="U33" i="17"/>
  <c r="V33" i="17" s="1"/>
  <c r="T33" i="17"/>
  <c r="S33" i="17"/>
  <c r="O33" i="17"/>
  <c r="N33" i="17"/>
  <c r="Q33" i="17" s="1"/>
  <c r="I33" i="17"/>
  <c r="U32" i="17"/>
  <c r="V32" i="17" s="1"/>
  <c r="T32" i="17"/>
  <c r="S32" i="17"/>
  <c r="O32" i="17"/>
  <c r="N32" i="17"/>
  <c r="Q32" i="17" s="1"/>
  <c r="I32" i="17"/>
  <c r="U31" i="17"/>
  <c r="V31" i="17" s="1"/>
  <c r="T31" i="17"/>
  <c r="S31" i="17"/>
  <c r="O31" i="17"/>
  <c r="N31" i="17"/>
  <c r="Q31" i="17" s="1"/>
  <c r="I31" i="17"/>
  <c r="U30" i="17"/>
  <c r="V30" i="17" s="1"/>
  <c r="T30" i="17"/>
  <c r="S30" i="17"/>
  <c r="O30" i="17"/>
  <c r="N30" i="17"/>
  <c r="Q30" i="17" s="1"/>
  <c r="I30" i="17"/>
  <c r="U29" i="17"/>
  <c r="V29" i="17" s="1"/>
  <c r="T29" i="17"/>
  <c r="S29" i="17"/>
  <c r="O29" i="17"/>
  <c r="N29" i="17"/>
  <c r="Q29" i="17" s="1"/>
  <c r="I29" i="17"/>
  <c r="U28" i="17"/>
  <c r="V28" i="17" s="1"/>
  <c r="T28" i="17"/>
  <c r="S28" i="17"/>
  <c r="O28" i="17"/>
  <c r="N28" i="17"/>
  <c r="Q28" i="17" s="1"/>
  <c r="I28" i="17"/>
  <c r="U27" i="17"/>
  <c r="V27" i="17" s="1"/>
  <c r="T27" i="17"/>
  <c r="S27" i="17"/>
  <c r="O27" i="17"/>
  <c r="N27" i="17"/>
  <c r="Q27" i="17" s="1"/>
  <c r="I27" i="17"/>
  <c r="U26" i="17"/>
  <c r="V26" i="17" s="1"/>
  <c r="T26" i="17"/>
  <c r="S26" i="17"/>
  <c r="O26" i="17"/>
  <c r="N26" i="17"/>
  <c r="Q26" i="17" s="1"/>
  <c r="I26" i="17"/>
  <c r="U25" i="17"/>
  <c r="V25" i="17" s="1"/>
  <c r="T25" i="17"/>
  <c r="S25" i="17"/>
  <c r="O25" i="17"/>
  <c r="N25" i="17"/>
  <c r="Q25" i="17" s="1"/>
  <c r="I25" i="17"/>
  <c r="U24" i="17"/>
  <c r="V24" i="17" s="1"/>
  <c r="T24" i="17"/>
  <c r="S24" i="17"/>
  <c r="O24" i="17"/>
  <c r="N24" i="17"/>
  <c r="Q24" i="17" s="1"/>
  <c r="I24" i="17"/>
  <c r="U23" i="17"/>
  <c r="V23" i="17" s="1"/>
  <c r="T23" i="17"/>
  <c r="S23" i="17"/>
  <c r="O23" i="17"/>
  <c r="N23" i="17"/>
  <c r="Q23" i="17" s="1"/>
  <c r="I23" i="17"/>
  <c r="U22" i="17"/>
  <c r="V22" i="17" s="1"/>
  <c r="T22" i="17"/>
  <c r="S22" i="17"/>
  <c r="O22" i="17"/>
  <c r="N22" i="17"/>
  <c r="Q22" i="17" s="1"/>
  <c r="I22" i="17"/>
  <c r="U21" i="17"/>
  <c r="V21" i="17" s="1"/>
  <c r="T21" i="17"/>
  <c r="S21" i="17"/>
  <c r="O21" i="17"/>
  <c r="N21" i="17"/>
  <c r="Q21" i="17" s="1"/>
  <c r="I21" i="17"/>
  <c r="U20" i="17"/>
  <c r="V20" i="17" s="1"/>
  <c r="T20" i="17"/>
  <c r="S20" i="17"/>
  <c r="O20" i="17"/>
  <c r="N20" i="17"/>
  <c r="Q20" i="17" s="1"/>
  <c r="I20" i="17"/>
  <c r="U19" i="17"/>
  <c r="V19" i="17" s="1"/>
  <c r="T19" i="17"/>
  <c r="S19" i="17"/>
  <c r="O19" i="17"/>
  <c r="N19" i="17"/>
  <c r="Q19" i="17" s="1"/>
  <c r="I19" i="17"/>
  <c r="U18" i="17"/>
  <c r="V18" i="17" s="1"/>
  <c r="T18" i="17"/>
  <c r="S18" i="17"/>
  <c r="O18" i="17"/>
  <c r="N18" i="17"/>
  <c r="Q18" i="17" s="1"/>
  <c r="I18" i="17"/>
  <c r="U17" i="17"/>
  <c r="V17" i="17" s="1"/>
  <c r="T17" i="17"/>
  <c r="S17" i="17"/>
  <c r="O17" i="17"/>
  <c r="N17" i="17"/>
  <c r="Q17" i="17" s="1"/>
  <c r="I17" i="17"/>
  <c r="N12" i="17"/>
  <c r="Q12" i="17" s="1"/>
  <c r="P11" i="17"/>
  <c r="P13" i="17" s="1"/>
  <c r="M11" i="17"/>
  <c r="M13" i="17" s="1"/>
  <c r="L11" i="17"/>
  <c r="L13" i="17" s="1"/>
  <c r="K11" i="17"/>
  <c r="K13" i="17" s="1"/>
  <c r="J11" i="17"/>
  <c r="J13" i="17" s="1"/>
  <c r="U51" i="16"/>
  <c r="V51" i="16" s="1"/>
  <c r="T51" i="16"/>
  <c r="S51" i="16"/>
  <c r="U50" i="16"/>
  <c r="V50" i="16" s="1"/>
  <c r="T50" i="16"/>
  <c r="S50" i="16"/>
  <c r="U49" i="16"/>
  <c r="V49" i="16" s="1"/>
  <c r="T49" i="16"/>
  <c r="S49" i="16"/>
  <c r="U48" i="16"/>
  <c r="V48" i="16" s="1"/>
  <c r="T48" i="16"/>
  <c r="S48" i="16"/>
  <c r="U47" i="16"/>
  <c r="V47" i="16" s="1"/>
  <c r="T47" i="16"/>
  <c r="S47" i="16"/>
  <c r="U46" i="16"/>
  <c r="V46" i="16" s="1"/>
  <c r="T46" i="16"/>
  <c r="S46" i="16"/>
  <c r="U45" i="16"/>
  <c r="V45" i="16" s="1"/>
  <c r="T45" i="16"/>
  <c r="S45" i="16"/>
  <c r="U44" i="16"/>
  <c r="V44" i="16" s="1"/>
  <c r="T44" i="16"/>
  <c r="S44" i="16"/>
  <c r="U43" i="16"/>
  <c r="V43" i="16" s="1"/>
  <c r="T43" i="16"/>
  <c r="S43" i="16"/>
  <c r="O43" i="16"/>
  <c r="N43" i="16"/>
  <c r="Q43" i="16" s="1"/>
  <c r="I43" i="16"/>
  <c r="U42" i="16"/>
  <c r="V42" i="16" s="1"/>
  <c r="T42" i="16"/>
  <c r="S42" i="16"/>
  <c r="O42" i="16"/>
  <c r="N42" i="16"/>
  <c r="Q42" i="16" s="1"/>
  <c r="I42" i="16"/>
  <c r="U41" i="16"/>
  <c r="V41" i="16" s="1"/>
  <c r="T41" i="16"/>
  <c r="S41" i="16"/>
  <c r="O41" i="16"/>
  <c r="N41" i="16"/>
  <c r="Q41" i="16" s="1"/>
  <c r="I41" i="16"/>
  <c r="U40" i="16"/>
  <c r="V40" i="16" s="1"/>
  <c r="T40" i="16"/>
  <c r="S40" i="16"/>
  <c r="O40" i="16"/>
  <c r="N40" i="16"/>
  <c r="Q40" i="16" s="1"/>
  <c r="I40" i="16"/>
  <c r="U39" i="16"/>
  <c r="V39" i="16" s="1"/>
  <c r="T39" i="16"/>
  <c r="S39" i="16"/>
  <c r="O39" i="16"/>
  <c r="N39" i="16"/>
  <c r="Q39" i="16" s="1"/>
  <c r="I39" i="16"/>
  <c r="U38" i="16"/>
  <c r="V38" i="16" s="1"/>
  <c r="T38" i="16"/>
  <c r="S38" i="16"/>
  <c r="O38" i="16"/>
  <c r="N38" i="16"/>
  <c r="Q38" i="16" s="1"/>
  <c r="I38" i="16"/>
  <c r="U37" i="16"/>
  <c r="V37" i="16" s="1"/>
  <c r="T37" i="16"/>
  <c r="S37" i="16"/>
  <c r="O37" i="16"/>
  <c r="N37" i="16"/>
  <c r="Q37" i="16" s="1"/>
  <c r="I37" i="16"/>
  <c r="U36" i="16"/>
  <c r="V36" i="16" s="1"/>
  <c r="T36" i="16"/>
  <c r="S36" i="16"/>
  <c r="O36" i="16"/>
  <c r="N36" i="16"/>
  <c r="Q36" i="16" s="1"/>
  <c r="I36" i="16"/>
  <c r="U35" i="16"/>
  <c r="V35" i="16" s="1"/>
  <c r="T35" i="16"/>
  <c r="S35" i="16"/>
  <c r="O35" i="16"/>
  <c r="N35" i="16"/>
  <c r="Q35" i="16" s="1"/>
  <c r="I35" i="16"/>
  <c r="U34" i="16"/>
  <c r="V34" i="16" s="1"/>
  <c r="T34" i="16"/>
  <c r="S34" i="16"/>
  <c r="O34" i="16"/>
  <c r="N34" i="16"/>
  <c r="Q34" i="16" s="1"/>
  <c r="I34" i="16"/>
  <c r="U33" i="16"/>
  <c r="V33" i="16" s="1"/>
  <c r="T33" i="16"/>
  <c r="S33" i="16"/>
  <c r="O33" i="16"/>
  <c r="N33" i="16"/>
  <c r="Q33" i="16" s="1"/>
  <c r="I33" i="16"/>
  <c r="U32" i="16"/>
  <c r="V32" i="16" s="1"/>
  <c r="T32" i="16"/>
  <c r="S32" i="16"/>
  <c r="O32" i="16"/>
  <c r="N32" i="16"/>
  <c r="Q32" i="16" s="1"/>
  <c r="I32" i="16"/>
  <c r="U31" i="16"/>
  <c r="V31" i="16" s="1"/>
  <c r="T31" i="16"/>
  <c r="S31" i="16"/>
  <c r="O31" i="16"/>
  <c r="N31" i="16"/>
  <c r="Q31" i="16" s="1"/>
  <c r="I31" i="16"/>
  <c r="U30" i="16"/>
  <c r="V30" i="16" s="1"/>
  <c r="T30" i="16"/>
  <c r="S30" i="16"/>
  <c r="O30" i="16"/>
  <c r="N30" i="16"/>
  <c r="Q30" i="16" s="1"/>
  <c r="I30" i="16"/>
  <c r="U29" i="16"/>
  <c r="V29" i="16" s="1"/>
  <c r="T29" i="16"/>
  <c r="S29" i="16"/>
  <c r="O29" i="16"/>
  <c r="N29" i="16"/>
  <c r="Q29" i="16" s="1"/>
  <c r="I29" i="16"/>
  <c r="U28" i="16"/>
  <c r="V28" i="16" s="1"/>
  <c r="T28" i="16"/>
  <c r="S28" i="16"/>
  <c r="O28" i="16"/>
  <c r="N28" i="16"/>
  <c r="Q28" i="16" s="1"/>
  <c r="I28" i="16"/>
  <c r="U27" i="16"/>
  <c r="V27" i="16" s="1"/>
  <c r="T27" i="16"/>
  <c r="S27" i="16"/>
  <c r="O27" i="16"/>
  <c r="N27" i="16"/>
  <c r="Q27" i="16" s="1"/>
  <c r="I27" i="16"/>
  <c r="U26" i="16"/>
  <c r="V26" i="16" s="1"/>
  <c r="T26" i="16"/>
  <c r="S26" i="16"/>
  <c r="O26" i="16"/>
  <c r="N26" i="16"/>
  <c r="Q26" i="16" s="1"/>
  <c r="I26" i="16"/>
  <c r="U25" i="16"/>
  <c r="V25" i="16" s="1"/>
  <c r="T25" i="16"/>
  <c r="S25" i="16"/>
  <c r="O25" i="16"/>
  <c r="N25" i="16"/>
  <c r="Q25" i="16" s="1"/>
  <c r="I25" i="16"/>
  <c r="U24" i="16"/>
  <c r="V24" i="16" s="1"/>
  <c r="T24" i="16"/>
  <c r="S24" i="16"/>
  <c r="O24" i="16"/>
  <c r="N24" i="16"/>
  <c r="Q24" i="16" s="1"/>
  <c r="I24" i="16"/>
  <c r="U23" i="16"/>
  <c r="V23" i="16" s="1"/>
  <c r="T23" i="16"/>
  <c r="S23" i="16"/>
  <c r="O23" i="16"/>
  <c r="N23" i="16"/>
  <c r="Q23" i="16" s="1"/>
  <c r="I23" i="16"/>
  <c r="U22" i="16"/>
  <c r="V22" i="16" s="1"/>
  <c r="T22" i="16"/>
  <c r="S22" i="16"/>
  <c r="O22" i="16"/>
  <c r="N22" i="16"/>
  <c r="Q22" i="16" s="1"/>
  <c r="I22" i="16"/>
  <c r="U21" i="16"/>
  <c r="V21" i="16" s="1"/>
  <c r="T21" i="16"/>
  <c r="S21" i="16"/>
  <c r="O21" i="16"/>
  <c r="N21" i="16"/>
  <c r="Q21" i="16" s="1"/>
  <c r="I21" i="16"/>
  <c r="U20" i="16"/>
  <c r="V20" i="16" s="1"/>
  <c r="T20" i="16"/>
  <c r="S20" i="16"/>
  <c r="O20" i="16"/>
  <c r="N20" i="16"/>
  <c r="Q20" i="16" s="1"/>
  <c r="I20" i="16"/>
  <c r="U19" i="16"/>
  <c r="V19" i="16" s="1"/>
  <c r="T19" i="16"/>
  <c r="S19" i="16"/>
  <c r="O19" i="16"/>
  <c r="N19" i="16"/>
  <c r="Q19" i="16" s="1"/>
  <c r="I19" i="16"/>
  <c r="U18" i="16"/>
  <c r="V18" i="16" s="1"/>
  <c r="T18" i="16"/>
  <c r="S18" i="16"/>
  <c r="O18" i="16"/>
  <c r="N18" i="16"/>
  <c r="Q18" i="16" s="1"/>
  <c r="I18" i="16"/>
  <c r="U17" i="16"/>
  <c r="V17" i="16" s="1"/>
  <c r="T17" i="16"/>
  <c r="S17" i="16"/>
  <c r="O17" i="16"/>
  <c r="N17" i="16"/>
  <c r="Q17" i="16" s="1"/>
  <c r="I17" i="16"/>
  <c r="N12" i="16"/>
  <c r="Q12" i="16" s="1"/>
  <c r="P11" i="16"/>
  <c r="P13" i="16" s="1"/>
  <c r="M11" i="16"/>
  <c r="M13" i="16" s="1"/>
  <c r="L11" i="16"/>
  <c r="L13" i="16" s="1"/>
  <c r="K11" i="16"/>
  <c r="K13" i="16" s="1"/>
  <c r="J11" i="16"/>
  <c r="J13" i="16" s="1"/>
  <c r="Q11" i="21" l="1"/>
  <c r="Q13" i="21" s="1"/>
  <c r="U16" i="21"/>
  <c r="C4" i="21" s="1"/>
  <c r="Q11" i="24"/>
  <c r="Q13" i="24" s="1"/>
  <c r="N11" i="24"/>
  <c r="N13" i="24" s="1"/>
  <c r="U16" i="24"/>
  <c r="C4" i="24" s="1"/>
  <c r="Q11" i="23"/>
  <c r="Q13" i="23" s="1"/>
  <c r="N11" i="23"/>
  <c r="N13" i="23" s="1"/>
  <c r="U16" i="23"/>
  <c r="C4" i="23" s="1"/>
  <c r="Q11" i="22"/>
  <c r="Q13" i="22" s="1"/>
  <c r="N11" i="22"/>
  <c r="N13" i="22" s="1"/>
  <c r="U16" i="22"/>
  <c r="C4" i="22" s="1"/>
  <c r="Q11" i="20"/>
  <c r="Q13" i="20" s="1"/>
  <c r="N11" i="20"/>
  <c r="N13" i="20" s="1"/>
  <c r="U16" i="20"/>
  <c r="C4" i="20" s="1"/>
  <c r="Q11" i="19"/>
  <c r="Q13" i="19" s="1"/>
  <c r="N11" i="19"/>
  <c r="N13" i="19" s="1"/>
  <c r="U16" i="19"/>
  <c r="C4" i="19" s="1"/>
  <c r="Q11" i="18"/>
  <c r="Q13" i="18" s="1"/>
  <c r="N11" i="18"/>
  <c r="N13" i="18" s="1"/>
  <c r="U16" i="18"/>
  <c r="C4" i="18" s="1"/>
  <c r="Q11" i="17"/>
  <c r="Q13" i="17" s="1"/>
  <c r="N11" i="17"/>
  <c r="N13" i="17" s="1"/>
  <c r="U16" i="17"/>
  <c r="C4" i="17" s="1"/>
  <c r="Q11" i="16"/>
  <c r="Q13" i="16" s="1"/>
  <c r="N11" i="16"/>
  <c r="N13" i="16" s="1"/>
  <c r="U16" i="16"/>
  <c r="C4" i="16" s="1"/>
  <c r="U51" i="14" l="1"/>
  <c r="V51" i="14" s="1"/>
  <c r="T51" i="14"/>
  <c r="S51" i="14"/>
  <c r="U50" i="14"/>
  <c r="V50" i="14" s="1"/>
  <c r="T50" i="14"/>
  <c r="S50" i="14"/>
  <c r="U49" i="14"/>
  <c r="V49" i="14" s="1"/>
  <c r="T49" i="14"/>
  <c r="S49" i="14"/>
  <c r="U48" i="14"/>
  <c r="V48" i="14" s="1"/>
  <c r="T48" i="14"/>
  <c r="S48" i="14"/>
  <c r="U47" i="14"/>
  <c r="V47" i="14" s="1"/>
  <c r="T47" i="14"/>
  <c r="S47" i="14"/>
  <c r="U46" i="14"/>
  <c r="V46" i="14" s="1"/>
  <c r="T46" i="14"/>
  <c r="S46" i="14"/>
  <c r="U45" i="14"/>
  <c r="V45" i="14" s="1"/>
  <c r="T45" i="14"/>
  <c r="S45" i="14"/>
  <c r="U44" i="14"/>
  <c r="V44" i="14" s="1"/>
  <c r="T44" i="14"/>
  <c r="S44" i="14"/>
  <c r="U43" i="14"/>
  <c r="V43" i="14" s="1"/>
  <c r="T43" i="14"/>
  <c r="S43" i="14"/>
  <c r="O43" i="14"/>
  <c r="N43" i="14"/>
  <c r="Q43" i="14" s="1"/>
  <c r="I43" i="14"/>
  <c r="U42" i="14"/>
  <c r="V42" i="14" s="1"/>
  <c r="T42" i="14"/>
  <c r="S42" i="14"/>
  <c r="O42" i="14"/>
  <c r="N42" i="14"/>
  <c r="Q42" i="14" s="1"/>
  <c r="I42" i="14"/>
  <c r="U41" i="14"/>
  <c r="V41" i="14" s="1"/>
  <c r="T41" i="14"/>
  <c r="S41" i="14"/>
  <c r="O41" i="14"/>
  <c r="N41" i="14"/>
  <c r="Q41" i="14" s="1"/>
  <c r="I41" i="14"/>
  <c r="U40" i="14"/>
  <c r="V40" i="14" s="1"/>
  <c r="T40" i="14"/>
  <c r="S40" i="14"/>
  <c r="O40" i="14"/>
  <c r="N40" i="14"/>
  <c r="Q40" i="14" s="1"/>
  <c r="I40" i="14"/>
  <c r="U39" i="14"/>
  <c r="V39" i="14" s="1"/>
  <c r="T39" i="14"/>
  <c r="S39" i="14"/>
  <c r="O39" i="14"/>
  <c r="N39" i="14"/>
  <c r="Q39" i="14" s="1"/>
  <c r="I39" i="14"/>
  <c r="U38" i="14"/>
  <c r="V38" i="14" s="1"/>
  <c r="T38" i="14"/>
  <c r="S38" i="14"/>
  <c r="O38" i="14"/>
  <c r="N38" i="14"/>
  <c r="Q38" i="14" s="1"/>
  <c r="I38" i="14"/>
  <c r="U37" i="14"/>
  <c r="V37" i="14" s="1"/>
  <c r="T37" i="14"/>
  <c r="S37" i="14"/>
  <c r="O37" i="14"/>
  <c r="N37" i="14"/>
  <c r="Q37" i="14" s="1"/>
  <c r="I37" i="14"/>
  <c r="U36" i="14"/>
  <c r="V36" i="14" s="1"/>
  <c r="T36" i="14"/>
  <c r="S36" i="14"/>
  <c r="O36" i="14"/>
  <c r="N36" i="14"/>
  <c r="Q36" i="14" s="1"/>
  <c r="I36" i="14"/>
  <c r="U35" i="14"/>
  <c r="V35" i="14" s="1"/>
  <c r="T35" i="14"/>
  <c r="S35" i="14"/>
  <c r="O35" i="14"/>
  <c r="N35" i="14"/>
  <c r="Q35" i="14" s="1"/>
  <c r="I35" i="14"/>
  <c r="U34" i="14"/>
  <c r="V34" i="14" s="1"/>
  <c r="T34" i="14"/>
  <c r="S34" i="14"/>
  <c r="O34" i="14"/>
  <c r="N34" i="14"/>
  <c r="Q34" i="14" s="1"/>
  <c r="I34" i="14"/>
  <c r="U33" i="14"/>
  <c r="V33" i="14" s="1"/>
  <c r="T33" i="14"/>
  <c r="S33" i="14"/>
  <c r="O33" i="14"/>
  <c r="N33" i="14"/>
  <c r="Q33" i="14" s="1"/>
  <c r="I33" i="14"/>
  <c r="U32" i="14"/>
  <c r="V32" i="14" s="1"/>
  <c r="T32" i="14"/>
  <c r="S32" i="14"/>
  <c r="O32" i="14"/>
  <c r="N32" i="14"/>
  <c r="Q32" i="14" s="1"/>
  <c r="I32" i="14"/>
  <c r="U31" i="14"/>
  <c r="V31" i="14" s="1"/>
  <c r="T31" i="14"/>
  <c r="S31" i="14"/>
  <c r="O31" i="14"/>
  <c r="N31" i="14"/>
  <c r="Q31" i="14" s="1"/>
  <c r="I31" i="14"/>
  <c r="U30" i="14"/>
  <c r="V30" i="14" s="1"/>
  <c r="T30" i="14"/>
  <c r="S30" i="14"/>
  <c r="O30" i="14"/>
  <c r="N30" i="14"/>
  <c r="Q30" i="14" s="1"/>
  <c r="I30" i="14"/>
  <c r="U29" i="14"/>
  <c r="V29" i="14" s="1"/>
  <c r="T29" i="14"/>
  <c r="S29" i="14"/>
  <c r="O29" i="14"/>
  <c r="N29" i="14"/>
  <c r="Q29" i="14" s="1"/>
  <c r="I29" i="14"/>
  <c r="U28" i="14"/>
  <c r="V28" i="14" s="1"/>
  <c r="T28" i="14"/>
  <c r="S28" i="14"/>
  <c r="O28" i="14"/>
  <c r="N28" i="14"/>
  <c r="Q28" i="14" s="1"/>
  <c r="I28" i="14"/>
  <c r="U27" i="14"/>
  <c r="V27" i="14" s="1"/>
  <c r="T27" i="14"/>
  <c r="S27" i="14"/>
  <c r="O27" i="14"/>
  <c r="N27" i="14"/>
  <c r="Q27" i="14" s="1"/>
  <c r="I27" i="14"/>
  <c r="U26" i="14"/>
  <c r="V26" i="14" s="1"/>
  <c r="T26" i="14"/>
  <c r="S26" i="14"/>
  <c r="O26" i="14"/>
  <c r="N26" i="14"/>
  <c r="Q26" i="14" s="1"/>
  <c r="I26" i="14"/>
  <c r="U25" i="14"/>
  <c r="V25" i="14" s="1"/>
  <c r="T25" i="14"/>
  <c r="S25" i="14"/>
  <c r="O25" i="14"/>
  <c r="N25" i="14"/>
  <c r="Q25" i="14" s="1"/>
  <c r="I25" i="14"/>
  <c r="U24" i="14"/>
  <c r="V24" i="14" s="1"/>
  <c r="T24" i="14"/>
  <c r="S24" i="14"/>
  <c r="O24" i="14"/>
  <c r="N24" i="14"/>
  <c r="Q24" i="14" s="1"/>
  <c r="I24" i="14"/>
  <c r="U23" i="14"/>
  <c r="V23" i="14" s="1"/>
  <c r="T23" i="14"/>
  <c r="S23" i="14"/>
  <c r="O23" i="14"/>
  <c r="N23" i="14"/>
  <c r="Q23" i="14" s="1"/>
  <c r="I23" i="14"/>
  <c r="U22" i="14"/>
  <c r="V22" i="14" s="1"/>
  <c r="T22" i="14"/>
  <c r="S22" i="14"/>
  <c r="O22" i="14"/>
  <c r="N22" i="14"/>
  <c r="Q22" i="14" s="1"/>
  <c r="I22" i="14"/>
  <c r="U21" i="14"/>
  <c r="V21" i="14" s="1"/>
  <c r="T21" i="14"/>
  <c r="S21" i="14"/>
  <c r="O21" i="14"/>
  <c r="N21" i="14"/>
  <c r="Q21" i="14" s="1"/>
  <c r="I21" i="14"/>
  <c r="U20" i="14"/>
  <c r="V20" i="14" s="1"/>
  <c r="T20" i="14"/>
  <c r="S20" i="14"/>
  <c r="O20" i="14"/>
  <c r="N20" i="14"/>
  <c r="Q20" i="14" s="1"/>
  <c r="I20" i="14"/>
  <c r="U19" i="14"/>
  <c r="V19" i="14" s="1"/>
  <c r="T19" i="14"/>
  <c r="S19" i="14"/>
  <c r="O19" i="14"/>
  <c r="N19" i="14"/>
  <c r="Q19" i="14" s="1"/>
  <c r="I19" i="14"/>
  <c r="U18" i="14"/>
  <c r="V18" i="14" s="1"/>
  <c r="T18" i="14"/>
  <c r="S18" i="14"/>
  <c r="O18" i="14"/>
  <c r="N18" i="14"/>
  <c r="Q18" i="14" s="1"/>
  <c r="I18" i="14"/>
  <c r="U17" i="14"/>
  <c r="V17" i="14" s="1"/>
  <c r="T17" i="14"/>
  <c r="S17" i="14"/>
  <c r="O17" i="14"/>
  <c r="N17" i="14"/>
  <c r="Q17" i="14" s="1"/>
  <c r="I17" i="14"/>
  <c r="N12" i="14"/>
  <c r="Q12" i="14" s="1"/>
  <c r="P11" i="14"/>
  <c r="P13" i="14" s="1"/>
  <c r="M11" i="14"/>
  <c r="M13" i="14" s="1"/>
  <c r="L11" i="14"/>
  <c r="L13" i="14" s="1"/>
  <c r="K11" i="14"/>
  <c r="K13" i="14" s="1"/>
  <c r="J11" i="14"/>
  <c r="J13" i="14" s="1"/>
  <c r="Q11" i="14" l="1"/>
  <c r="Q13" i="14" s="1"/>
  <c r="N11" i="14"/>
  <c r="N13" i="14" s="1"/>
  <c r="U16" i="14"/>
  <c r="C4" i="14" s="1"/>
</calcChain>
</file>

<file path=xl/sharedStrings.xml><?xml version="1.0" encoding="utf-8"?>
<sst xmlns="http://schemas.openxmlformats.org/spreadsheetml/2006/main" count="467" uniqueCount="54">
  <si>
    <t>OPRÁVNENÉ VÝDAVKY PROJEKTU</t>
  </si>
  <si>
    <t>Výdavky projektu  v EUR (na 2 des.miesta)</t>
  </si>
  <si>
    <t>1. Oprávnené výdavky spolu</t>
  </si>
  <si>
    <t>2. Neoprávnené výdavky spolu</t>
  </si>
  <si>
    <t>3. Celkové výdavky spolu (1+2)</t>
  </si>
  <si>
    <t>1.stvrťrok</t>
  </si>
  <si>
    <t>2.stvrťrok</t>
  </si>
  <si>
    <t>3.stvrťrok</t>
  </si>
  <si>
    <t>4.stvrťrok</t>
  </si>
  <si>
    <t xml:space="preserve">Rok spolu </t>
  </si>
  <si>
    <t>Korekcia</t>
  </si>
  <si>
    <t>Rok upr.</t>
  </si>
  <si>
    <t>Celkom v EUR</t>
  </si>
  <si>
    <t>Spolu</t>
  </si>
  <si>
    <t>Kontrola  pre žiadateľa</t>
  </si>
  <si>
    <t>Korekcia
(vypĺňa PPA)</t>
  </si>
  <si>
    <t>Suma po korekcii</t>
  </si>
  <si>
    <t>Množstvo</t>
  </si>
  <si>
    <t>Jednotková cena</t>
  </si>
  <si>
    <t xml:space="preserve">Meno: </t>
  </si>
  <si>
    <t>Dátum:</t>
  </si>
  <si>
    <t>Podpis:</t>
  </si>
  <si>
    <t>Kontroloval:</t>
  </si>
  <si>
    <t>Tabuľka č. 1a)</t>
  </si>
  <si>
    <t>Tabuľka č. 1b)</t>
  </si>
  <si>
    <t>Tabuľka č. 1d)</t>
  </si>
  <si>
    <t>Tabuľka č. 1e)</t>
  </si>
  <si>
    <t>Tabuľka č. 1f)</t>
  </si>
  <si>
    <t>Tabuľka č. 1g)</t>
  </si>
  <si>
    <t>Tabuľka č. 1h)</t>
  </si>
  <si>
    <t>Tabuľka č. 1i)</t>
  </si>
  <si>
    <t>Skupina výdavku</t>
  </si>
  <si>
    <t>Názov výdavku</t>
  </si>
  <si>
    <t>013 Softvér</t>
  </si>
  <si>
    <t>014 Oceniteľné práva</t>
  </si>
  <si>
    <t>022 Samostatné hnuteľné veci a súbory hnuteľných vecí</t>
  </si>
  <si>
    <t>512 Cestovné náhrady</t>
  </si>
  <si>
    <t>518 Ostatné služby</t>
  </si>
  <si>
    <t>521 Mzdové výdavky</t>
  </si>
  <si>
    <t>Technická pomoc</t>
  </si>
  <si>
    <t xml:space="preserve">Aktivita </t>
  </si>
  <si>
    <t>1 -Vykonávanie OP</t>
  </si>
  <si>
    <t>2 - Informačné systémy</t>
  </si>
  <si>
    <t>3 - Zlepšenie/zvyšovanie administratívnych kapacít</t>
  </si>
  <si>
    <t>4 - Hodnotenie a štúdie</t>
  </si>
  <si>
    <t>5 - Kontrola a audit</t>
  </si>
  <si>
    <t>6 - Iné aktivity TP</t>
  </si>
  <si>
    <t>Opatrenie</t>
  </si>
  <si>
    <t>Aktivita</t>
  </si>
  <si>
    <t>Druh výdavku</t>
  </si>
  <si>
    <t>priamy</t>
  </si>
  <si>
    <t>Rozpis oprávnených výdavkov projektu</t>
  </si>
  <si>
    <t>Tabuľka č. 1c)</t>
  </si>
  <si>
    <t>Tabuľka č.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</si>
</sst>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6" borderId="2" xfId="0" applyFont="1" applyFill="1" applyBorder="1" applyAlignment="1">
      <alignment wrapText="1"/>
    </xf>
    <xf numFmtId="0" fontId="4" fillId="0" borderId="0" xfId="0" applyFont="1"/>
    <xf numFmtId="0" fontId="4" fillId="0" borderId="2" xfId="0" applyFont="1" applyBorder="1" applyAlignment="1">
      <alignment vertical="top" wrapText="1"/>
    </xf>
    <xf numFmtId="0" fontId="4" fillId="6" borderId="4" xfId="0" applyFont="1" applyFill="1" applyBorder="1" applyAlignment="1">
      <alignment wrapText="1"/>
    </xf>
    <xf numFmtId="0" fontId="4" fillId="0" borderId="2" xfId="0" applyFont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4" fillId="0" borderId="2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30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8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5" borderId="2" xfId="0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4" fontId="7" fillId="2" borderId="20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4" fontId="7" fillId="2" borderId="23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4" fontId="7" fillId="0" borderId="20" xfId="0" applyNumberFormat="1" applyFont="1" applyBorder="1" applyAlignment="1" applyProtection="1">
      <alignment vertical="center"/>
      <protection locked="0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0" borderId="2" xfId="0" applyFont="1" applyBorder="1" applyAlignment="1" applyProtection="1">
      <alignment vertical="center"/>
      <protection locked="0"/>
    </xf>
    <xf numFmtId="4" fontId="7" fillId="2" borderId="21" xfId="0" applyNumberFormat="1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7" fillId="2" borderId="13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0" borderId="32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35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4" fontId="8" fillId="0" borderId="24" xfId="0" applyNumberFormat="1" applyFont="1" applyBorder="1" applyAlignment="1" applyProtection="1">
      <alignment vertical="center" wrapText="1"/>
      <protection locked="0"/>
    </xf>
    <xf numFmtId="4" fontId="8" fillId="0" borderId="20" xfId="0" applyNumberFormat="1" applyFont="1" applyBorder="1" applyAlignment="1" applyProtection="1">
      <alignment vertical="center" wrapText="1"/>
      <protection locked="0"/>
    </xf>
    <xf numFmtId="4" fontId="7" fillId="2" borderId="20" xfId="0" applyNumberFormat="1" applyFont="1" applyFill="1" applyBorder="1" applyAlignment="1" applyProtection="1">
      <alignment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4" fontId="7" fillId="0" borderId="20" xfId="0" applyNumberFormat="1" applyFont="1" applyBorder="1" applyAlignment="1">
      <alignment vertical="center" wrapText="1"/>
    </xf>
    <xf numFmtId="4" fontId="7" fillId="0" borderId="23" xfId="0" applyNumberFormat="1" applyFont="1" applyBorder="1" applyAlignment="1" applyProtection="1">
      <alignment vertical="center" wrapText="1"/>
      <protection hidden="1"/>
    </xf>
    <xf numFmtId="0" fontId="8" fillId="0" borderId="27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33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4" fontId="8" fillId="0" borderId="4" xfId="0" applyNumberFormat="1" applyFont="1" applyBorder="1" applyAlignment="1" applyProtection="1">
      <alignment vertical="center"/>
      <protection locked="0"/>
    </xf>
    <xf numFmtId="4" fontId="8" fillId="0" borderId="2" xfId="0" applyNumberFormat="1" applyFont="1" applyBorder="1" applyAlignment="1" applyProtection="1">
      <alignment vertical="center"/>
      <protection locked="0"/>
    </xf>
    <xf numFmtId="4" fontId="7" fillId="2" borderId="2" xfId="0" applyNumberFormat="1" applyFont="1" applyFill="1" applyBorder="1" applyAlignment="1" applyProtection="1">
      <alignment vertical="center"/>
      <protection hidden="1"/>
    </xf>
    <xf numFmtId="4" fontId="7" fillId="0" borderId="2" xfId="0" applyNumberFormat="1" applyFont="1" applyBorder="1" applyAlignment="1">
      <alignment vertical="center"/>
    </xf>
    <xf numFmtId="4" fontId="7" fillId="0" borderId="21" xfId="0" applyNumberFormat="1" applyFont="1" applyBorder="1" applyAlignment="1" applyProtection="1">
      <alignment vertical="center"/>
      <protection hidden="1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horizontal="left" vertical="center" wrapText="1"/>
      <protection locked="0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25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25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28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7" fillId="3" borderId="1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18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</cellXfs>
  <cellStyles count="1">
    <cellStyle name="Normálna" xfId="0" builtinId="0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Layout" zoomScale="90" zoomScaleNormal="55" zoomScalePageLayoutView="90" workbookViewId="0">
      <selection activeCell="A17" sqref="A17:F17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2014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2014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A11:F11"/>
    <mergeCell ref="A12:F12"/>
    <mergeCell ref="A13:F13"/>
    <mergeCell ref="K5:L5"/>
    <mergeCell ref="P5:Q5"/>
    <mergeCell ref="K6:L6"/>
    <mergeCell ref="P6:Q6"/>
    <mergeCell ref="A9:F10"/>
    <mergeCell ref="G9:Q9"/>
    <mergeCell ref="K3:L3"/>
    <mergeCell ref="P3:Q3"/>
    <mergeCell ref="C4:F4"/>
    <mergeCell ref="K4:L4"/>
    <mergeCell ref="P4:Q4"/>
    <mergeCell ref="A15:F15"/>
    <mergeCell ref="G15:Q15"/>
    <mergeCell ref="E18:F18"/>
    <mergeCell ref="E19:F19"/>
    <mergeCell ref="E20:F20"/>
    <mergeCell ref="E16:F16"/>
    <mergeCell ref="E17:F17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43:F43"/>
    <mergeCell ref="E41:F41"/>
    <mergeCell ref="E42:F42"/>
    <mergeCell ref="E36:F36"/>
    <mergeCell ref="E37:F37"/>
    <mergeCell ref="E38:F38"/>
    <mergeCell ref="E39:F39"/>
    <mergeCell ref="E40:F40"/>
  </mergeCells>
  <conditionalFormatting sqref="O17:O43">
    <cfRule type="cellIs" dxfId="39" priority="5" operator="equal">
      <formula>"zlý súčet"</formula>
    </cfRule>
  </conditionalFormatting>
  <conditionalFormatting sqref="C4:D4">
    <cfRule type="cellIs" dxfId="38" priority="3" operator="equal">
      <formula>"v červenooznačených riadkoch sú nekorektne zadané údaje"</formula>
    </cfRule>
  </conditionalFormatting>
  <conditionalFormatting sqref="A17">
    <cfRule type="expression" dxfId="37" priority="2">
      <formula>V17=1</formula>
    </cfRule>
  </conditionalFormatting>
  <conditionalFormatting sqref="A18:A43">
    <cfRule type="expression" dxfId="36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78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Skryť!$A$1:$A$2</xm:f>
          </x14:formula1>
          <xm:sqref>A17:A43</xm:sqref>
        </x14:dataValidation>
        <x14:dataValidation type="list" allowBlank="1" showInputMessage="1" showErrorMessage="1">
          <x14:formula1>
            <xm:f>Skryť!$E$10:$E$11</xm:f>
          </x14:formula1>
          <xm:sqref>D17:D43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2015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2015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35" priority="4" operator="equal">
      <formula>"zlý súčet"</formula>
    </cfRule>
  </conditionalFormatting>
  <conditionalFormatting sqref="C4:D4">
    <cfRule type="cellIs" dxfId="34" priority="3" operator="equal">
      <formula>"v červenooznačených riadkoch sú nekorektne zadané údaje"</formula>
    </cfRule>
  </conditionalFormatting>
  <conditionalFormatting sqref="A17">
    <cfRule type="expression" dxfId="33" priority="2">
      <formula>V17=1</formula>
    </cfRule>
  </conditionalFormatting>
  <conditionalFormatting sqref="A18:A43">
    <cfRule type="expression" dxfId="32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Skryť!$E$10:$E$11</xm:f>
          </x14:formula1>
          <xm:sqref>D17:D43</xm:sqref>
        </x14:dataValidation>
        <x14:dataValidation type="list" allowBlank="1" showInputMessage="1" showErrorMessage="1">
          <x14:formula1>
            <xm:f>Skryť!$A$1:$A$2</xm:f>
          </x14:formula1>
          <xm:sqref>A17:A43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2016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2016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31" priority="4" operator="equal">
      <formula>"zlý súčet"</formula>
    </cfRule>
  </conditionalFormatting>
  <conditionalFormatting sqref="C4:D4">
    <cfRule type="cellIs" dxfId="30" priority="3" operator="equal">
      <formula>"v červenooznačených riadkoch sú nekorektne zadané údaje"</formula>
    </cfRule>
  </conditionalFormatting>
  <conditionalFormatting sqref="A17">
    <cfRule type="expression" dxfId="29" priority="2">
      <formula>V17=1</formula>
    </cfRule>
  </conditionalFormatting>
  <conditionalFormatting sqref="A18:A43">
    <cfRule type="expression" dxfId="28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Skryť!$A$1:$A$2</xm:f>
          </x14:formula1>
          <xm:sqref>A17:A43</xm:sqref>
        </x14:dataValidation>
        <x14:dataValidation type="list" allowBlank="1" showInputMessage="1" showErrorMessage="1">
          <x14:formula1>
            <xm:f>Skryť!$E$10:$E$11</xm:f>
          </x14:formula1>
          <xm:sqref>D17:D43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2017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2017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27" priority="4" operator="equal">
      <formula>"zlý súčet"</formula>
    </cfRule>
  </conditionalFormatting>
  <conditionalFormatting sqref="C4:D4">
    <cfRule type="cellIs" dxfId="26" priority="3" operator="equal">
      <formula>"v červenooznačených riadkoch sú nekorektne zadané údaje"</formula>
    </cfRule>
  </conditionalFormatting>
  <conditionalFormatting sqref="A17">
    <cfRule type="expression" dxfId="25" priority="2">
      <formula>V17=1</formula>
    </cfRule>
  </conditionalFormatting>
  <conditionalFormatting sqref="A18:A43">
    <cfRule type="expression" dxfId="24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Skryť!$E$10:$E$11</xm:f>
          </x14:formula1>
          <xm:sqref>D17:D43</xm:sqref>
        </x14:dataValidation>
        <x14:dataValidation type="list" allowBlank="1" showInputMessage="1" showErrorMessage="1">
          <x14:formula1>
            <xm:f>Skryť!$A$1:$A$2</xm:f>
          </x14:formula1>
          <xm:sqref>A17:A43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2018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2018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23" priority="4" operator="equal">
      <formula>"zlý súčet"</formula>
    </cfRule>
  </conditionalFormatting>
  <conditionalFormatting sqref="C4:D4">
    <cfRule type="cellIs" dxfId="22" priority="3" operator="equal">
      <formula>"v červenooznačených riadkoch sú nekorektne zadané údaje"</formula>
    </cfRule>
  </conditionalFormatting>
  <conditionalFormatting sqref="A17">
    <cfRule type="expression" dxfId="21" priority="2">
      <formula>V17=1</formula>
    </cfRule>
  </conditionalFormatting>
  <conditionalFormatting sqref="A18:A43">
    <cfRule type="expression" dxfId="20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Skryť!$A$1:$A$2</xm:f>
          </x14:formula1>
          <xm:sqref>A17:A43</xm:sqref>
        </x14:dataValidation>
        <x14:dataValidation type="list" allowBlank="1" showInputMessage="1" showErrorMessage="1">
          <x14:formula1>
            <xm:f>Skryť!$E$10:$E$11</xm:f>
          </x14:formula1>
          <xm:sqref>D17:D43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2019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2019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19" priority="4" operator="equal">
      <formula>"zlý súčet"</formula>
    </cfRule>
  </conditionalFormatting>
  <conditionalFormatting sqref="C4:D4">
    <cfRule type="cellIs" dxfId="18" priority="3" operator="equal">
      <formula>"v červenooznačených riadkoch sú nekorektne zadané údaje"</formula>
    </cfRule>
  </conditionalFormatting>
  <conditionalFormatting sqref="A17">
    <cfRule type="expression" dxfId="17" priority="2">
      <formula>V17=1</formula>
    </cfRule>
  </conditionalFormatting>
  <conditionalFormatting sqref="A18:A43">
    <cfRule type="expression" dxfId="16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Skryť!$E$10:$E$11</xm:f>
          </x14:formula1>
          <xm:sqref>D17:D43</xm:sqref>
        </x14:dataValidation>
        <x14:dataValidation type="list" allowBlank="1" showInputMessage="1" showErrorMessage="1">
          <x14:formula1>
            <xm:f>Skryť!$A$1:$A$2</xm:f>
          </x14:formula1>
          <xm:sqref>A17:A43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2020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2020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15" priority="4" operator="equal">
      <formula>"zlý súčet"</formula>
    </cfRule>
  </conditionalFormatting>
  <conditionalFormatting sqref="C4:D4">
    <cfRule type="cellIs" dxfId="14" priority="3" operator="equal">
      <formula>"v červenooznačených riadkoch sú nekorektne zadané údaje"</formula>
    </cfRule>
  </conditionalFormatting>
  <conditionalFormatting sqref="A17">
    <cfRule type="expression" dxfId="13" priority="2">
      <formula>V17=1</formula>
    </cfRule>
  </conditionalFormatting>
  <conditionalFormatting sqref="A18:A43">
    <cfRule type="expression" dxfId="12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Skryť!$A$1:$A$2</xm:f>
          </x14:formula1>
          <xm:sqref>A17:A43</xm:sqref>
        </x14:dataValidation>
        <x14:dataValidation type="list" allowBlank="1" showInputMessage="1" showErrorMessage="1">
          <x14:formula1>
            <xm:f>Skryť!$E$10:$E$11</xm:f>
          </x14:formula1>
          <xm:sqref>D17:D43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2021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2021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11" priority="4" operator="equal">
      <formula>"zlý súčet"</formula>
    </cfRule>
  </conditionalFormatting>
  <conditionalFormatting sqref="C4:D4">
    <cfRule type="cellIs" dxfId="10" priority="3" operator="equal">
      <formula>"v červenooznačených riadkoch sú nekorektne zadané údaje"</formula>
    </cfRule>
  </conditionalFormatting>
  <conditionalFormatting sqref="A17">
    <cfRule type="expression" dxfId="9" priority="2">
      <formula>V17=1</formula>
    </cfRule>
  </conditionalFormatting>
  <conditionalFormatting sqref="A18:A43">
    <cfRule type="expression" dxfId="8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Skryť!$E$10:$E$11</xm:f>
          </x14:formula1>
          <xm:sqref>D17:D43</xm:sqref>
        </x14:dataValidation>
        <x14:dataValidation type="list" allowBlank="1" showInputMessage="1" showErrorMessage="1">
          <x14:formula1>
            <xm:f>Skryť!$A$1:$A$2</xm:f>
          </x14:formula1>
          <xm:sqref>A17:A43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Layout" zoomScale="90" zoomScaleNormal="55" zoomScalePageLayoutView="90" workbookViewId="0">
      <selection activeCell="G15" sqref="G15:Q1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2022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2022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7" priority="4" operator="equal">
      <formula>"zlý súčet"</formula>
    </cfRule>
  </conditionalFormatting>
  <conditionalFormatting sqref="C4:D4">
    <cfRule type="cellIs" dxfId="6" priority="3" operator="equal">
      <formula>"v červenooznačených riadkoch sú nekorektne zadané údaje"</formula>
    </cfRule>
  </conditionalFormatting>
  <conditionalFormatting sqref="A17">
    <cfRule type="expression" dxfId="5" priority="2">
      <formula>V17=1</formula>
    </cfRule>
  </conditionalFormatting>
  <conditionalFormatting sqref="A18:A43">
    <cfRule type="expression" dxfId="4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Skryť!$A$1:$A$2</xm:f>
          </x14:formula1>
          <xm:sqref>A17:A43</xm:sqref>
        </x14:dataValidation>
        <x14:dataValidation type="list" allowBlank="1" showInputMessage="1" showErrorMessage="1">
          <x14:formula1>
            <xm:f>Skryť!$E$10:$E$11</xm:f>
          </x14:formula1>
          <xm:sqref>D17:D43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view="pageLayout" zoomScale="90" zoomScaleNormal="55" zoomScalePageLayoutView="90" workbookViewId="0">
      <selection activeCell="B5" sqref="B5"/>
    </sheetView>
  </sheetViews>
  <sheetFormatPr defaultRowHeight="12" x14ac:dyDescent="0.2"/>
  <cols>
    <col min="1" max="1" width="16.7109375" style="1" customWidth="1"/>
    <col min="2" max="2" width="18.42578125" style="1" customWidth="1"/>
    <col min="3" max="4" width="21.85546875" style="1" customWidth="1"/>
    <col min="5" max="6" width="16.7109375" style="1" customWidth="1"/>
    <col min="7" max="9" width="11.7109375" style="1" bestFit="1" customWidth="1"/>
    <col min="10" max="13" width="11.7109375" style="1" customWidth="1"/>
    <col min="14" max="14" width="11.7109375" style="1" bestFit="1" customWidth="1"/>
    <col min="15" max="15" width="11.7109375" style="1" customWidth="1"/>
    <col min="16" max="16" width="10.85546875" style="1" bestFit="1" customWidth="1"/>
    <col min="17" max="17" width="11.7109375" style="1" bestFit="1" customWidth="1"/>
    <col min="18" max="18" width="14" style="1" customWidth="1"/>
    <col min="19" max="19" width="15" style="1" hidden="1" customWidth="1"/>
    <col min="20" max="22" width="13.28515625" style="1" hidden="1" customWidth="1"/>
    <col min="23" max="23" width="13.28515625" style="1" customWidth="1"/>
    <col min="24" max="16384" width="9.140625" style="1"/>
  </cols>
  <sheetData>
    <row r="1" spans="1:21" x14ac:dyDescent="0.2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x14ac:dyDescent="0.2">
      <c r="A2" s="16" t="s">
        <v>0</v>
      </c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1" ht="15" customHeight="1" x14ac:dyDescent="0.2">
      <c r="A3" s="16"/>
      <c r="B3" s="16"/>
      <c r="C3" s="16"/>
      <c r="D3" s="16"/>
      <c r="E3" s="16"/>
      <c r="F3" s="15"/>
      <c r="G3" s="15"/>
      <c r="H3" s="15"/>
      <c r="I3" s="15"/>
      <c r="J3" s="17" t="s">
        <v>22</v>
      </c>
      <c r="K3" s="74"/>
      <c r="L3" s="74"/>
      <c r="M3" s="15"/>
      <c r="N3" s="15"/>
      <c r="O3" s="17" t="s">
        <v>22</v>
      </c>
      <c r="P3" s="74"/>
      <c r="Q3" s="74"/>
      <c r="S3" s="1" t="s">
        <v>33</v>
      </c>
    </row>
    <row r="4" spans="1:21" ht="15" customHeight="1" x14ac:dyDescent="0.2">
      <c r="A4" s="16"/>
      <c r="B4" s="16"/>
      <c r="C4" s="75" t="str">
        <f>IF(U16&gt;0,"v červenooznačených riadkoch sú nekorektne zadané údaje","")</f>
        <v/>
      </c>
      <c r="D4" s="75"/>
      <c r="E4" s="75"/>
      <c r="F4" s="75"/>
      <c r="G4" s="15"/>
      <c r="H4" s="15"/>
      <c r="I4" s="15"/>
      <c r="J4" s="17" t="s">
        <v>19</v>
      </c>
      <c r="K4" s="74"/>
      <c r="L4" s="74"/>
      <c r="M4" s="15"/>
      <c r="N4" s="15"/>
      <c r="O4" s="17" t="s">
        <v>19</v>
      </c>
      <c r="P4" s="74"/>
      <c r="Q4" s="74"/>
      <c r="S4" s="1" t="s">
        <v>34</v>
      </c>
    </row>
    <row r="5" spans="1:21" ht="15" customHeight="1" x14ac:dyDescent="0.2">
      <c r="A5" s="16"/>
      <c r="B5" s="16"/>
      <c r="C5" s="16"/>
      <c r="D5" s="16"/>
      <c r="E5" s="16"/>
      <c r="F5" s="15"/>
      <c r="G5" s="15"/>
      <c r="H5" s="15"/>
      <c r="I5" s="15"/>
      <c r="J5" s="17" t="s">
        <v>20</v>
      </c>
      <c r="K5" s="74"/>
      <c r="L5" s="74"/>
      <c r="M5" s="15"/>
      <c r="N5" s="15"/>
      <c r="O5" s="17" t="s">
        <v>20</v>
      </c>
      <c r="P5" s="74"/>
      <c r="Q5" s="74"/>
      <c r="S5" s="1" t="s">
        <v>35</v>
      </c>
    </row>
    <row r="6" spans="1:21" ht="15" customHeight="1" x14ac:dyDescent="0.2">
      <c r="A6" s="16"/>
      <c r="B6" s="16"/>
      <c r="C6" s="16"/>
      <c r="D6" s="16"/>
      <c r="E6" s="16"/>
      <c r="F6" s="15"/>
      <c r="G6" s="15"/>
      <c r="H6" s="15"/>
      <c r="I6" s="15"/>
      <c r="J6" s="17" t="s">
        <v>21</v>
      </c>
      <c r="K6" s="74"/>
      <c r="L6" s="74"/>
      <c r="M6" s="15"/>
      <c r="N6" s="15"/>
      <c r="O6" s="17" t="s">
        <v>21</v>
      </c>
      <c r="P6" s="74"/>
      <c r="Q6" s="74"/>
      <c r="S6" s="1" t="s">
        <v>36</v>
      </c>
    </row>
    <row r="7" spans="1:21" x14ac:dyDescent="0.2">
      <c r="A7" s="16"/>
      <c r="B7" s="16"/>
      <c r="C7" s="16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 t="s">
        <v>37</v>
      </c>
    </row>
    <row r="8" spans="1:21" ht="12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 t="s">
        <v>38</v>
      </c>
    </row>
    <row r="9" spans="1:21" ht="20.100000000000001" customHeight="1" x14ac:dyDescent="0.2">
      <c r="A9" s="85" t="s">
        <v>1</v>
      </c>
      <c r="B9" s="86"/>
      <c r="C9" s="86"/>
      <c r="D9" s="86"/>
      <c r="E9" s="86"/>
      <c r="F9" s="87"/>
      <c r="G9" s="67">
        <v>2023</v>
      </c>
      <c r="H9" s="68"/>
      <c r="I9" s="68"/>
      <c r="J9" s="68"/>
      <c r="K9" s="68"/>
      <c r="L9" s="68"/>
      <c r="M9" s="68"/>
      <c r="N9" s="68"/>
      <c r="O9" s="68"/>
      <c r="P9" s="68"/>
      <c r="Q9" s="69"/>
    </row>
    <row r="10" spans="1:21" ht="20.100000000000001" customHeight="1" thickBot="1" x14ac:dyDescent="0.25">
      <c r="A10" s="88"/>
      <c r="B10" s="89"/>
      <c r="C10" s="89"/>
      <c r="D10" s="89"/>
      <c r="E10" s="89"/>
      <c r="F10" s="90"/>
      <c r="G10" s="18"/>
      <c r="H10" s="18"/>
      <c r="I10" s="18"/>
      <c r="J10" s="19" t="s">
        <v>5</v>
      </c>
      <c r="K10" s="19" t="s">
        <v>6</v>
      </c>
      <c r="L10" s="19" t="s">
        <v>7</v>
      </c>
      <c r="M10" s="19" t="s">
        <v>8</v>
      </c>
      <c r="N10" s="19" t="s">
        <v>9</v>
      </c>
      <c r="O10" s="18"/>
      <c r="P10" s="19" t="s">
        <v>10</v>
      </c>
      <c r="Q10" s="20" t="s">
        <v>11</v>
      </c>
    </row>
    <row r="11" spans="1:21" ht="20.100000000000001" customHeight="1" x14ac:dyDescent="0.2">
      <c r="A11" s="76" t="s">
        <v>2</v>
      </c>
      <c r="B11" s="77"/>
      <c r="C11" s="77"/>
      <c r="D11" s="77"/>
      <c r="E11" s="77"/>
      <c r="F11" s="78"/>
      <c r="G11" s="21"/>
      <c r="H11" s="21"/>
      <c r="I11" s="22"/>
      <c r="J11" s="23">
        <f>SUM(J17:J43)</f>
        <v>0</v>
      </c>
      <c r="K11" s="23">
        <f>SUM(K17:K43)</f>
        <v>0</v>
      </c>
      <c r="L11" s="23">
        <f>SUM(L17:L43)</f>
        <v>0</v>
      </c>
      <c r="M11" s="23">
        <f>SUM(M17:M43)</f>
        <v>0</v>
      </c>
      <c r="N11" s="23">
        <f>SUM(N17:N43)</f>
        <v>0</v>
      </c>
      <c r="O11" s="24"/>
      <c r="P11" s="23">
        <f>SUM(P17:P43)</f>
        <v>0</v>
      </c>
      <c r="Q11" s="25">
        <f>SUM(Q17:Q43)</f>
        <v>0</v>
      </c>
    </row>
    <row r="12" spans="1:21" ht="20.100000000000001" customHeight="1" x14ac:dyDescent="0.2">
      <c r="A12" s="79" t="s">
        <v>3</v>
      </c>
      <c r="B12" s="80"/>
      <c r="C12" s="80"/>
      <c r="D12" s="80"/>
      <c r="E12" s="80"/>
      <c r="F12" s="81"/>
      <c r="G12" s="26"/>
      <c r="H12" s="26"/>
      <c r="I12" s="27"/>
      <c r="J12" s="28"/>
      <c r="K12" s="28"/>
      <c r="L12" s="28"/>
      <c r="M12" s="28"/>
      <c r="N12" s="29">
        <f>SUM(J12:M12)</f>
        <v>0</v>
      </c>
      <c r="O12" s="30"/>
      <c r="P12" s="31"/>
      <c r="Q12" s="32">
        <f>N12-P12</f>
        <v>0</v>
      </c>
    </row>
    <row r="13" spans="1:21" ht="20.100000000000001" customHeight="1" thickBot="1" x14ac:dyDescent="0.25">
      <c r="A13" s="82" t="s">
        <v>4</v>
      </c>
      <c r="B13" s="83"/>
      <c r="C13" s="83"/>
      <c r="D13" s="83"/>
      <c r="E13" s="83"/>
      <c r="F13" s="84"/>
      <c r="G13" s="33"/>
      <c r="H13" s="33"/>
      <c r="I13" s="33"/>
      <c r="J13" s="34">
        <f>SUM(J11:J12)</f>
        <v>0</v>
      </c>
      <c r="K13" s="34">
        <f t="shared" ref="K13:N13" si="0">SUM(K11:K12)</f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3"/>
      <c r="P13" s="34">
        <f>SUM(P11:P12)</f>
        <v>0</v>
      </c>
      <c r="Q13" s="35">
        <f>SUM(Q11:Q12)</f>
        <v>0</v>
      </c>
    </row>
    <row r="14" spans="1:21" ht="12.75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21" ht="24.95" customHeight="1" x14ac:dyDescent="0.2">
      <c r="A15" s="64" t="s">
        <v>51</v>
      </c>
      <c r="B15" s="65"/>
      <c r="C15" s="65"/>
      <c r="D15" s="65"/>
      <c r="E15" s="65"/>
      <c r="F15" s="66"/>
      <c r="G15" s="67">
        <v>2023</v>
      </c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1:21" ht="24.95" customHeight="1" thickBot="1" x14ac:dyDescent="0.25">
      <c r="A16" s="37" t="s">
        <v>47</v>
      </c>
      <c r="B16" s="38" t="s">
        <v>48</v>
      </c>
      <c r="C16" s="38" t="s">
        <v>31</v>
      </c>
      <c r="D16" s="39" t="s">
        <v>49</v>
      </c>
      <c r="E16" s="70" t="s">
        <v>32</v>
      </c>
      <c r="F16" s="71"/>
      <c r="G16" s="40" t="s">
        <v>18</v>
      </c>
      <c r="H16" s="19" t="s">
        <v>17</v>
      </c>
      <c r="I16" s="19" t="s">
        <v>12</v>
      </c>
      <c r="J16" s="19" t="s">
        <v>5</v>
      </c>
      <c r="K16" s="19" t="s">
        <v>6</v>
      </c>
      <c r="L16" s="19" t="s">
        <v>7</v>
      </c>
      <c r="M16" s="19" t="s">
        <v>8</v>
      </c>
      <c r="N16" s="19" t="s">
        <v>13</v>
      </c>
      <c r="O16" s="41" t="s">
        <v>14</v>
      </c>
      <c r="P16" s="41" t="s">
        <v>15</v>
      </c>
      <c r="Q16" s="42" t="s">
        <v>16</v>
      </c>
      <c r="U16" s="14">
        <f>COUNTIF(U17:U51,"chyba")</f>
        <v>0</v>
      </c>
    </row>
    <row r="17" spans="1:22" s="3" customFormat="1" ht="24.95" customHeight="1" x14ac:dyDescent="0.2">
      <c r="A17" s="43"/>
      <c r="B17" s="44"/>
      <c r="C17" s="45"/>
      <c r="D17" s="46"/>
      <c r="E17" s="72"/>
      <c r="F17" s="73"/>
      <c r="G17" s="47"/>
      <c r="H17" s="48"/>
      <c r="I17" s="49">
        <f>ROUNDDOWN(G17*H17,2)</f>
        <v>0</v>
      </c>
      <c r="J17" s="48"/>
      <c r="K17" s="48"/>
      <c r="L17" s="48"/>
      <c r="M17" s="48"/>
      <c r="N17" s="49">
        <f>SUM(J17:M17)</f>
        <v>0</v>
      </c>
      <c r="O17" s="50" t="str">
        <f>IF(ROUNDDOWN(G17*H17,2)-ROUNDDOWN(SUM(J17:M17),2)=0,"","zlý súčet")</f>
        <v/>
      </c>
      <c r="P17" s="51"/>
      <c r="Q17" s="52">
        <f>N17-P17</f>
        <v>0</v>
      </c>
      <c r="S17" s="13" t="str">
        <f t="shared" ref="S17:S43" si="1">IF(A17="Technická pomoc","T_pomoc","")</f>
        <v/>
      </c>
      <c r="T17" s="13" t="str">
        <f t="shared" ref="T17:T43" si="2">IF(B17="1 -Vykonávanie OP","Vykonavanie",IF(B17="2 - Informačné systémy","Informacne",IF(B17="3 - Zlepšenie/zvyšovanie administratívnych kapacít","Zlepsenie",IF(B17="4 - Hodnotenie a štúdie","Hodnotenie",IF(B17="5 - Kontrola a audit","Kontrola",IF(B17="6 - Iné aktivity TP","Ine",""))))))</f>
        <v/>
      </c>
      <c r="U17" s="13" t="str">
        <f>IF(AND(A17="",B17="",C17=""),"ok",IF(AND(A17="Technická pomoc",B17=Vykonavanie1,C17=Vykonavanie),"ok",IF(AND(A17="Technická pomoc",B17="2 - Informačné systémy",OR(C17={"013 Softvér";"014 Oceniteľné práva"})),"ok",IF(AND(A17="Technická pomoc",B17=Zlepsenie1,C17=Zlepsenie),"ok",IF(AND(A17="Technická pomoc",B17=Hodnotenie1,C17=Hodnotenie),"ok",IF(AND(A17="Technická pomoc",B17=Kontrola1,C17=Kontrola),"ok",IF(AND(A17="Technická pomoc",B17=Ine_1,OR(C17={"013 Softvér";"014 Oceniteľné práva";"022 Samostatné hnuteľné veci a súbory hnuteľných vecí";"512 Cestovné náhrady";"518 Ostatné služby"})),"ok","chyba")))))))</f>
        <v>ok</v>
      </c>
      <c r="V17" s="13">
        <f>IF(U17="chyba",1,0)</f>
        <v>0</v>
      </c>
    </row>
    <row r="18" spans="1:22" s="2" customFormat="1" ht="24.95" customHeight="1" x14ac:dyDescent="0.2">
      <c r="A18" s="53"/>
      <c r="B18" s="54"/>
      <c r="C18" s="55"/>
      <c r="D18" s="56"/>
      <c r="E18" s="62"/>
      <c r="F18" s="63"/>
      <c r="G18" s="57"/>
      <c r="H18" s="58"/>
      <c r="I18" s="49">
        <f t="shared" ref="I18:I43" si="3">ROUNDDOWN(G18*H18,2)</f>
        <v>0</v>
      </c>
      <c r="J18" s="58"/>
      <c r="K18" s="58"/>
      <c r="L18" s="58"/>
      <c r="M18" s="58"/>
      <c r="N18" s="59">
        <f t="shared" ref="N18:N43" si="4">SUM(J18:M18)</f>
        <v>0</v>
      </c>
      <c r="O18" s="50" t="str">
        <f t="shared" ref="O18:O43" si="5">IF(ROUNDDOWN(G18*H18,2)-ROUNDDOWN(SUM(J18:M18),2)=0,"","zlý súčet")</f>
        <v/>
      </c>
      <c r="P18" s="60"/>
      <c r="Q18" s="61">
        <f t="shared" ref="Q18:Q43" si="6">N18-P18</f>
        <v>0</v>
      </c>
      <c r="S18" s="13" t="str">
        <f t="shared" si="1"/>
        <v/>
      </c>
      <c r="T18" s="13" t="str">
        <f t="shared" si="2"/>
        <v/>
      </c>
      <c r="U18" s="13" t="str">
        <f>IF(AND(A18="",B18="",C18=""),"ok",IF(AND(A18="Technická pomoc",B18=Vykonavanie1,C18=Vykonavanie),"ok",IF(AND(A18="Technická pomoc",B18="2 - Informačné systémy",OR(C18={"013 Softvér";"014 Oceniteľné práva"})),"ok",IF(AND(A18="Technická pomoc",B18=Zlepsenie1,C18=Zlepsenie),"ok",IF(AND(A18="Technická pomoc",B18=Hodnotenie1,C18=Hodnotenie),"ok",IF(AND(A18="Technická pomoc",B18=Kontrola1,C18=Kontrola),"ok",IF(AND(A18="Technická pomoc",B18=Ine_1,OR(C18={"013 Softvér";"014 Oceniteľné práva";"022 Samostatné hnuteľné veci a súbory hnuteľných vecí";"512 Cestovné náhrady";"518 Ostatné služby"})),"ok","chyba")))))))</f>
        <v>ok</v>
      </c>
      <c r="V18" s="13">
        <f t="shared" ref="V18:V51" si="7">IF(U18="chyba",1,0)</f>
        <v>0</v>
      </c>
    </row>
    <row r="19" spans="1:22" s="2" customFormat="1" ht="24.95" customHeight="1" x14ac:dyDescent="0.2">
      <c r="A19" s="53"/>
      <c r="B19" s="54"/>
      <c r="C19" s="55"/>
      <c r="D19" s="56"/>
      <c r="E19" s="62"/>
      <c r="F19" s="63"/>
      <c r="G19" s="57"/>
      <c r="H19" s="58"/>
      <c r="I19" s="49">
        <f t="shared" si="3"/>
        <v>0</v>
      </c>
      <c r="J19" s="58"/>
      <c r="K19" s="58"/>
      <c r="L19" s="58"/>
      <c r="M19" s="58"/>
      <c r="N19" s="59">
        <f t="shared" si="4"/>
        <v>0</v>
      </c>
      <c r="O19" s="50" t="str">
        <f t="shared" si="5"/>
        <v/>
      </c>
      <c r="P19" s="60"/>
      <c r="Q19" s="61">
        <f t="shared" si="6"/>
        <v>0</v>
      </c>
      <c r="S19" s="13" t="str">
        <f t="shared" si="1"/>
        <v/>
      </c>
      <c r="T19" s="13" t="str">
        <f t="shared" si="2"/>
        <v/>
      </c>
      <c r="U19" s="13" t="str">
        <f>IF(AND(A19="",B19="",C19=""),"ok",IF(AND(A19="Technická pomoc",B19=Vykonavanie1,C19=Vykonavanie),"ok",IF(AND(A19="Technická pomoc",B19="2 - Informačné systémy",OR(C19={"013 Softvér";"014 Oceniteľné práva"})),"ok",IF(AND(A19="Technická pomoc",B19=Zlepsenie1,C19=Zlepsenie),"ok",IF(AND(A19="Technická pomoc",B19=Hodnotenie1,C19=Hodnotenie),"ok",IF(AND(A19="Technická pomoc",B19=Kontrola1,C19=Kontrola),"ok",IF(AND(A19="Technická pomoc",B19=Ine_1,OR(C19={"013 Softvér";"014 Oceniteľné práva";"022 Samostatné hnuteľné veci a súbory hnuteľných vecí";"512 Cestovné náhrady";"518 Ostatné služby"})),"ok","chyba")))))))</f>
        <v>ok</v>
      </c>
      <c r="V19" s="13">
        <f t="shared" si="7"/>
        <v>0</v>
      </c>
    </row>
    <row r="20" spans="1:22" s="2" customFormat="1" ht="24.95" customHeight="1" x14ac:dyDescent="0.2">
      <c r="A20" s="53"/>
      <c r="B20" s="54"/>
      <c r="C20" s="55"/>
      <c r="D20" s="56"/>
      <c r="E20" s="62"/>
      <c r="F20" s="63"/>
      <c r="G20" s="57"/>
      <c r="H20" s="58"/>
      <c r="I20" s="49">
        <f t="shared" si="3"/>
        <v>0</v>
      </c>
      <c r="J20" s="58"/>
      <c r="K20" s="58"/>
      <c r="L20" s="58"/>
      <c r="M20" s="58"/>
      <c r="N20" s="59">
        <f t="shared" si="4"/>
        <v>0</v>
      </c>
      <c r="O20" s="50" t="str">
        <f t="shared" si="5"/>
        <v/>
      </c>
      <c r="P20" s="60"/>
      <c r="Q20" s="61">
        <f t="shared" si="6"/>
        <v>0</v>
      </c>
      <c r="S20" s="13" t="str">
        <f t="shared" si="1"/>
        <v/>
      </c>
      <c r="T20" s="13" t="str">
        <f t="shared" si="2"/>
        <v/>
      </c>
      <c r="U20" s="13" t="str">
        <f>IF(AND(A20="",B20="",C20=""),"ok",IF(AND(A20="Technická pomoc",B20=Vykonavanie1,C20=Vykonavanie),"ok",IF(AND(A20="Technická pomoc",B20="2 - Informačné systémy",OR(C20={"013 Softvér";"014 Oceniteľné práva"})),"ok",IF(AND(A20="Technická pomoc",B20=Zlepsenie1,C20=Zlepsenie),"ok",IF(AND(A20="Technická pomoc",B20=Hodnotenie1,C20=Hodnotenie),"ok",IF(AND(A20="Technická pomoc",B20=Kontrola1,C20=Kontrola),"ok",IF(AND(A20="Technická pomoc",B20=Ine_1,OR(C20={"013 Softvér";"014 Oceniteľné práva";"022 Samostatné hnuteľné veci a súbory hnuteľných vecí";"512 Cestovné náhrady";"518 Ostatné služby"})),"ok","chyba")))))))</f>
        <v>ok</v>
      </c>
      <c r="V20" s="13">
        <f t="shared" si="7"/>
        <v>0</v>
      </c>
    </row>
    <row r="21" spans="1:22" s="2" customFormat="1" ht="24.95" customHeight="1" x14ac:dyDescent="0.2">
      <c r="A21" s="53"/>
      <c r="B21" s="54"/>
      <c r="C21" s="55"/>
      <c r="D21" s="56"/>
      <c r="E21" s="62"/>
      <c r="F21" s="63"/>
      <c r="G21" s="57"/>
      <c r="H21" s="58"/>
      <c r="I21" s="49">
        <f t="shared" si="3"/>
        <v>0</v>
      </c>
      <c r="J21" s="58"/>
      <c r="K21" s="58"/>
      <c r="L21" s="58"/>
      <c r="M21" s="58"/>
      <c r="N21" s="59">
        <f t="shared" si="4"/>
        <v>0</v>
      </c>
      <c r="O21" s="50" t="str">
        <f t="shared" si="5"/>
        <v/>
      </c>
      <c r="P21" s="60"/>
      <c r="Q21" s="61">
        <f t="shared" si="6"/>
        <v>0</v>
      </c>
      <c r="S21" s="13" t="str">
        <f t="shared" si="1"/>
        <v/>
      </c>
      <c r="T21" s="13" t="str">
        <f t="shared" si="2"/>
        <v/>
      </c>
      <c r="U21" s="13" t="str">
        <f>IF(AND(A21="",B21="",C21=""),"ok",IF(AND(A21="Technická pomoc",B21=Vykonavanie1,C21=Vykonavanie),"ok",IF(AND(A21="Technická pomoc",B21="2 - Informačné systémy",OR(C21={"013 Softvér";"014 Oceniteľné práva"})),"ok",IF(AND(A21="Technická pomoc",B21=Zlepsenie1,C21=Zlepsenie),"ok",IF(AND(A21="Technická pomoc",B21=Hodnotenie1,C21=Hodnotenie),"ok",IF(AND(A21="Technická pomoc",B21=Kontrola1,C21=Kontrola),"ok",IF(AND(A21="Technická pomoc",B21=Ine_1,OR(C21={"013 Softvér";"014 Oceniteľné práva";"022 Samostatné hnuteľné veci a súbory hnuteľných vecí";"512 Cestovné náhrady";"518 Ostatné služby"})),"ok","chyba")))))))</f>
        <v>ok</v>
      </c>
      <c r="V21" s="13">
        <f t="shared" si="7"/>
        <v>0</v>
      </c>
    </row>
    <row r="22" spans="1:22" s="2" customFormat="1" ht="24.95" customHeight="1" x14ac:dyDescent="0.2">
      <c r="A22" s="53"/>
      <c r="B22" s="54"/>
      <c r="C22" s="55"/>
      <c r="D22" s="56"/>
      <c r="E22" s="62"/>
      <c r="F22" s="63"/>
      <c r="G22" s="57"/>
      <c r="H22" s="58"/>
      <c r="I22" s="49">
        <f t="shared" si="3"/>
        <v>0</v>
      </c>
      <c r="J22" s="58"/>
      <c r="K22" s="58"/>
      <c r="L22" s="58"/>
      <c r="M22" s="58"/>
      <c r="N22" s="59">
        <f t="shared" si="4"/>
        <v>0</v>
      </c>
      <c r="O22" s="50" t="str">
        <f t="shared" si="5"/>
        <v/>
      </c>
      <c r="P22" s="60"/>
      <c r="Q22" s="61">
        <f t="shared" si="6"/>
        <v>0</v>
      </c>
      <c r="S22" s="13" t="str">
        <f t="shared" si="1"/>
        <v/>
      </c>
      <c r="T22" s="13" t="str">
        <f t="shared" si="2"/>
        <v/>
      </c>
      <c r="U22" s="13" t="str">
        <f>IF(AND(A22="",B22="",C22=""),"ok",IF(AND(A22="Technická pomoc",B22=Vykonavanie1,C22=Vykonavanie),"ok",IF(AND(A22="Technická pomoc",B22="2 - Informačné systémy",OR(C22={"013 Softvér";"014 Oceniteľné práva"})),"ok",IF(AND(A22="Technická pomoc",B22=Zlepsenie1,C22=Zlepsenie),"ok",IF(AND(A22="Technická pomoc",B22=Hodnotenie1,C22=Hodnotenie),"ok",IF(AND(A22="Technická pomoc",B22=Kontrola1,C22=Kontrola),"ok",IF(AND(A22="Technická pomoc",B22=Ine_1,OR(C22={"013 Softvér";"014 Oceniteľné práva";"022 Samostatné hnuteľné veci a súbory hnuteľných vecí";"512 Cestovné náhrady";"518 Ostatné služby"})),"ok","chyba")))))))</f>
        <v>ok</v>
      </c>
      <c r="V22" s="13">
        <f t="shared" si="7"/>
        <v>0</v>
      </c>
    </row>
    <row r="23" spans="1:22" s="2" customFormat="1" ht="24.95" customHeight="1" x14ac:dyDescent="0.2">
      <c r="A23" s="53"/>
      <c r="B23" s="54"/>
      <c r="C23" s="55"/>
      <c r="D23" s="56"/>
      <c r="E23" s="62"/>
      <c r="F23" s="63"/>
      <c r="G23" s="57"/>
      <c r="H23" s="58"/>
      <c r="I23" s="49">
        <f t="shared" si="3"/>
        <v>0</v>
      </c>
      <c r="J23" s="58"/>
      <c r="K23" s="58"/>
      <c r="L23" s="58"/>
      <c r="M23" s="58"/>
      <c r="N23" s="59">
        <f t="shared" si="4"/>
        <v>0</v>
      </c>
      <c r="O23" s="50" t="str">
        <f t="shared" si="5"/>
        <v/>
      </c>
      <c r="P23" s="60"/>
      <c r="Q23" s="61">
        <f t="shared" si="6"/>
        <v>0</v>
      </c>
      <c r="S23" s="13" t="str">
        <f t="shared" si="1"/>
        <v/>
      </c>
      <c r="T23" s="13" t="str">
        <f t="shared" si="2"/>
        <v/>
      </c>
      <c r="U23" s="13" t="str">
        <f>IF(AND(A23="",B23="",C23=""),"ok",IF(AND(A23="Technická pomoc",B23=Vykonavanie1,C23=Vykonavanie),"ok",IF(AND(A23="Technická pomoc",B23="2 - Informačné systémy",OR(C23={"013 Softvér";"014 Oceniteľné práva"})),"ok",IF(AND(A23="Technická pomoc",B23=Zlepsenie1,C23=Zlepsenie),"ok",IF(AND(A23="Technická pomoc",B23=Hodnotenie1,C23=Hodnotenie),"ok",IF(AND(A23="Technická pomoc",B23=Kontrola1,C23=Kontrola),"ok",IF(AND(A23="Technická pomoc",B23=Ine_1,OR(C23={"013 Softvér";"014 Oceniteľné práva";"022 Samostatné hnuteľné veci a súbory hnuteľných vecí";"512 Cestovné náhrady";"518 Ostatné služby"})),"ok","chyba")))))))</f>
        <v>ok</v>
      </c>
      <c r="V23" s="13">
        <f t="shared" si="7"/>
        <v>0</v>
      </c>
    </row>
    <row r="24" spans="1:22" s="2" customFormat="1" ht="24.95" customHeight="1" x14ac:dyDescent="0.2">
      <c r="A24" s="53"/>
      <c r="B24" s="54"/>
      <c r="C24" s="55"/>
      <c r="D24" s="56"/>
      <c r="E24" s="62"/>
      <c r="F24" s="63"/>
      <c r="G24" s="57"/>
      <c r="H24" s="58"/>
      <c r="I24" s="49">
        <f t="shared" si="3"/>
        <v>0</v>
      </c>
      <c r="J24" s="58"/>
      <c r="K24" s="58"/>
      <c r="L24" s="58"/>
      <c r="M24" s="58"/>
      <c r="N24" s="59">
        <f t="shared" si="4"/>
        <v>0</v>
      </c>
      <c r="O24" s="50" t="str">
        <f t="shared" si="5"/>
        <v/>
      </c>
      <c r="P24" s="60"/>
      <c r="Q24" s="61">
        <f t="shared" si="6"/>
        <v>0</v>
      </c>
      <c r="S24" s="13" t="str">
        <f t="shared" si="1"/>
        <v/>
      </c>
      <c r="T24" s="13" t="str">
        <f t="shared" si="2"/>
        <v/>
      </c>
      <c r="U24" s="13" t="str">
        <f>IF(AND(A24="",B24="",C24=""),"ok",IF(AND(A24="Technická pomoc",B24=Vykonavanie1,C24=Vykonavanie),"ok",IF(AND(A24="Technická pomoc",B24="2 - Informačné systémy",OR(C24={"013 Softvér";"014 Oceniteľné práva"})),"ok",IF(AND(A24="Technická pomoc",B24=Zlepsenie1,C24=Zlepsenie),"ok",IF(AND(A24="Technická pomoc",B24=Hodnotenie1,C24=Hodnotenie),"ok",IF(AND(A24="Technická pomoc",B24=Kontrola1,C24=Kontrola),"ok",IF(AND(A24="Technická pomoc",B24=Ine_1,OR(C24={"013 Softvér";"014 Oceniteľné práva";"022 Samostatné hnuteľné veci a súbory hnuteľných vecí";"512 Cestovné náhrady";"518 Ostatné služby"})),"ok","chyba")))))))</f>
        <v>ok</v>
      </c>
      <c r="V24" s="13">
        <f t="shared" si="7"/>
        <v>0</v>
      </c>
    </row>
    <row r="25" spans="1:22" s="2" customFormat="1" ht="24.95" customHeight="1" x14ac:dyDescent="0.2">
      <c r="A25" s="53"/>
      <c r="B25" s="54"/>
      <c r="C25" s="55"/>
      <c r="D25" s="56"/>
      <c r="E25" s="62"/>
      <c r="F25" s="63"/>
      <c r="G25" s="57"/>
      <c r="H25" s="58"/>
      <c r="I25" s="49">
        <f t="shared" si="3"/>
        <v>0</v>
      </c>
      <c r="J25" s="58"/>
      <c r="K25" s="58"/>
      <c r="L25" s="58"/>
      <c r="M25" s="58"/>
      <c r="N25" s="59">
        <f t="shared" si="4"/>
        <v>0</v>
      </c>
      <c r="O25" s="50" t="str">
        <f t="shared" si="5"/>
        <v/>
      </c>
      <c r="P25" s="60"/>
      <c r="Q25" s="61">
        <f t="shared" si="6"/>
        <v>0</v>
      </c>
      <c r="S25" s="13" t="str">
        <f t="shared" si="1"/>
        <v/>
      </c>
      <c r="T25" s="13" t="str">
        <f t="shared" si="2"/>
        <v/>
      </c>
      <c r="U25" s="13" t="str">
        <f>IF(AND(A25="",B25="",C25=""),"ok",IF(AND(A25="Technická pomoc",B25=Vykonavanie1,C25=Vykonavanie),"ok",IF(AND(A25="Technická pomoc",B25="2 - Informačné systémy",OR(C25={"013 Softvér";"014 Oceniteľné práva"})),"ok",IF(AND(A25="Technická pomoc",B25=Zlepsenie1,C25=Zlepsenie),"ok",IF(AND(A25="Technická pomoc",B25=Hodnotenie1,C25=Hodnotenie),"ok",IF(AND(A25="Technická pomoc",B25=Kontrola1,C25=Kontrola),"ok",IF(AND(A25="Technická pomoc",B25=Ine_1,OR(C25={"013 Softvér";"014 Oceniteľné práva";"022 Samostatné hnuteľné veci a súbory hnuteľných vecí";"512 Cestovné náhrady";"518 Ostatné služby"})),"ok","chyba")))))))</f>
        <v>ok</v>
      </c>
      <c r="V25" s="13">
        <f t="shared" si="7"/>
        <v>0</v>
      </c>
    </row>
    <row r="26" spans="1:22" s="2" customFormat="1" ht="24.95" customHeight="1" x14ac:dyDescent="0.2">
      <c r="A26" s="53"/>
      <c r="B26" s="54"/>
      <c r="C26" s="55"/>
      <c r="D26" s="56"/>
      <c r="E26" s="62"/>
      <c r="F26" s="63"/>
      <c r="G26" s="57"/>
      <c r="H26" s="58"/>
      <c r="I26" s="49">
        <f t="shared" si="3"/>
        <v>0</v>
      </c>
      <c r="J26" s="58"/>
      <c r="K26" s="58"/>
      <c r="L26" s="58"/>
      <c r="M26" s="58"/>
      <c r="N26" s="59">
        <f t="shared" si="4"/>
        <v>0</v>
      </c>
      <c r="O26" s="50" t="str">
        <f t="shared" si="5"/>
        <v/>
      </c>
      <c r="P26" s="60"/>
      <c r="Q26" s="61">
        <f t="shared" si="6"/>
        <v>0</v>
      </c>
      <c r="S26" s="13" t="str">
        <f t="shared" si="1"/>
        <v/>
      </c>
      <c r="T26" s="13" t="str">
        <f t="shared" si="2"/>
        <v/>
      </c>
      <c r="U26" s="13" t="str">
        <f>IF(AND(A26="",B26="",C26=""),"ok",IF(AND(A26="Technická pomoc",B26=Vykonavanie1,C26=Vykonavanie),"ok",IF(AND(A26="Technická pomoc",B26="2 - Informačné systémy",OR(C26={"013 Softvér";"014 Oceniteľné práva"})),"ok",IF(AND(A26="Technická pomoc",B26=Zlepsenie1,C26=Zlepsenie),"ok",IF(AND(A26="Technická pomoc",B26=Hodnotenie1,C26=Hodnotenie),"ok",IF(AND(A26="Technická pomoc",B26=Kontrola1,C26=Kontrola),"ok",IF(AND(A26="Technická pomoc",B26=Ine_1,OR(C26={"013 Softvér";"014 Oceniteľné práva";"022 Samostatné hnuteľné veci a súbory hnuteľných vecí";"512 Cestovné náhrady";"518 Ostatné služby"})),"ok","chyba")))))))</f>
        <v>ok</v>
      </c>
      <c r="V26" s="13">
        <f t="shared" si="7"/>
        <v>0</v>
      </c>
    </row>
    <row r="27" spans="1:22" s="2" customFormat="1" ht="24.95" customHeight="1" x14ac:dyDescent="0.2">
      <c r="A27" s="53"/>
      <c r="B27" s="54"/>
      <c r="C27" s="55"/>
      <c r="D27" s="56"/>
      <c r="E27" s="62"/>
      <c r="F27" s="63"/>
      <c r="G27" s="57"/>
      <c r="H27" s="58"/>
      <c r="I27" s="49">
        <f t="shared" si="3"/>
        <v>0</v>
      </c>
      <c r="J27" s="58"/>
      <c r="K27" s="58"/>
      <c r="L27" s="58"/>
      <c r="M27" s="58"/>
      <c r="N27" s="59">
        <f t="shared" si="4"/>
        <v>0</v>
      </c>
      <c r="O27" s="50" t="str">
        <f t="shared" si="5"/>
        <v/>
      </c>
      <c r="P27" s="60"/>
      <c r="Q27" s="61">
        <f t="shared" si="6"/>
        <v>0</v>
      </c>
      <c r="S27" s="13" t="str">
        <f t="shared" si="1"/>
        <v/>
      </c>
      <c r="T27" s="13" t="str">
        <f t="shared" si="2"/>
        <v/>
      </c>
      <c r="U27" s="13" t="str">
        <f>IF(AND(A27="",B27="",C27=""),"ok",IF(AND(A27="Technická pomoc",B27=Vykonavanie1,C27=Vykonavanie),"ok",IF(AND(A27="Technická pomoc",B27="2 - Informačné systémy",OR(C27={"013 Softvér";"014 Oceniteľné práva"})),"ok",IF(AND(A27="Technická pomoc",B27=Zlepsenie1,C27=Zlepsenie),"ok",IF(AND(A27="Technická pomoc",B27=Hodnotenie1,C27=Hodnotenie),"ok",IF(AND(A27="Technická pomoc",B27=Kontrola1,C27=Kontrola),"ok",IF(AND(A27="Technická pomoc",B27=Ine_1,OR(C27={"013 Softvér";"014 Oceniteľné práva";"022 Samostatné hnuteľné veci a súbory hnuteľných vecí";"512 Cestovné náhrady";"518 Ostatné služby"})),"ok","chyba")))))))</f>
        <v>ok</v>
      </c>
      <c r="V27" s="13">
        <f t="shared" si="7"/>
        <v>0</v>
      </c>
    </row>
    <row r="28" spans="1:22" s="2" customFormat="1" ht="24.95" customHeight="1" x14ac:dyDescent="0.2">
      <c r="A28" s="53"/>
      <c r="B28" s="54"/>
      <c r="C28" s="55"/>
      <c r="D28" s="56"/>
      <c r="E28" s="62"/>
      <c r="F28" s="63"/>
      <c r="G28" s="57"/>
      <c r="H28" s="58"/>
      <c r="I28" s="49">
        <f t="shared" si="3"/>
        <v>0</v>
      </c>
      <c r="J28" s="58"/>
      <c r="K28" s="58"/>
      <c r="L28" s="58"/>
      <c r="M28" s="58"/>
      <c r="N28" s="59">
        <f t="shared" si="4"/>
        <v>0</v>
      </c>
      <c r="O28" s="50" t="str">
        <f t="shared" si="5"/>
        <v/>
      </c>
      <c r="P28" s="60"/>
      <c r="Q28" s="61">
        <f t="shared" si="6"/>
        <v>0</v>
      </c>
      <c r="S28" s="13" t="str">
        <f t="shared" si="1"/>
        <v/>
      </c>
      <c r="T28" s="13" t="str">
        <f t="shared" si="2"/>
        <v/>
      </c>
      <c r="U28" s="13" t="str">
        <f>IF(AND(A28="",B28="",C28=""),"ok",IF(AND(A28="Technická pomoc",B28=Vykonavanie1,C28=Vykonavanie),"ok",IF(AND(A28="Technická pomoc",B28="2 - Informačné systémy",OR(C28={"013 Softvér";"014 Oceniteľné práva"})),"ok",IF(AND(A28="Technická pomoc",B28=Zlepsenie1,C28=Zlepsenie),"ok",IF(AND(A28="Technická pomoc",B28=Hodnotenie1,C28=Hodnotenie),"ok",IF(AND(A28="Technická pomoc",B28=Kontrola1,C28=Kontrola),"ok",IF(AND(A28="Technická pomoc",B28=Ine_1,OR(C28={"013 Softvér";"014 Oceniteľné práva";"022 Samostatné hnuteľné veci a súbory hnuteľných vecí";"512 Cestovné náhrady";"518 Ostatné služby"})),"ok","chyba")))))))</f>
        <v>ok</v>
      </c>
      <c r="V28" s="13">
        <f t="shared" si="7"/>
        <v>0</v>
      </c>
    </row>
    <row r="29" spans="1:22" s="2" customFormat="1" ht="24.95" customHeight="1" x14ac:dyDescent="0.2">
      <c r="A29" s="53"/>
      <c r="B29" s="54"/>
      <c r="C29" s="55"/>
      <c r="D29" s="56"/>
      <c r="E29" s="62"/>
      <c r="F29" s="63"/>
      <c r="G29" s="57"/>
      <c r="H29" s="58"/>
      <c r="I29" s="49">
        <f t="shared" si="3"/>
        <v>0</v>
      </c>
      <c r="J29" s="58"/>
      <c r="K29" s="58"/>
      <c r="L29" s="58"/>
      <c r="M29" s="58"/>
      <c r="N29" s="59">
        <f t="shared" si="4"/>
        <v>0</v>
      </c>
      <c r="O29" s="50" t="str">
        <f t="shared" si="5"/>
        <v/>
      </c>
      <c r="P29" s="60"/>
      <c r="Q29" s="61">
        <f t="shared" si="6"/>
        <v>0</v>
      </c>
      <c r="S29" s="13" t="str">
        <f t="shared" si="1"/>
        <v/>
      </c>
      <c r="T29" s="13" t="str">
        <f t="shared" si="2"/>
        <v/>
      </c>
      <c r="U29" s="13" t="str">
        <f>IF(AND(A29="",B29="",C29=""),"ok",IF(AND(A29="Technická pomoc",B29=Vykonavanie1,C29=Vykonavanie),"ok",IF(AND(A29="Technická pomoc",B29="2 - Informačné systémy",OR(C29={"013 Softvér";"014 Oceniteľné práva"})),"ok",IF(AND(A29="Technická pomoc",B29=Zlepsenie1,C29=Zlepsenie),"ok",IF(AND(A29="Technická pomoc",B29=Hodnotenie1,C29=Hodnotenie),"ok",IF(AND(A29="Technická pomoc",B29=Kontrola1,C29=Kontrola),"ok",IF(AND(A29="Technická pomoc",B29=Ine_1,OR(C29={"013 Softvér";"014 Oceniteľné práva";"022 Samostatné hnuteľné veci a súbory hnuteľných vecí";"512 Cestovné náhrady";"518 Ostatné služby"})),"ok","chyba")))))))</f>
        <v>ok</v>
      </c>
      <c r="V29" s="13">
        <f t="shared" si="7"/>
        <v>0</v>
      </c>
    </row>
    <row r="30" spans="1:22" ht="24.95" customHeight="1" x14ac:dyDescent="0.2">
      <c r="A30" s="53"/>
      <c r="B30" s="54"/>
      <c r="C30" s="55"/>
      <c r="D30" s="56"/>
      <c r="E30" s="62"/>
      <c r="F30" s="63"/>
      <c r="G30" s="57"/>
      <c r="H30" s="58"/>
      <c r="I30" s="49">
        <f t="shared" si="3"/>
        <v>0</v>
      </c>
      <c r="J30" s="58"/>
      <c r="K30" s="58"/>
      <c r="L30" s="58"/>
      <c r="M30" s="58"/>
      <c r="N30" s="59">
        <f t="shared" si="4"/>
        <v>0</v>
      </c>
      <c r="O30" s="50" t="str">
        <f t="shared" si="5"/>
        <v/>
      </c>
      <c r="P30" s="60"/>
      <c r="Q30" s="61">
        <f t="shared" si="6"/>
        <v>0</v>
      </c>
      <c r="S30" s="13" t="str">
        <f t="shared" si="1"/>
        <v/>
      </c>
      <c r="T30" s="13" t="str">
        <f t="shared" si="2"/>
        <v/>
      </c>
      <c r="U30" s="13" t="str">
        <f>IF(AND(A30="",B30="",C30=""),"ok",IF(AND(A30="Technická pomoc",B30=Vykonavanie1,C30=Vykonavanie),"ok",IF(AND(A30="Technická pomoc",B30="2 - Informačné systémy",OR(C30={"013 Softvér";"014 Oceniteľné práva"})),"ok",IF(AND(A30="Technická pomoc",B30=Zlepsenie1,C30=Zlepsenie),"ok",IF(AND(A30="Technická pomoc",B30=Hodnotenie1,C30=Hodnotenie),"ok",IF(AND(A30="Technická pomoc",B30=Kontrola1,C30=Kontrola),"ok",IF(AND(A30="Technická pomoc",B30=Ine_1,OR(C30={"013 Softvér";"014 Oceniteľné práva";"022 Samostatné hnuteľné veci a súbory hnuteľných vecí";"512 Cestovné náhrady";"518 Ostatné služby"})),"ok","chyba")))))))</f>
        <v>ok</v>
      </c>
      <c r="V30" s="13">
        <f t="shared" si="7"/>
        <v>0</v>
      </c>
    </row>
    <row r="31" spans="1:22" ht="24.95" customHeight="1" x14ac:dyDescent="0.2">
      <c r="A31" s="53"/>
      <c r="B31" s="54"/>
      <c r="C31" s="55"/>
      <c r="D31" s="56"/>
      <c r="E31" s="62"/>
      <c r="F31" s="63"/>
      <c r="G31" s="57"/>
      <c r="H31" s="58"/>
      <c r="I31" s="49">
        <f t="shared" si="3"/>
        <v>0</v>
      </c>
      <c r="J31" s="58"/>
      <c r="K31" s="58"/>
      <c r="L31" s="58"/>
      <c r="M31" s="58"/>
      <c r="N31" s="59">
        <f t="shared" si="4"/>
        <v>0</v>
      </c>
      <c r="O31" s="50" t="str">
        <f t="shared" si="5"/>
        <v/>
      </c>
      <c r="P31" s="60"/>
      <c r="Q31" s="61">
        <f t="shared" si="6"/>
        <v>0</v>
      </c>
      <c r="S31" s="13" t="str">
        <f t="shared" si="1"/>
        <v/>
      </c>
      <c r="T31" s="13" t="str">
        <f t="shared" si="2"/>
        <v/>
      </c>
      <c r="U31" s="13" t="str">
        <f>IF(AND(A31="",B31="",C31=""),"ok",IF(AND(A31="Technická pomoc",B31=Vykonavanie1,C31=Vykonavanie),"ok",IF(AND(A31="Technická pomoc",B31="2 - Informačné systémy",OR(C31={"013 Softvér";"014 Oceniteľné práva"})),"ok",IF(AND(A31="Technická pomoc",B31=Zlepsenie1,C31=Zlepsenie),"ok",IF(AND(A31="Technická pomoc",B31=Hodnotenie1,C31=Hodnotenie),"ok",IF(AND(A31="Technická pomoc",B31=Kontrola1,C31=Kontrola),"ok",IF(AND(A31="Technická pomoc",B31=Ine_1,OR(C31={"013 Softvér";"014 Oceniteľné práva";"022 Samostatné hnuteľné veci a súbory hnuteľných vecí";"512 Cestovné náhrady";"518 Ostatné služby"})),"ok","chyba")))))))</f>
        <v>ok</v>
      </c>
      <c r="V31" s="13">
        <f t="shared" si="7"/>
        <v>0</v>
      </c>
    </row>
    <row r="32" spans="1:22" ht="24.95" customHeight="1" x14ac:dyDescent="0.2">
      <c r="A32" s="53"/>
      <c r="B32" s="54"/>
      <c r="C32" s="55"/>
      <c r="D32" s="56"/>
      <c r="E32" s="62"/>
      <c r="F32" s="63"/>
      <c r="G32" s="57"/>
      <c r="H32" s="58"/>
      <c r="I32" s="49">
        <f t="shared" si="3"/>
        <v>0</v>
      </c>
      <c r="J32" s="58"/>
      <c r="K32" s="58"/>
      <c r="L32" s="58"/>
      <c r="M32" s="58"/>
      <c r="N32" s="59">
        <f t="shared" si="4"/>
        <v>0</v>
      </c>
      <c r="O32" s="50" t="str">
        <f t="shared" si="5"/>
        <v/>
      </c>
      <c r="P32" s="60"/>
      <c r="Q32" s="61">
        <f t="shared" si="6"/>
        <v>0</v>
      </c>
      <c r="S32" s="13" t="str">
        <f t="shared" si="1"/>
        <v/>
      </c>
      <c r="T32" s="13" t="str">
        <f t="shared" si="2"/>
        <v/>
      </c>
      <c r="U32" s="13" t="str">
        <f>IF(AND(A32="",B32="",C32=""),"ok",IF(AND(A32="Technická pomoc",B32=Vykonavanie1,C32=Vykonavanie),"ok",IF(AND(A32="Technická pomoc",B32="2 - Informačné systémy",OR(C32={"013 Softvér";"014 Oceniteľné práva"})),"ok",IF(AND(A32="Technická pomoc",B32=Zlepsenie1,C32=Zlepsenie),"ok",IF(AND(A32="Technická pomoc",B32=Hodnotenie1,C32=Hodnotenie),"ok",IF(AND(A32="Technická pomoc",B32=Kontrola1,C32=Kontrola),"ok",IF(AND(A32="Technická pomoc",B32=Ine_1,OR(C32={"013 Softvér";"014 Oceniteľné práva";"022 Samostatné hnuteľné veci a súbory hnuteľných vecí";"512 Cestovné náhrady";"518 Ostatné služby"})),"ok","chyba")))))))</f>
        <v>ok</v>
      </c>
      <c r="V32" s="13">
        <f t="shared" si="7"/>
        <v>0</v>
      </c>
    </row>
    <row r="33" spans="1:22" ht="24.95" customHeight="1" x14ac:dyDescent="0.2">
      <c r="A33" s="53"/>
      <c r="B33" s="54"/>
      <c r="C33" s="55"/>
      <c r="D33" s="56"/>
      <c r="E33" s="62"/>
      <c r="F33" s="63"/>
      <c r="G33" s="57"/>
      <c r="H33" s="58"/>
      <c r="I33" s="49">
        <f t="shared" si="3"/>
        <v>0</v>
      </c>
      <c r="J33" s="58"/>
      <c r="K33" s="58"/>
      <c r="L33" s="58"/>
      <c r="M33" s="58"/>
      <c r="N33" s="59">
        <f t="shared" si="4"/>
        <v>0</v>
      </c>
      <c r="O33" s="50" t="str">
        <f t="shared" si="5"/>
        <v/>
      </c>
      <c r="P33" s="60"/>
      <c r="Q33" s="61">
        <f t="shared" si="6"/>
        <v>0</v>
      </c>
      <c r="S33" s="13" t="str">
        <f t="shared" si="1"/>
        <v/>
      </c>
      <c r="T33" s="13" t="str">
        <f t="shared" si="2"/>
        <v/>
      </c>
      <c r="U33" s="13" t="str">
        <f>IF(AND(A33="",B33="",C33=""),"ok",IF(AND(A33="Technická pomoc",B33=Vykonavanie1,C33=Vykonavanie),"ok",IF(AND(A33="Technická pomoc",B33="2 - Informačné systémy",OR(C33={"013 Softvér";"014 Oceniteľné práva"})),"ok",IF(AND(A33="Technická pomoc",B33=Zlepsenie1,C33=Zlepsenie),"ok",IF(AND(A33="Technická pomoc",B33=Hodnotenie1,C33=Hodnotenie),"ok",IF(AND(A33="Technická pomoc",B33=Kontrola1,C33=Kontrola),"ok",IF(AND(A33="Technická pomoc",B33=Ine_1,OR(C33={"013 Softvér";"014 Oceniteľné práva";"022 Samostatné hnuteľné veci a súbory hnuteľných vecí";"512 Cestovné náhrady";"518 Ostatné služby"})),"ok","chyba")))))))</f>
        <v>ok</v>
      </c>
      <c r="V33" s="13">
        <f t="shared" si="7"/>
        <v>0</v>
      </c>
    </row>
    <row r="34" spans="1:22" ht="24.95" customHeight="1" x14ac:dyDescent="0.2">
      <c r="A34" s="53"/>
      <c r="B34" s="54"/>
      <c r="C34" s="55"/>
      <c r="D34" s="56"/>
      <c r="E34" s="62"/>
      <c r="F34" s="63"/>
      <c r="G34" s="57"/>
      <c r="H34" s="58"/>
      <c r="I34" s="49">
        <f t="shared" si="3"/>
        <v>0</v>
      </c>
      <c r="J34" s="58"/>
      <c r="K34" s="58"/>
      <c r="L34" s="58"/>
      <c r="M34" s="58"/>
      <c r="N34" s="59">
        <f t="shared" si="4"/>
        <v>0</v>
      </c>
      <c r="O34" s="50" t="str">
        <f t="shared" si="5"/>
        <v/>
      </c>
      <c r="P34" s="60"/>
      <c r="Q34" s="61">
        <f t="shared" si="6"/>
        <v>0</v>
      </c>
      <c r="S34" s="13" t="str">
        <f t="shared" si="1"/>
        <v/>
      </c>
      <c r="T34" s="13" t="str">
        <f t="shared" si="2"/>
        <v/>
      </c>
      <c r="U34" s="13" t="str">
        <f>IF(AND(A34="",B34="",C34=""),"ok",IF(AND(A34="Technická pomoc",B34=Vykonavanie1,C34=Vykonavanie),"ok",IF(AND(A34="Technická pomoc",B34="2 - Informačné systémy",OR(C34={"013 Softvér";"014 Oceniteľné práva"})),"ok",IF(AND(A34="Technická pomoc",B34=Zlepsenie1,C34=Zlepsenie),"ok",IF(AND(A34="Technická pomoc",B34=Hodnotenie1,C34=Hodnotenie),"ok",IF(AND(A34="Technická pomoc",B34=Kontrola1,C34=Kontrola),"ok",IF(AND(A34="Technická pomoc",B34=Ine_1,OR(C34={"013 Softvér";"014 Oceniteľné práva";"022 Samostatné hnuteľné veci a súbory hnuteľných vecí";"512 Cestovné náhrady";"518 Ostatné služby"})),"ok","chyba")))))))</f>
        <v>ok</v>
      </c>
      <c r="V34" s="13">
        <f t="shared" si="7"/>
        <v>0</v>
      </c>
    </row>
    <row r="35" spans="1:22" ht="24.95" customHeight="1" x14ac:dyDescent="0.2">
      <c r="A35" s="53"/>
      <c r="B35" s="54"/>
      <c r="C35" s="55"/>
      <c r="D35" s="56"/>
      <c r="E35" s="62"/>
      <c r="F35" s="63"/>
      <c r="G35" s="57"/>
      <c r="H35" s="58"/>
      <c r="I35" s="49">
        <f t="shared" si="3"/>
        <v>0</v>
      </c>
      <c r="J35" s="58"/>
      <c r="K35" s="58"/>
      <c r="L35" s="58"/>
      <c r="M35" s="58"/>
      <c r="N35" s="59">
        <f t="shared" si="4"/>
        <v>0</v>
      </c>
      <c r="O35" s="50" t="str">
        <f t="shared" si="5"/>
        <v/>
      </c>
      <c r="P35" s="60"/>
      <c r="Q35" s="61">
        <f t="shared" si="6"/>
        <v>0</v>
      </c>
      <c r="S35" s="13" t="str">
        <f t="shared" si="1"/>
        <v/>
      </c>
      <c r="T35" s="13" t="str">
        <f t="shared" si="2"/>
        <v/>
      </c>
      <c r="U35" s="13" t="str">
        <f>IF(AND(A35="",B35="",C35=""),"ok",IF(AND(A35="Technická pomoc",B35=Vykonavanie1,C35=Vykonavanie),"ok",IF(AND(A35="Technická pomoc",B35="2 - Informačné systémy",OR(C35={"013 Softvér";"014 Oceniteľné práva"})),"ok",IF(AND(A35="Technická pomoc",B35=Zlepsenie1,C35=Zlepsenie),"ok",IF(AND(A35="Technická pomoc",B35=Hodnotenie1,C35=Hodnotenie),"ok",IF(AND(A35="Technická pomoc",B35=Kontrola1,C35=Kontrola),"ok",IF(AND(A35="Technická pomoc",B35=Ine_1,OR(C35={"013 Softvér";"014 Oceniteľné práva";"022 Samostatné hnuteľné veci a súbory hnuteľných vecí";"512 Cestovné náhrady";"518 Ostatné služby"})),"ok","chyba")))))))</f>
        <v>ok</v>
      </c>
      <c r="V35" s="13">
        <f t="shared" si="7"/>
        <v>0</v>
      </c>
    </row>
    <row r="36" spans="1:22" ht="24.95" customHeight="1" x14ac:dyDescent="0.2">
      <c r="A36" s="53"/>
      <c r="B36" s="54"/>
      <c r="C36" s="55"/>
      <c r="D36" s="56"/>
      <c r="E36" s="62"/>
      <c r="F36" s="63"/>
      <c r="G36" s="57"/>
      <c r="H36" s="58"/>
      <c r="I36" s="49">
        <f t="shared" si="3"/>
        <v>0</v>
      </c>
      <c r="J36" s="58"/>
      <c r="K36" s="58"/>
      <c r="L36" s="58"/>
      <c r="M36" s="58"/>
      <c r="N36" s="59">
        <f t="shared" si="4"/>
        <v>0</v>
      </c>
      <c r="O36" s="50" t="str">
        <f t="shared" si="5"/>
        <v/>
      </c>
      <c r="P36" s="60"/>
      <c r="Q36" s="61">
        <f t="shared" si="6"/>
        <v>0</v>
      </c>
      <c r="S36" s="13" t="str">
        <f t="shared" si="1"/>
        <v/>
      </c>
      <c r="T36" s="13" t="str">
        <f t="shared" si="2"/>
        <v/>
      </c>
      <c r="U36" s="13" t="str">
        <f>IF(AND(A36="",B36="",C36=""),"ok",IF(AND(A36="Technická pomoc",B36=Vykonavanie1,C36=Vykonavanie),"ok",IF(AND(A36="Technická pomoc",B36="2 - Informačné systémy",OR(C36={"013 Softvér";"014 Oceniteľné práva"})),"ok",IF(AND(A36="Technická pomoc",B36=Zlepsenie1,C36=Zlepsenie),"ok",IF(AND(A36="Technická pomoc",B36=Hodnotenie1,C36=Hodnotenie),"ok",IF(AND(A36="Technická pomoc",B36=Kontrola1,C36=Kontrola),"ok",IF(AND(A36="Technická pomoc",B36=Ine_1,OR(C36={"013 Softvér";"014 Oceniteľné práva";"022 Samostatné hnuteľné veci a súbory hnuteľných vecí";"512 Cestovné náhrady";"518 Ostatné služby"})),"ok","chyba")))))))</f>
        <v>ok</v>
      </c>
      <c r="V36" s="13">
        <f t="shared" si="7"/>
        <v>0</v>
      </c>
    </row>
    <row r="37" spans="1:22" ht="24.95" customHeight="1" x14ac:dyDescent="0.2">
      <c r="A37" s="53"/>
      <c r="B37" s="54"/>
      <c r="C37" s="55"/>
      <c r="D37" s="56"/>
      <c r="E37" s="62"/>
      <c r="F37" s="63"/>
      <c r="G37" s="57"/>
      <c r="H37" s="58"/>
      <c r="I37" s="49">
        <f t="shared" si="3"/>
        <v>0</v>
      </c>
      <c r="J37" s="58"/>
      <c r="K37" s="58"/>
      <c r="L37" s="58"/>
      <c r="M37" s="58"/>
      <c r="N37" s="59">
        <f t="shared" si="4"/>
        <v>0</v>
      </c>
      <c r="O37" s="50" t="str">
        <f t="shared" si="5"/>
        <v/>
      </c>
      <c r="P37" s="60"/>
      <c r="Q37" s="61">
        <f t="shared" si="6"/>
        <v>0</v>
      </c>
      <c r="S37" s="13" t="str">
        <f t="shared" si="1"/>
        <v/>
      </c>
      <c r="T37" s="13" t="str">
        <f t="shared" si="2"/>
        <v/>
      </c>
      <c r="U37" s="13" t="str">
        <f>IF(AND(A37="",B37="",C37=""),"ok",IF(AND(A37="Technická pomoc",B37=Vykonavanie1,C37=Vykonavanie),"ok",IF(AND(A37="Technická pomoc",B37="2 - Informačné systémy",OR(C37={"013 Softvér";"014 Oceniteľné práva"})),"ok",IF(AND(A37="Technická pomoc",B37=Zlepsenie1,C37=Zlepsenie),"ok",IF(AND(A37="Technická pomoc",B37=Hodnotenie1,C37=Hodnotenie),"ok",IF(AND(A37="Technická pomoc",B37=Kontrola1,C37=Kontrola),"ok",IF(AND(A37="Technická pomoc",B37=Ine_1,OR(C37={"013 Softvér";"014 Oceniteľné práva";"022 Samostatné hnuteľné veci a súbory hnuteľných vecí";"512 Cestovné náhrady";"518 Ostatné služby"})),"ok","chyba")))))))</f>
        <v>ok</v>
      </c>
      <c r="V37" s="13">
        <f t="shared" si="7"/>
        <v>0</v>
      </c>
    </row>
    <row r="38" spans="1:22" ht="24.95" customHeight="1" x14ac:dyDescent="0.2">
      <c r="A38" s="53"/>
      <c r="B38" s="54"/>
      <c r="C38" s="55"/>
      <c r="D38" s="56"/>
      <c r="E38" s="62"/>
      <c r="F38" s="63"/>
      <c r="G38" s="57"/>
      <c r="H38" s="58"/>
      <c r="I38" s="49">
        <f t="shared" si="3"/>
        <v>0</v>
      </c>
      <c r="J38" s="58"/>
      <c r="K38" s="58"/>
      <c r="L38" s="58"/>
      <c r="M38" s="58"/>
      <c r="N38" s="59">
        <f t="shared" si="4"/>
        <v>0</v>
      </c>
      <c r="O38" s="50" t="str">
        <f t="shared" si="5"/>
        <v/>
      </c>
      <c r="P38" s="60"/>
      <c r="Q38" s="61">
        <f t="shared" si="6"/>
        <v>0</v>
      </c>
      <c r="S38" s="13" t="str">
        <f t="shared" si="1"/>
        <v/>
      </c>
      <c r="T38" s="13" t="str">
        <f t="shared" si="2"/>
        <v/>
      </c>
      <c r="U38" s="13" t="str">
        <f>IF(AND(A38="",B38="",C38=""),"ok",IF(AND(A38="Technická pomoc",B38=Vykonavanie1,C38=Vykonavanie),"ok",IF(AND(A38="Technická pomoc",B38="2 - Informačné systémy",OR(C38={"013 Softvér";"014 Oceniteľné práva"})),"ok",IF(AND(A38="Technická pomoc",B38=Zlepsenie1,C38=Zlepsenie),"ok",IF(AND(A38="Technická pomoc",B38=Hodnotenie1,C38=Hodnotenie),"ok",IF(AND(A38="Technická pomoc",B38=Kontrola1,C38=Kontrola),"ok",IF(AND(A38="Technická pomoc",B38=Ine_1,OR(C38={"013 Softvér";"014 Oceniteľné práva";"022 Samostatné hnuteľné veci a súbory hnuteľných vecí";"512 Cestovné náhrady";"518 Ostatné služby"})),"ok","chyba")))))))</f>
        <v>ok</v>
      </c>
      <c r="V38" s="13">
        <f t="shared" si="7"/>
        <v>0</v>
      </c>
    </row>
    <row r="39" spans="1:22" ht="24.95" customHeight="1" x14ac:dyDescent="0.2">
      <c r="A39" s="53"/>
      <c r="B39" s="54"/>
      <c r="C39" s="55"/>
      <c r="D39" s="56"/>
      <c r="E39" s="62"/>
      <c r="F39" s="63"/>
      <c r="G39" s="57"/>
      <c r="H39" s="58"/>
      <c r="I39" s="49">
        <f t="shared" si="3"/>
        <v>0</v>
      </c>
      <c r="J39" s="58"/>
      <c r="K39" s="58"/>
      <c r="L39" s="58"/>
      <c r="M39" s="58"/>
      <c r="N39" s="59">
        <f t="shared" si="4"/>
        <v>0</v>
      </c>
      <c r="O39" s="50" t="str">
        <f t="shared" si="5"/>
        <v/>
      </c>
      <c r="P39" s="60"/>
      <c r="Q39" s="61">
        <f t="shared" si="6"/>
        <v>0</v>
      </c>
      <c r="S39" s="13" t="str">
        <f t="shared" si="1"/>
        <v/>
      </c>
      <c r="T39" s="13" t="str">
        <f t="shared" si="2"/>
        <v/>
      </c>
      <c r="U39" s="13" t="str">
        <f>IF(AND(A39="",B39="",C39=""),"ok",IF(AND(A39="Technická pomoc",B39=Vykonavanie1,C39=Vykonavanie),"ok",IF(AND(A39="Technická pomoc",B39="2 - Informačné systémy",OR(C39={"013 Softvér";"014 Oceniteľné práva"})),"ok",IF(AND(A39="Technická pomoc",B39=Zlepsenie1,C39=Zlepsenie),"ok",IF(AND(A39="Technická pomoc",B39=Hodnotenie1,C39=Hodnotenie),"ok",IF(AND(A39="Technická pomoc",B39=Kontrola1,C39=Kontrola),"ok",IF(AND(A39="Technická pomoc",B39=Ine_1,OR(C39={"013 Softvér";"014 Oceniteľné práva";"022 Samostatné hnuteľné veci a súbory hnuteľných vecí";"512 Cestovné náhrady";"518 Ostatné služby"})),"ok","chyba")))))))</f>
        <v>ok</v>
      </c>
      <c r="V39" s="13">
        <f t="shared" si="7"/>
        <v>0</v>
      </c>
    </row>
    <row r="40" spans="1:22" ht="24.95" customHeight="1" x14ac:dyDescent="0.2">
      <c r="A40" s="53"/>
      <c r="B40" s="54"/>
      <c r="C40" s="55"/>
      <c r="D40" s="56"/>
      <c r="E40" s="62"/>
      <c r="F40" s="63"/>
      <c r="G40" s="57"/>
      <c r="H40" s="58"/>
      <c r="I40" s="49">
        <f t="shared" si="3"/>
        <v>0</v>
      </c>
      <c r="J40" s="58"/>
      <c r="K40" s="58"/>
      <c r="L40" s="58"/>
      <c r="M40" s="58"/>
      <c r="N40" s="59">
        <f t="shared" si="4"/>
        <v>0</v>
      </c>
      <c r="O40" s="50" t="str">
        <f t="shared" si="5"/>
        <v/>
      </c>
      <c r="P40" s="60"/>
      <c r="Q40" s="61">
        <f t="shared" si="6"/>
        <v>0</v>
      </c>
      <c r="S40" s="13" t="str">
        <f t="shared" si="1"/>
        <v/>
      </c>
      <c r="T40" s="13" t="str">
        <f t="shared" si="2"/>
        <v/>
      </c>
      <c r="U40" s="13" t="str">
        <f>IF(AND(A40="",B40="",C40=""),"ok",IF(AND(A40="Technická pomoc",B40=Vykonavanie1,C40=Vykonavanie),"ok",IF(AND(A40="Technická pomoc",B40="2 - Informačné systémy",OR(C40={"013 Softvér";"014 Oceniteľné práva"})),"ok",IF(AND(A40="Technická pomoc",B40=Zlepsenie1,C40=Zlepsenie),"ok",IF(AND(A40="Technická pomoc",B40=Hodnotenie1,C40=Hodnotenie),"ok",IF(AND(A40="Technická pomoc",B40=Kontrola1,C40=Kontrola),"ok",IF(AND(A40="Technická pomoc",B40=Ine_1,OR(C40={"013 Softvér";"014 Oceniteľné práva";"022 Samostatné hnuteľné veci a súbory hnuteľných vecí";"512 Cestovné náhrady";"518 Ostatné služby"})),"ok","chyba")))))))</f>
        <v>ok</v>
      </c>
      <c r="V40" s="13">
        <f t="shared" si="7"/>
        <v>0</v>
      </c>
    </row>
    <row r="41" spans="1:22" ht="24.95" customHeight="1" x14ac:dyDescent="0.2">
      <c r="A41" s="53"/>
      <c r="B41" s="54"/>
      <c r="C41" s="55"/>
      <c r="D41" s="56"/>
      <c r="E41" s="62"/>
      <c r="F41" s="63"/>
      <c r="G41" s="57"/>
      <c r="H41" s="58"/>
      <c r="I41" s="49">
        <f t="shared" si="3"/>
        <v>0</v>
      </c>
      <c r="J41" s="58"/>
      <c r="K41" s="58"/>
      <c r="L41" s="58"/>
      <c r="M41" s="58"/>
      <c r="N41" s="59">
        <f t="shared" si="4"/>
        <v>0</v>
      </c>
      <c r="O41" s="50" t="str">
        <f t="shared" si="5"/>
        <v/>
      </c>
      <c r="P41" s="60"/>
      <c r="Q41" s="61">
        <f t="shared" si="6"/>
        <v>0</v>
      </c>
      <c r="S41" s="13" t="str">
        <f t="shared" si="1"/>
        <v/>
      </c>
      <c r="T41" s="13" t="str">
        <f t="shared" si="2"/>
        <v/>
      </c>
      <c r="U41" s="13" t="str">
        <f>IF(AND(A41="",B41="",C41=""),"ok",IF(AND(A41="Technická pomoc",B41=Vykonavanie1,C41=Vykonavanie),"ok",IF(AND(A41="Technická pomoc",B41="2 - Informačné systémy",OR(C41={"013 Softvér";"014 Oceniteľné práva"})),"ok",IF(AND(A41="Technická pomoc",B41=Zlepsenie1,C41=Zlepsenie),"ok",IF(AND(A41="Technická pomoc",B41=Hodnotenie1,C41=Hodnotenie),"ok",IF(AND(A41="Technická pomoc",B41=Kontrola1,C41=Kontrola),"ok",IF(AND(A41="Technická pomoc",B41=Ine_1,OR(C41={"013 Softvér";"014 Oceniteľné práva";"022 Samostatné hnuteľné veci a súbory hnuteľných vecí";"512 Cestovné náhrady";"518 Ostatné služby"})),"ok","chyba")))))))</f>
        <v>ok</v>
      </c>
      <c r="V41" s="13">
        <f t="shared" si="7"/>
        <v>0</v>
      </c>
    </row>
    <row r="42" spans="1:22" ht="24.95" customHeight="1" x14ac:dyDescent="0.2">
      <c r="A42" s="53"/>
      <c r="B42" s="54"/>
      <c r="C42" s="55"/>
      <c r="D42" s="56"/>
      <c r="E42" s="62"/>
      <c r="F42" s="63"/>
      <c r="G42" s="57"/>
      <c r="H42" s="58"/>
      <c r="I42" s="49">
        <f t="shared" si="3"/>
        <v>0</v>
      </c>
      <c r="J42" s="58"/>
      <c r="K42" s="58"/>
      <c r="L42" s="58"/>
      <c r="M42" s="58"/>
      <c r="N42" s="59">
        <f t="shared" si="4"/>
        <v>0</v>
      </c>
      <c r="O42" s="50" t="str">
        <f t="shared" si="5"/>
        <v/>
      </c>
      <c r="P42" s="60"/>
      <c r="Q42" s="61">
        <f t="shared" si="6"/>
        <v>0</v>
      </c>
      <c r="S42" s="13" t="str">
        <f t="shared" si="1"/>
        <v/>
      </c>
      <c r="T42" s="13" t="str">
        <f t="shared" si="2"/>
        <v/>
      </c>
      <c r="U42" s="13" t="str">
        <f>IF(AND(A42="",B42="",C42=""),"ok",IF(AND(A42="Technická pomoc",B42=Vykonavanie1,C42=Vykonavanie),"ok",IF(AND(A42="Technická pomoc",B42="2 - Informačné systémy",OR(C42={"013 Softvér";"014 Oceniteľné práva"})),"ok",IF(AND(A42="Technická pomoc",B42=Zlepsenie1,C42=Zlepsenie),"ok",IF(AND(A42="Technická pomoc",B42=Hodnotenie1,C42=Hodnotenie),"ok",IF(AND(A42="Technická pomoc",B42=Kontrola1,C42=Kontrola),"ok",IF(AND(A42="Technická pomoc",B42=Ine_1,OR(C42={"013 Softvér";"014 Oceniteľné práva";"022 Samostatné hnuteľné veci a súbory hnuteľných vecí";"512 Cestovné náhrady";"518 Ostatné služby"})),"ok","chyba")))))))</f>
        <v>ok</v>
      </c>
      <c r="V42" s="13">
        <f t="shared" si="7"/>
        <v>0</v>
      </c>
    </row>
    <row r="43" spans="1:22" ht="24.95" customHeight="1" x14ac:dyDescent="0.2">
      <c r="A43" s="53"/>
      <c r="B43" s="54"/>
      <c r="C43" s="55"/>
      <c r="D43" s="56"/>
      <c r="E43" s="62"/>
      <c r="F43" s="63"/>
      <c r="G43" s="57"/>
      <c r="H43" s="58"/>
      <c r="I43" s="49">
        <f t="shared" si="3"/>
        <v>0</v>
      </c>
      <c r="J43" s="58"/>
      <c r="K43" s="58"/>
      <c r="L43" s="58"/>
      <c r="M43" s="58"/>
      <c r="N43" s="59">
        <f t="shared" si="4"/>
        <v>0</v>
      </c>
      <c r="O43" s="50" t="str">
        <f t="shared" si="5"/>
        <v/>
      </c>
      <c r="P43" s="60"/>
      <c r="Q43" s="61">
        <f t="shared" si="6"/>
        <v>0</v>
      </c>
      <c r="S43" s="13" t="str">
        <f t="shared" si="1"/>
        <v/>
      </c>
      <c r="T43" s="13" t="str">
        <f t="shared" si="2"/>
        <v/>
      </c>
      <c r="U43" s="13" t="str">
        <f>IF(AND(A43="",B43="",C43=""),"ok",IF(AND(A43="Technická pomoc",B43=Vykonavanie1,C43=Vykonavanie),"ok",IF(AND(A43="Technická pomoc",B43="2 - Informačné systémy",OR(C43={"013 Softvér";"014 Oceniteľné práva"})),"ok",IF(AND(A43="Technická pomoc",B43=Zlepsenie1,C43=Zlepsenie),"ok",IF(AND(A43="Technická pomoc",B43=Hodnotenie1,C43=Hodnotenie),"ok",IF(AND(A43="Technická pomoc",B43=Kontrola1,C43=Kontrola),"ok",IF(AND(A43="Technická pomoc",B43=Ine_1,OR(C43={"013 Softvér";"014 Oceniteľné práva";"022 Samostatné hnuteľné veci a súbory hnuteľných vecí";"512 Cestovné náhrady";"518 Ostatné služby"})),"ok","chyba")))))))</f>
        <v>ok</v>
      </c>
      <c r="V43" s="13">
        <f t="shared" si="7"/>
        <v>0</v>
      </c>
    </row>
    <row r="44" spans="1:22" ht="24.95" customHeight="1" x14ac:dyDescent="0.2">
      <c r="S44" s="13" t="e">
        <f>IF(#REF!="Technická pomoc","T_pomoc","")</f>
        <v>#REF!</v>
      </c>
      <c r="T44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4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4" s="13" t="e">
        <f t="shared" si="7"/>
        <v>#REF!</v>
      </c>
    </row>
    <row r="45" spans="1:22" ht="24.95" customHeight="1" x14ac:dyDescent="0.2">
      <c r="S45" s="13" t="e">
        <f>IF(#REF!="Technická pomoc","T_pomoc","")</f>
        <v>#REF!</v>
      </c>
      <c r="T45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5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5" s="13" t="e">
        <f t="shared" si="7"/>
        <v>#REF!</v>
      </c>
    </row>
    <row r="46" spans="1:22" ht="24.95" customHeight="1" x14ac:dyDescent="0.2">
      <c r="S46" s="13" t="e">
        <f>IF(#REF!="Technická pomoc","T_pomoc","")</f>
        <v>#REF!</v>
      </c>
      <c r="T46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6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6" s="13" t="e">
        <f t="shared" si="7"/>
        <v>#REF!</v>
      </c>
    </row>
    <row r="47" spans="1:22" ht="24.95" customHeight="1" x14ac:dyDescent="0.2">
      <c r="S47" s="13" t="e">
        <f>IF(#REF!="Technická pomoc","T_pomoc","")</f>
        <v>#REF!</v>
      </c>
      <c r="T47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7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7" s="13" t="e">
        <f t="shared" si="7"/>
        <v>#REF!</v>
      </c>
    </row>
    <row r="48" spans="1:22" ht="24.95" customHeight="1" x14ac:dyDescent="0.2">
      <c r="S48" s="13" t="e">
        <f>IF(#REF!="Technická pomoc","T_pomoc","")</f>
        <v>#REF!</v>
      </c>
      <c r="T48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8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8" s="13" t="e">
        <f t="shared" si="7"/>
        <v>#REF!</v>
      </c>
    </row>
    <row r="49" spans="19:22" ht="24.95" customHeight="1" x14ac:dyDescent="0.2">
      <c r="S49" s="13" t="e">
        <f>IF(#REF!="Technická pomoc","T_pomoc","")</f>
        <v>#REF!</v>
      </c>
      <c r="T49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49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49" s="13" t="e">
        <f t="shared" si="7"/>
        <v>#REF!</v>
      </c>
    </row>
    <row r="50" spans="19:22" ht="24.95" customHeight="1" x14ac:dyDescent="0.2">
      <c r="S50" s="13" t="e">
        <f>IF(#REF!="Technická pomoc","T_pomoc","")</f>
        <v>#REF!</v>
      </c>
      <c r="T50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0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0" s="13" t="e">
        <f t="shared" si="7"/>
        <v>#REF!</v>
      </c>
    </row>
    <row r="51" spans="19:22" ht="24.95" customHeight="1" x14ac:dyDescent="0.2">
      <c r="S51" s="13" t="e">
        <f>IF(#REF!="Technická pomoc","T_pomoc","")</f>
        <v>#REF!</v>
      </c>
      <c r="T51" s="13" t="e">
        <f>IF(#REF!="1 -Vykonávanie OP","Vykonavanie",IF(#REF!="2 - Informačné systémy","Informacne",IF(#REF!="3 - Zlepšenie/zvyšovanie administratívnych kapacít","Zlepsenie",IF(#REF!="4 - Hodnotenie a štúdie","Hodnotenie",IF(#REF!="5 - Kontrola a audit","Kontrola",IF(#REF!="6 - Iné aktivity TP","Ine",""))))))</f>
        <v>#REF!</v>
      </c>
      <c r="U51" s="13" t="e">
        <f>IF(AND(#REF!="",#REF!="",#REF!=""),"ok",IF(AND(#REF!="Technická pomoc",#REF!=Vykonavanie1,#REF!=Vykonavanie),"ok",IF(AND(#REF!="Technická pomoc",#REF!="2 - Informačné systémy",OR(#REF!={"013 Softvér";"014 Oceniteľné práva"})),"ok",IF(AND(#REF!="Technická pomoc",#REF!=Zlepsenie1,#REF!=Zlepsenie),"ok",IF(AND(#REF!="Technická pomoc",#REF!=Hodnotenie1,#REF!=Hodnotenie),"ok",IF(AND(#REF!="Technická pomoc",#REF!=Kontrola1,#REF!=Kontrola),"ok",IF(AND(#REF!="Technická pomoc",#REF!=Ine_1,OR(#REF!={"013 Softvér";"014 Oceniteľné práva";"022 Samostatné hnuteľné veci a súbory hnuteľných vecí";"512 Cestovné náhrady";"518 Ostatné služby"})),"ok","chyba")))))))</f>
        <v>#REF!</v>
      </c>
      <c r="V51" s="13" t="e">
        <f t="shared" si="7"/>
        <v>#REF!</v>
      </c>
    </row>
  </sheetData>
  <mergeCells count="44">
    <mergeCell ref="K5:L5"/>
    <mergeCell ref="P5:Q5"/>
    <mergeCell ref="K3:L3"/>
    <mergeCell ref="P3:Q3"/>
    <mergeCell ref="C4:F4"/>
    <mergeCell ref="K4:L4"/>
    <mergeCell ref="P4:Q4"/>
    <mergeCell ref="E18:F18"/>
    <mergeCell ref="K6:L6"/>
    <mergeCell ref="P6:Q6"/>
    <mergeCell ref="A9:F10"/>
    <mergeCell ref="G9:Q9"/>
    <mergeCell ref="A11:F11"/>
    <mergeCell ref="A12:F12"/>
    <mergeCell ref="A13:F13"/>
    <mergeCell ref="A15:F15"/>
    <mergeCell ref="G15:Q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3:F43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conditionalFormatting sqref="O17:O43">
    <cfRule type="cellIs" dxfId="3" priority="4" operator="equal">
      <formula>"zlý súčet"</formula>
    </cfRule>
  </conditionalFormatting>
  <conditionalFormatting sqref="C4:D4">
    <cfRule type="cellIs" dxfId="2" priority="3" operator="equal">
      <formula>"v červenooznačených riadkoch sú nekorektne zadané údaje"</formula>
    </cfRule>
  </conditionalFormatting>
  <conditionalFormatting sqref="A17">
    <cfRule type="expression" dxfId="1" priority="2">
      <formula>V17=1</formula>
    </cfRule>
  </conditionalFormatting>
  <conditionalFormatting sqref="A18:A43">
    <cfRule type="expression" dxfId="0" priority="1">
      <formula>V18=1</formula>
    </cfRule>
  </conditionalFormatting>
  <dataValidations disablePrompts="1" count="1">
    <dataValidation type="list" allowBlank="1" showInputMessage="1" showErrorMessage="1" sqref="B17:C43">
      <formula1>INDIRECT(S17)</formula1>
    </dataValidation>
  </dataValidations>
  <pageMargins left="0.7" right="0.7" top="0.99895833333333328" bottom="0.75" header="0.3" footer="0.3"/>
  <pageSetup paperSize="8" scale="50" orientation="landscape" r:id="rId1"/>
  <headerFooter>
    <oddHeader>&amp;LPríloha č. 1 b., verzia 5
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Skryť!$E$10:$E$11</xm:f>
          </x14:formula1>
          <xm:sqref>D17:D43</xm:sqref>
        </x14:dataValidation>
        <x14:dataValidation type="list" allowBlank="1" showInputMessage="1" showErrorMessage="1">
          <x14:formula1>
            <xm:f>Skryť!$A$1:$A$2</xm:f>
          </x14:formula1>
          <xm:sqref>A17:A43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1" sqref="C21"/>
    </sheetView>
  </sheetViews>
  <sheetFormatPr defaultRowHeight="12.75" x14ac:dyDescent="0.2"/>
  <cols>
    <col min="1" max="1" width="17.7109375" style="5" bestFit="1" customWidth="1"/>
    <col min="2" max="2" width="53.140625" style="5" customWidth="1"/>
    <col min="3" max="3" width="53.42578125" style="5" customWidth="1"/>
    <col min="4" max="4" width="9.140625" style="5"/>
    <col min="5" max="5" width="28.140625" style="5" customWidth="1"/>
    <col min="6" max="16384" width="9.140625" style="5"/>
  </cols>
  <sheetData>
    <row r="1" spans="1:5" x14ac:dyDescent="0.2">
      <c r="A1" s="8"/>
    </row>
    <row r="2" spans="1:5" x14ac:dyDescent="0.2">
      <c r="A2" s="9" t="s">
        <v>39</v>
      </c>
      <c r="B2" s="7" t="s">
        <v>40</v>
      </c>
      <c r="C2" s="4" t="s">
        <v>31</v>
      </c>
      <c r="E2" s="6" t="s">
        <v>41</v>
      </c>
    </row>
    <row r="3" spans="1:5" x14ac:dyDescent="0.2">
      <c r="B3" s="6" t="s">
        <v>41</v>
      </c>
      <c r="C3" s="6" t="s">
        <v>37</v>
      </c>
      <c r="E3" s="10" t="s">
        <v>42</v>
      </c>
    </row>
    <row r="4" spans="1:5" ht="25.5" x14ac:dyDescent="0.2">
      <c r="B4" s="92" t="s">
        <v>42</v>
      </c>
      <c r="C4" s="6" t="s">
        <v>33</v>
      </c>
      <c r="E4" s="6" t="s">
        <v>43</v>
      </c>
    </row>
    <row r="5" spans="1:5" x14ac:dyDescent="0.2">
      <c r="B5" s="93"/>
      <c r="C5" s="6" t="s">
        <v>34</v>
      </c>
      <c r="E5" s="6" t="s">
        <v>44</v>
      </c>
    </row>
    <row r="6" spans="1:5" x14ac:dyDescent="0.2">
      <c r="B6" s="6" t="s">
        <v>43</v>
      </c>
      <c r="C6" s="6" t="s">
        <v>38</v>
      </c>
      <c r="E6" s="6" t="s">
        <v>45</v>
      </c>
    </row>
    <row r="7" spans="1:5" x14ac:dyDescent="0.2">
      <c r="B7" s="6" t="s">
        <v>44</v>
      </c>
      <c r="C7" s="6" t="s">
        <v>37</v>
      </c>
      <c r="E7" s="10" t="s">
        <v>46</v>
      </c>
    </row>
    <row r="8" spans="1:5" x14ac:dyDescent="0.2">
      <c r="B8" s="6" t="s">
        <v>45</v>
      </c>
      <c r="C8" s="6" t="s">
        <v>36</v>
      </c>
      <c r="E8" s="12"/>
    </row>
    <row r="9" spans="1:5" x14ac:dyDescent="0.2">
      <c r="B9" s="91" t="s">
        <v>46</v>
      </c>
      <c r="C9" s="6" t="s">
        <v>33</v>
      </c>
      <c r="E9" s="12"/>
    </row>
    <row r="10" spans="1:5" x14ac:dyDescent="0.2">
      <c r="B10" s="91"/>
      <c r="C10" s="6" t="s">
        <v>34</v>
      </c>
      <c r="E10" s="12" t="s">
        <v>50</v>
      </c>
    </row>
    <row r="11" spans="1:5" x14ac:dyDescent="0.2">
      <c r="B11" s="91"/>
      <c r="C11" s="6" t="s">
        <v>35</v>
      </c>
      <c r="E11" s="11"/>
    </row>
    <row r="12" spans="1:5" x14ac:dyDescent="0.2">
      <c r="B12" s="91"/>
      <c r="C12" s="6" t="s">
        <v>36</v>
      </c>
    </row>
    <row r="13" spans="1:5" x14ac:dyDescent="0.2">
      <c r="B13" s="91"/>
      <c r="C13" s="6" t="s">
        <v>37</v>
      </c>
    </row>
  </sheetData>
  <mergeCells count="2">
    <mergeCell ref="B9:B13"/>
    <mergeCell ref="B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13</vt:i4>
      </vt:variant>
    </vt:vector>
  </HeadingPairs>
  <TitlesOfParts>
    <vt:vector size="24" baseType="lpstr">
      <vt:lpstr>Výd. 2014</vt:lpstr>
      <vt:lpstr>Výd. 2015</vt:lpstr>
      <vt:lpstr>Výd. 2016</vt:lpstr>
      <vt:lpstr>Výd. 2017</vt:lpstr>
      <vt:lpstr>Výd. 2018</vt:lpstr>
      <vt:lpstr>Výd. 2019</vt:lpstr>
      <vt:lpstr>Výd. 2020</vt:lpstr>
      <vt:lpstr>Výd. 2021</vt:lpstr>
      <vt:lpstr>Výd. 2022</vt:lpstr>
      <vt:lpstr>Výd. 2023</vt:lpstr>
      <vt:lpstr>Skryť</vt:lpstr>
      <vt:lpstr>Hodnotenie</vt:lpstr>
      <vt:lpstr>Hodnotenie1</vt:lpstr>
      <vt:lpstr>Ine</vt:lpstr>
      <vt:lpstr>Ine_1</vt:lpstr>
      <vt:lpstr>Informacne</vt:lpstr>
      <vt:lpstr>Informacne1</vt:lpstr>
      <vt:lpstr>Kontrola</vt:lpstr>
      <vt:lpstr>Kontrola1</vt:lpstr>
      <vt:lpstr>T_pomoc</vt:lpstr>
      <vt:lpstr>Vykonavanie</vt:lpstr>
      <vt:lpstr>Vykonavanie1</vt:lpstr>
      <vt:lpstr>Zlepsenie</vt:lpstr>
      <vt:lpstr>Zlepsenie1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2016-07-12T09:45:29Z</cp:lastPrinted>
  <dcterms:created xsi:type="dcterms:W3CDTF">2015-04-10T04:36:35Z</dcterms:created>
  <dcterms:modified xsi:type="dcterms:W3CDTF">2019-02-18T08:42:23Z</dcterms:modified>
</cp:coreProperties>
</file>