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ento_zošit"/>
  <mc:AlternateContent xmlns:mc="http://schemas.openxmlformats.org/markup-compatibility/2006">
    <mc:Choice Requires="x15">
      <x15ac:absPath xmlns:x15ac="http://schemas.microsoft.com/office/spreadsheetml/2010/11/ac" url="C:\Users\kuzma\Desktop\Nové_výzvy\8.6\Prilohy_ZoNFP\"/>
    </mc:Choice>
  </mc:AlternateContent>
  <xr:revisionPtr revIDLastSave="0" documentId="13_ncr:1_{08BCFEEA-7E06-4E44-A8F2-96B1486DF5D0}" xr6:coauthVersionLast="47" xr6:coauthVersionMax="47" xr10:uidLastSave="{00000000-0000-0000-0000-000000000000}"/>
  <bookViews>
    <workbookView xWindow="-120" yWindow="-120" windowWidth="38640" windowHeight="21240" firstSheet="1" activeTab="1" xr2:uid="{00000000-000D-0000-FFFF-FFFF00000000}"/>
  </bookViews>
  <sheets>
    <sheet name="Hárok1" sheetId="16" state="hidden" r:id="rId1"/>
    <sheet name="rok 20XY-20XZ" sheetId="12" r:id="rId2"/>
    <sheet name="Intenzita pomoci" sheetId="2" r:id="rId3"/>
    <sheet name="Harmonogram" sheetId="13" r:id="rId4"/>
    <sheet name="Podiel_tržieb" sheetId="15" r:id="rId5"/>
  </sheets>
  <definedNames>
    <definedName name="kombinacia">Podiel_tržieb!$N$53:$N$62</definedName>
    <definedName name="_xlnm.Print_Titles" localSheetId="1">'rok 20XY-20XZ'!$23:$24</definedName>
    <definedName name="sluzby">Podiel_tržieb!$N$40:$N$46</definedName>
    <definedName name="vyroba">Podiel_tržieb!$N$48:$N$50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5" l="1"/>
  <c r="B9" i="15"/>
  <c r="D5" i="2"/>
  <c r="O5" i="12"/>
  <c r="O6" i="12"/>
  <c r="O7" i="12"/>
  <c r="O8" i="12"/>
  <c r="O9" i="12"/>
  <c r="O10" i="12"/>
  <c r="O11" i="12"/>
  <c r="O12" i="12"/>
  <c r="O13" i="12"/>
  <c r="J7" i="12"/>
  <c r="J8" i="12"/>
  <c r="J6" i="12"/>
  <c r="A9" i="15"/>
  <c r="E33" i="15" l="1"/>
  <c r="B31" i="15"/>
  <c r="G34" i="15"/>
  <c r="H34" i="15" s="1"/>
  <c r="J4" i="12"/>
  <c r="J5" i="12"/>
  <c r="J9" i="12"/>
  <c r="J10" i="12"/>
  <c r="J11" i="12"/>
  <c r="J12" i="12"/>
  <c r="J13" i="12"/>
  <c r="J3" i="12"/>
  <c r="J18" i="12"/>
  <c r="K18" i="12" s="1"/>
  <c r="L18" i="12" s="1"/>
  <c r="M18" i="12" s="1"/>
  <c r="G35" i="15" l="1"/>
  <c r="H35" i="15" s="1"/>
  <c r="G36" i="15"/>
  <c r="H36" i="15" s="1"/>
  <c r="G37" i="15"/>
  <c r="H37" i="15" s="1"/>
  <c r="G38" i="15"/>
  <c r="H38" i="15" s="1"/>
  <c r="G39" i="15"/>
  <c r="H39" i="15" s="1"/>
  <c r="G40" i="15"/>
  <c r="H40" i="15" s="1"/>
  <c r="G41" i="15"/>
  <c r="H41" i="15" s="1"/>
  <c r="G42" i="15"/>
  <c r="H42" i="15" s="1"/>
  <c r="G43" i="15"/>
  <c r="H43" i="15" s="1"/>
  <c r="G44" i="15"/>
  <c r="G45" i="15"/>
  <c r="H45" i="15" s="1"/>
  <c r="G46" i="15"/>
  <c r="H46" i="15" s="1"/>
  <c r="G47" i="15"/>
  <c r="H47" i="15" s="1"/>
  <c r="G48" i="15"/>
  <c r="H48" i="15" s="1"/>
  <c r="G49" i="15"/>
  <c r="H49" i="15" s="1"/>
  <c r="G50" i="15"/>
  <c r="H50" i="15" s="1"/>
  <c r="G51" i="15"/>
  <c r="H51" i="15" s="1"/>
  <c r="G52" i="15"/>
  <c r="H52" i="15" s="1"/>
  <c r="G53" i="15"/>
  <c r="H53" i="15" s="1"/>
  <c r="G54" i="15"/>
  <c r="H54" i="15" s="1"/>
  <c r="G55" i="15"/>
  <c r="H55" i="15" s="1"/>
  <c r="G56" i="15"/>
  <c r="H56" i="15" s="1"/>
  <c r="G57" i="15"/>
  <c r="H57" i="15" s="1"/>
  <c r="G58" i="15"/>
  <c r="H58" i="15" s="1"/>
  <c r="G59" i="15"/>
  <c r="H59" i="15" s="1"/>
  <c r="G60" i="15"/>
  <c r="H60" i="15" s="1"/>
  <c r="G61" i="15"/>
  <c r="H61" i="15" s="1"/>
  <c r="G62" i="15"/>
  <c r="H62" i="15" s="1"/>
  <c r="G63" i="15"/>
  <c r="H63" i="15" s="1"/>
  <c r="G64" i="15"/>
  <c r="H64" i="15" s="1"/>
  <c r="G65" i="15"/>
  <c r="H65" i="15" s="1"/>
  <c r="G66" i="15"/>
  <c r="H66" i="15" s="1"/>
  <c r="G67" i="15"/>
  <c r="H67" i="15" s="1"/>
  <c r="G68" i="15"/>
  <c r="H68" i="15" s="1"/>
  <c r="G69" i="15"/>
  <c r="H69" i="15" s="1"/>
  <c r="G70" i="15"/>
  <c r="H70" i="15" s="1"/>
  <c r="G71" i="15"/>
  <c r="H71" i="15" s="1"/>
  <c r="G72" i="15"/>
  <c r="H72" i="15" s="1"/>
  <c r="G73" i="15"/>
  <c r="H73" i="15" s="1"/>
  <c r="G74" i="15"/>
  <c r="H74" i="15" s="1"/>
  <c r="G75" i="15"/>
  <c r="H75" i="15" s="1"/>
  <c r="G76" i="15"/>
  <c r="H76" i="15" s="1"/>
  <c r="G77" i="15"/>
  <c r="H77" i="15" s="1"/>
  <c r="G78" i="15"/>
  <c r="H78" i="15" s="1"/>
  <c r="G79" i="15"/>
  <c r="H79" i="15" s="1"/>
  <c r="G80" i="15"/>
  <c r="H80" i="15" s="1"/>
  <c r="G81" i="15"/>
  <c r="H81" i="15" s="1"/>
  <c r="G82" i="15"/>
  <c r="H82" i="15" s="1"/>
  <c r="G83" i="15"/>
  <c r="H83" i="15" s="1"/>
  <c r="G84" i="15"/>
  <c r="H84" i="15" s="1"/>
  <c r="G85" i="15"/>
  <c r="H85" i="15" s="1"/>
  <c r="G86" i="15"/>
  <c r="H86" i="15" s="1"/>
  <c r="G87" i="15"/>
  <c r="H87" i="15" s="1"/>
  <c r="G88" i="15"/>
  <c r="H88" i="15" s="1"/>
  <c r="G89" i="15"/>
  <c r="H89" i="15" s="1"/>
  <c r="G90" i="15"/>
  <c r="H90" i="15" s="1"/>
  <c r="G91" i="15"/>
  <c r="H91" i="15" s="1"/>
  <c r="G92" i="15"/>
  <c r="H92" i="15" s="1"/>
  <c r="G93" i="15"/>
  <c r="H93" i="15" s="1"/>
  <c r="G94" i="15"/>
  <c r="H94" i="15" s="1"/>
  <c r="G95" i="15"/>
  <c r="H95" i="15" s="1"/>
  <c r="G96" i="15"/>
  <c r="H96" i="15" s="1"/>
  <c r="G97" i="15"/>
  <c r="H97" i="15" s="1"/>
  <c r="G98" i="15"/>
  <c r="H98" i="15" s="1"/>
  <c r="G99" i="15"/>
  <c r="H99" i="15" s="1"/>
  <c r="G100" i="15"/>
  <c r="H100" i="15" s="1"/>
  <c r="G101" i="15"/>
  <c r="H101" i="15" s="1"/>
  <c r="G102" i="15"/>
  <c r="H102" i="15" s="1"/>
  <c r="G103" i="15"/>
  <c r="H103" i="15" s="1"/>
  <c r="G104" i="15"/>
  <c r="H104" i="15" s="1"/>
  <c r="G105" i="15"/>
  <c r="H105" i="15" s="1"/>
  <c r="G106" i="15"/>
  <c r="H106" i="15" s="1"/>
  <c r="G107" i="15"/>
  <c r="H107" i="15" s="1"/>
  <c r="G108" i="15"/>
  <c r="H108" i="15" s="1"/>
  <c r="G109" i="15"/>
  <c r="H109" i="15" s="1"/>
  <c r="G110" i="15"/>
  <c r="H110" i="15" s="1"/>
  <c r="G111" i="15"/>
  <c r="H111" i="15" s="1"/>
  <c r="G112" i="15"/>
  <c r="H112" i="15" s="1"/>
  <c r="G113" i="15"/>
  <c r="H113" i="15" s="1"/>
  <c r="G114" i="15"/>
  <c r="H114" i="15" s="1"/>
  <c r="G115" i="15"/>
  <c r="H115" i="15" s="1"/>
  <c r="G116" i="15"/>
  <c r="H116" i="15" s="1"/>
  <c r="G117" i="15"/>
  <c r="H117" i="15" s="1"/>
  <c r="G118" i="15"/>
  <c r="H118" i="15" s="1"/>
  <c r="G119" i="15"/>
  <c r="H119" i="15" s="1"/>
  <c r="G120" i="15"/>
  <c r="H120" i="15" s="1"/>
  <c r="G121" i="15"/>
  <c r="H121" i="15" s="1"/>
  <c r="G122" i="15"/>
  <c r="H122" i="15" s="1"/>
  <c r="G123" i="15"/>
  <c r="H123" i="15" s="1"/>
  <c r="G124" i="15"/>
  <c r="H124" i="15" s="1"/>
  <c r="G125" i="15"/>
  <c r="H125" i="15" s="1"/>
  <c r="G126" i="15"/>
  <c r="H126" i="15" s="1"/>
  <c r="G127" i="15"/>
  <c r="H127" i="15" s="1"/>
  <c r="G128" i="15"/>
  <c r="H128" i="15" s="1"/>
  <c r="G129" i="15"/>
  <c r="H129" i="15" s="1"/>
  <c r="G130" i="15"/>
  <c r="H130" i="15" s="1"/>
  <c r="G131" i="15"/>
  <c r="H131" i="15" s="1"/>
  <c r="G132" i="15"/>
  <c r="H132" i="15" s="1"/>
  <c r="G133" i="15"/>
  <c r="H133" i="15" s="1"/>
  <c r="G134" i="15"/>
  <c r="H134" i="15" s="1"/>
  <c r="G135" i="15"/>
  <c r="H135" i="15" s="1"/>
  <c r="G136" i="15"/>
  <c r="H136" i="15" s="1"/>
  <c r="G137" i="15"/>
  <c r="H137" i="15" s="1"/>
  <c r="G138" i="15"/>
  <c r="H138" i="15" s="1"/>
  <c r="G139" i="15"/>
  <c r="H139" i="15" s="1"/>
  <c r="G140" i="15"/>
  <c r="H140" i="15" s="1"/>
  <c r="G141" i="15"/>
  <c r="H141" i="15" s="1"/>
  <c r="G142" i="15"/>
  <c r="H142" i="15" s="1"/>
  <c r="G143" i="15"/>
  <c r="H143" i="15" s="1"/>
  <c r="G144" i="15"/>
  <c r="H144" i="15" s="1"/>
  <c r="G145" i="15"/>
  <c r="H145" i="15" s="1"/>
  <c r="G146" i="15"/>
  <c r="H146" i="15" s="1"/>
  <c r="G147" i="15"/>
  <c r="H147" i="15" s="1"/>
  <c r="G148" i="15"/>
  <c r="H148" i="15" s="1"/>
  <c r="G149" i="15"/>
  <c r="H149" i="15" s="1"/>
  <c r="G150" i="15"/>
  <c r="H150" i="15" s="1"/>
  <c r="G151" i="15"/>
  <c r="H151" i="15" s="1"/>
  <c r="G152" i="15"/>
  <c r="H152" i="15" s="1"/>
  <c r="G153" i="15"/>
  <c r="H153" i="15" s="1"/>
  <c r="G154" i="15"/>
  <c r="H154" i="15" s="1"/>
  <c r="G155" i="15"/>
  <c r="H155" i="15" s="1"/>
  <c r="G156" i="15"/>
  <c r="H156" i="15" s="1"/>
  <c r="G157" i="15"/>
  <c r="H157" i="15" s="1"/>
  <c r="G158" i="15"/>
  <c r="H158" i="15" s="1"/>
  <c r="G159" i="15"/>
  <c r="H159" i="15" s="1"/>
  <c r="G160" i="15"/>
  <c r="H160" i="15" s="1"/>
  <c r="G161" i="15"/>
  <c r="H161" i="15" s="1"/>
  <c r="G162" i="15"/>
  <c r="H162" i="15" s="1"/>
  <c r="G163" i="15"/>
  <c r="H163" i="15" s="1"/>
  <c r="G164" i="15"/>
  <c r="H164" i="15" s="1"/>
  <c r="G165" i="15"/>
  <c r="H165" i="15" s="1"/>
  <c r="G166" i="15"/>
  <c r="H166" i="15" s="1"/>
  <c r="G167" i="15"/>
  <c r="H167" i="15" s="1"/>
  <c r="G168" i="15"/>
  <c r="H168" i="15" s="1"/>
  <c r="G169" i="15"/>
  <c r="H169" i="15" s="1"/>
  <c r="G170" i="15"/>
  <c r="H170" i="15" s="1"/>
  <c r="G171" i="15"/>
  <c r="H171" i="15" s="1"/>
  <c r="G172" i="15"/>
  <c r="H172" i="15" s="1"/>
  <c r="G173" i="15"/>
  <c r="H173" i="15" s="1"/>
  <c r="G174" i="15"/>
  <c r="H174" i="15" s="1"/>
  <c r="G175" i="15"/>
  <c r="H175" i="15" s="1"/>
  <c r="G176" i="15"/>
  <c r="H176" i="15" s="1"/>
  <c r="G177" i="15"/>
  <c r="H177" i="15" s="1"/>
  <c r="G178" i="15"/>
  <c r="H178" i="15" s="1"/>
  <c r="G179" i="15"/>
  <c r="H179" i="15" s="1"/>
  <c r="G180" i="15"/>
  <c r="H180" i="15" s="1"/>
  <c r="G181" i="15"/>
  <c r="H181" i="15" s="1"/>
  <c r="G182" i="15"/>
  <c r="H182" i="15" s="1"/>
  <c r="G183" i="15"/>
  <c r="H183" i="15" s="1"/>
  <c r="G184" i="15"/>
  <c r="H184" i="15" s="1"/>
  <c r="G185" i="15"/>
  <c r="H185" i="15" s="1"/>
  <c r="G186" i="15"/>
  <c r="H186" i="15" s="1"/>
  <c r="G187" i="15"/>
  <c r="H187" i="15" s="1"/>
  <c r="G188" i="15"/>
  <c r="H188" i="15" s="1"/>
  <c r="G189" i="15"/>
  <c r="H189" i="15" s="1"/>
  <c r="G190" i="15"/>
  <c r="H190" i="15" s="1"/>
  <c r="G191" i="15"/>
  <c r="H191" i="15" s="1"/>
  <c r="G192" i="15"/>
  <c r="H192" i="15" s="1"/>
  <c r="G193" i="15"/>
  <c r="H193" i="15" s="1"/>
  <c r="G194" i="15"/>
  <c r="H194" i="15" s="1"/>
  <c r="G195" i="15"/>
  <c r="H195" i="15" s="1"/>
  <c r="G196" i="15"/>
  <c r="H196" i="15" s="1"/>
  <c r="G197" i="15"/>
  <c r="H197" i="15" s="1"/>
  <c r="G198" i="15"/>
  <c r="H198" i="15" s="1"/>
  <c r="G199" i="15"/>
  <c r="H199" i="15" s="1"/>
  <c r="G200" i="15"/>
  <c r="H200" i="15" s="1"/>
  <c r="G201" i="15"/>
  <c r="H201" i="15" s="1"/>
  <c r="G202" i="15"/>
  <c r="H202" i="15" s="1"/>
  <c r="G203" i="15"/>
  <c r="H203" i="15" s="1"/>
  <c r="G204" i="15"/>
  <c r="H204" i="15" s="1"/>
  <c r="G205" i="15"/>
  <c r="H205" i="15" s="1"/>
  <c r="G206" i="15"/>
  <c r="H206" i="15" s="1"/>
  <c r="G207" i="15"/>
  <c r="H207" i="15" s="1"/>
  <c r="G208" i="15"/>
  <c r="H208" i="15" s="1"/>
  <c r="G209" i="15"/>
  <c r="H209" i="15" s="1"/>
  <c r="G210" i="15"/>
  <c r="H210" i="15" s="1"/>
  <c r="G211" i="15"/>
  <c r="H211" i="15" s="1"/>
  <c r="G212" i="15"/>
  <c r="H212" i="15" s="1"/>
  <c r="G213" i="15"/>
  <c r="H213" i="15" s="1"/>
  <c r="G214" i="15"/>
  <c r="H214" i="15" s="1"/>
  <c r="G215" i="15"/>
  <c r="H215" i="15" s="1"/>
  <c r="G216" i="15"/>
  <c r="H216" i="15" s="1"/>
  <c r="G217" i="15"/>
  <c r="H217" i="15" s="1"/>
  <c r="G218" i="15"/>
  <c r="H218" i="15" s="1"/>
  <c r="G219" i="15"/>
  <c r="H219" i="15" s="1"/>
  <c r="G220" i="15"/>
  <c r="H220" i="15" s="1"/>
  <c r="G221" i="15"/>
  <c r="H221" i="15" s="1"/>
  <c r="G222" i="15"/>
  <c r="H222" i="15" s="1"/>
  <c r="G223" i="15"/>
  <c r="H223" i="15" s="1"/>
  <c r="G224" i="15"/>
  <c r="H224" i="15" s="1"/>
  <c r="G225" i="15"/>
  <c r="H225" i="15" s="1"/>
  <c r="G226" i="15"/>
  <c r="H226" i="15" s="1"/>
  <c r="G227" i="15"/>
  <c r="H227" i="15" s="1"/>
  <c r="G228" i="15"/>
  <c r="H228" i="15" s="1"/>
  <c r="G229" i="15"/>
  <c r="H229" i="15" s="1"/>
  <c r="G230" i="15"/>
  <c r="H230" i="15" s="1"/>
  <c r="G231" i="15"/>
  <c r="H231" i="15" s="1"/>
  <c r="G232" i="15"/>
  <c r="H232" i="15" s="1"/>
  <c r="G233" i="15"/>
  <c r="H233" i="15" s="1"/>
  <c r="G234" i="15"/>
  <c r="H234" i="15" s="1"/>
  <c r="G235" i="15"/>
  <c r="H235" i="15" s="1"/>
  <c r="G236" i="15"/>
  <c r="H236" i="15" s="1"/>
  <c r="G237" i="15"/>
  <c r="H237" i="15" s="1"/>
  <c r="G238" i="15"/>
  <c r="H238" i="15" s="1"/>
  <c r="G239" i="15"/>
  <c r="H239" i="15" s="1"/>
  <c r="G240" i="15"/>
  <c r="H240" i="15" s="1"/>
  <c r="G241" i="15"/>
  <c r="H241" i="15" s="1"/>
  <c r="G242" i="15"/>
  <c r="H242" i="15" s="1"/>
  <c r="G243" i="15"/>
  <c r="H243" i="15" s="1"/>
  <c r="G244" i="15"/>
  <c r="H244" i="15" s="1"/>
  <c r="G245" i="15"/>
  <c r="H245" i="15" s="1"/>
  <c r="G246" i="15"/>
  <c r="H246" i="15" s="1"/>
  <c r="G247" i="15"/>
  <c r="H247" i="15" s="1"/>
  <c r="G248" i="15"/>
  <c r="H248" i="15" s="1"/>
  <c r="G249" i="15"/>
  <c r="H249" i="15" s="1"/>
  <c r="G250" i="15"/>
  <c r="H250" i="15" s="1"/>
  <c r="G251" i="15"/>
  <c r="H251" i="15" s="1"/>
  <c r="G252" i="15"/>
  <c r="H252" i="15" s="1"/>
  <c r="G253" i="15"/>
  <c r="H253" i="15" s="1"/>
  <c r="G254" i="15"/>
  <c r="H254" i="15" s="1"/>
  <c r="G255" i="15"/>
  <c r="H255" i="15" s="1"/>
  <c r="G256" i="15"/>
  <c r="H256" i="15" s="1"/>
  <c r="G257" i="15"/>
  <c r="H257" i="15" s="1"/>
  <c r="G258" i="15"/>
  <c r="H258" i="15" s="1"/>
  <c r="G259" i="15"/>
  <c r="H259" i="15" s="1"/>
  <c r="G260" i="15"/>
  <c r="H260" i="15" s="1"/>
  <c r="G261" i="15"/>
  <c r="H261" i="15" s="1"/>
  <c r="G262" i="15"/>
  <c r="H262" i="15" s="1"/>
  <c r="G263" i="15"/>
  <c r="H263" i="15" s="1"/>
  <c r="G264" i="15"/>
  <c r="H264" i="15" s="1"/>
  <c r="G265" i="15"/>
  <c r="H265" i="15" s="1"/>
  <c r="G266" i="15"/>
  <c r="H266" i="15" s="1"/>
  <c r="G267" i="15"/>
  <c r="H267" i="15" s="1"/>
  <c r="G268" i="15"/>
  <c r="H268" i="15" s="1"/>
  <c r="G269" i="15"/>
  <c r="H269" i="15" s="1"/>
  <c r="G270" i="15"/>
  <c r="H270" i="15" s="1"/>
  <c r="G271" i="15"/>
  <c r="H271" i="15" s="1"/>
  <c r="G272" i="15"/>
  <c r="H272" i="15" s="1"/>
  <c r="G273" i="15"/>
  <c r="H273" i="15" s="1"/>
  <c r="G274" i="15"/>
  <c r="H274" i="15" s="1"/>
  <c r="G275" i="15"/>
  <c r="H275" i="15" s="1"/>
  <c r="G276" i="15"/>
  <c r="H276" i="15" s="1"/>
  <c r="G277" i="15"/>
  <c r="H277" i="15" s="1"/>
  <c r="G278" i="15"/>
  <c r="H278" i="15" s="1"/>
  <c r="G279" i="15"/>
  <c r="H279" i="15" s="1"/>
  <c r="G280" i="15"/>
  <c r="H280" i="15" s="1"/>
  <c r="G281" i="15"/>
  <c r="H281" i="15" s="1"/>
  <c r="G282" i="15"/>
  <c r="H282" i="15" s="1"/>
  <c r="G283" i="15"/>
  <c r="H283" i="15" s="1"/>
  <c r="G284" i="15"/>
  <c r="H284" i="15" s="1"/>
  <c r="G285" i="15"/>
  <c r="H285" i="15" s="1"/>
  <c r="G286" i="15"/>
  <c r="H286" i="15" s="1"/>
  <c r="G287" i="15"/>
  <c r="H287" i="15" s="1"/>
  <c r="G288" i="15"/>
  <c r="H288" i="15" s="1"/>
  <c r="G289" i="15"/>
  <c r="H289" i="15" s="1"/>
  <c r="G290" i="15"/>
  <c r="H290" i="15" s="1"/>
  <c r="G291" i="15"/>
  <c r="H291" i="15" s="1"/>
  <c r="G292" i="15"/>
  <c r="H292" i="15" s="1"/>
  <c r="G293" i="15"/>
  <c r="H293" i="15" s="1"/>
  <c r="G294" i="15"/>
  <c r="H294" i="15" s="1"/>
  <c r="G295" i="15"/>
  <c r="H295" i="15" s="1"/>
  <c r="G296" i="15"/>
  <c r="H296" i="15" s="1"/>
  <c r="G297" i="15"/>
  <c r="H297" i="15" s="1"/>
  <c r="G298" i="15"/>
  <c r="H298" i="15" s="1"/>
  <c r="G299" i="15"/>
  <c r="H299" i="15" s="1"/>
  <c r="G300" i="15"/>
  <c r="H300" i="15" s="1"/>
  <c r="G301" i="15"/>
  <c r="H301" i="15" s="1"/>
  <c r="G302" i="15"/>
  <c r="H302" i="15" s="1"/>
  <c r="G303" i="15"/>
  <c r="H303" i="15" s="1"/>
  <c r="G304" i="15"/>
  <c r="H304" i="15" s="1"/>
  <c r="G305" i="15"/>
  <c r="H305" i="15" s="1"/>
  <c r="G306" i="15"/>
  <c r="H306" i="15" s="1"/>
  <c r="G307" i="15"/>
  <c r="H307" i="15" s="1"/>
  <c r="G308" i="15"/>
  <c r="H308" i="15" s="1"/>
  <c r="G309" i="15"/>
  <c r="H309" i="15" s="1"/>
  <c r="G310" i="15"/>
  <c r="H310" i="15" s="1"/>
  <c r="G311" i="15"/>
  <c r="H311" i="15" s="1"/>
  <c r="G312" i="15"/>
  <c r="H312" i="15" s="1"/>
  <c r="G313" i="15"/>
  <c r="H313" i="15" s="1"/>
  <c r="G314" i="15"/>
  <c r="H314" i="15" s="1"/>
  <c r="G315" i="15"/>
  <c r="H315" i="15" s="1"/>
  <c r="G316" i="15"/>
  <c r="H316" i="15" s="1"/>
  <c r="G317" i="15"/>
  <c r="H317" i="15" s="1"/>
  <c r="G318" i="15"/>
  <c r="H318" i="15" s="1"/>
  <c r="G319" i="15"/>
  <c r="H319" i="15" s="1"/>
  <c r="G320" i="15"/>
  <c r="H320" i="15" s="1"/>
  <c r="G321" i="15"/>
  <c r="H321" i="15" s="1"/>
  <c r="G322" i="15"/>
  <c r="H322" i="15" s="1"/>
  <c r="G323" i="15"/>
  <c r="H323" i="15" s="1"/>
  <c r="G324" i="15"/>
  <c r="H324" i="15" s="1"/>
  <c r="G325" i="15"/>
  <c r="H325" i="15" s="1"/>
  <c r="G326" i="15"/>
  <c r="H326" i="15" s="1"/>
  <c r="G327" i="15"/>
  <c r="H327" i="15" s="1"/>
  <c r="G328" i="15"/>
  <c r="H328" i="15" s="1"/>
  <c r="G329" i="15"/>
  <c r="H329" i="15" s="1"/>
  <c r="G330" i="15"/>
  <c r="H330" i="15" s="1"/>
  <c r="G331" i="15"/>
  <c r="H331" i="15" s="1"/>
  <c r="G332" i="15"/>
  <c r="H332" i="15" s="1"/>
  <c r="G333" i="15"/>
  <c r="H333" i="15" s="1"/>
  <c r="G334" i="15"/>
  <c r="H334" i="15" s="1"/>
  <c r="G335" i="15"/>
  <c r="H335" i="15" s="1"/>
  <c r="G336" i="15"/>
  <c r="H336" i="15" s="1"/>
  <c r="G337" i="15"/>
  <c r="H337" i="15" s="1"/>
  <c r="G338" i="15"/>
  <c r="H338" i="15" s="1"/>
  <c r="G339" i="15"/>
  <c r="H339" i="15" s="1"/>
  <c r="G340" i="15"/>
  <c r="H340" i="15" s="1"/>
  <c r="G341" i="15"/>
  <c r="H341" i="15" s="1"/>
  <c r="G342" i="15"/>
  <c r="H342" i="15" s="1"/>
  <c r="G343" i="15"/>
  <c r="H343" i="15" s="1"/>
  <c r="G344" i="15"/>
  <c r="H344" i="15" s="1"/>
  <c r="G345" i="15"/>
  <c r="H345" i="15" s="1"/>
  <c r="G346" i="15"/>
  <c r="H346" i="15" s="1"/>
  <c r="G347" i="15"/>
  <c r="H347" i="15" s="1"/>
  <c r="G348" i="15"/>
  <c r="H348" i="15" s="1"/>
  <c r="G349" i="15"/>
  <c r="H349" i="15" s="1"/>
  <c r="G350" i="15"/>
  <c r="H350" i="15" s="1"/>
  <c r="G351" i="15"/>
  <c r="H351" i="15" s="1"/>
  <c r="G352" i="15"/>
  <c r="H352" i="15" s="1"/>
  <c r="G353" i="15"/>
  <c r="H353" i="15" s="1"/>
  <c r="G354" i="15"/>
  <c r="H354" i="15" s="1"/>
  <c r="G355" i="15"/>
  <c r="H355" i="15" s="1"/>
  <c r="G356" i="15"/>
  <c r="H356" i="15" s="1"/>
  <c r="G357" i="15"/>
  <c r="H357" i="15" s="1"/>
  <c r="G358" i="15"/>
  <c r="H358" i="15" s="1"/>
  <c r="G359" i="15"/>
  <c r="H359" i="15" s="1"/>
  <c r="G360" i="15"/>
  <c r="H360" i="15" s="1"/>
  <c r="G361" i="15"/>
  <c r="H361" i="15" s="1"/>
  <c r="G362" i="15"/>
  <c r="H362" i="15" s="1"/>
  <c r="G363" i="15"/>
  <c r="H363" i="15" s="1"/>
  <c r="G364" i="15"/>
  <c r="H364" i="15" s="1"/>
  <c r="G365" i="15"/>
  <c r="H365" i="15" s="1"/>
  <c r="G366" i="15"/>
  <c r="H366" i="15" s="1"/>
  <c r="G367" i="15"/>
  <c r="H367" i="15" s="1"/>
  <c r="G368" i="15"/>
  <c r="H368" i="15" s="1"/>
  <c r="G369" i="15"/>
  <c r="H369" i="15" s="1"/>
  <c r="G370" i="15"/>
  <c r="H370" i="15" s="1"/>
  <c r="G371" i="15"/>
  <c r="H371" i="15" s="1"/>
  <c r="G372" i="15"/>
  <c r="H372" i="15" s="1"/>
  <c r="G373" i="15"/>
  <c r="H373" i="15" s="1"/>
  <c r="G374" i="15"/>
  <c r="H374" i="15" s="1"/>
  <c r="G375" i="15"/>
  <c r="H375" i="15" s="1"/>
  <c r="G376" i="15"/>
  <c r="H376" i="15" s="1"/>
  <c r="G377" i="15"/>
  <c r="H377" i="15" s="1"/>
  <c r="G378" i="15"/>
  <c r="H378" i="15" s="1"/>
  <c r="G379" i="15"/>
  <c r="H379" i="15" s="1"/>
  <c r="G380" i="15"/>
  <c r="H380" i="15" s="1"/>
  <c r="G381" i="15"/>
  <c r="H381" i="15" s="1"/>
  <c r="G382" i="15"/>
  <c r="H382" i="15" s="1"/>
  <c r="G383" i="15"/>
  <c r="H383" i="15" s="1"/>
  <c r="G384" i="15"/>
  <c r="H384" i="15" s="1"/>
  <c r="G385" i="15"/>
  <c r="H385" i="15" s="1"/>
  <c r="G386" i="15"/>
  <c r="H386" i="15" s="1"/>
  <c r="G387" i="15"/>
  <c r="H387" i="15" s="1"/>
  <c r="G388" i="15"/>
  <c r="H388" i="15" s="1"/>
  <c r="G389" i="15"/>
  <c r="H389" i="15" s="1"/>
  <c r="G390" i="15"/>
  <c r="H390" i="15" s="1"/>
  <c r="G391" i="15"/>
  <c r="H391" i="15" s="1"/>
  <c r="G392" i="15"/>
  <c r="H392" i="15" s="1"/>
  <c r="G393" i="15"/>
  <c r="H393" i="15" s="1"/>
  <c r="G394" i="15"/>
  <c r="H394" i="15" s="1"/>
  <c r="G395" i="15"/>
  <c r="H395" i="15" s="1"/>
  <c r="G396" i="15"/>
  <c r="H396" i="15" s="1"/>
  <c r="G397" i="15"/>
  <c r="H397" i="15" s="1"/>
  <c r="G398" i="15"/>
  <c r="H398" i="15" s="1"/>
  <c r="G399" i="15"/>
  <c r="H399" i="15" s="1"/>
  <c r="G400" i="15"/>
  <c r="H400" i="15" s="1"/>
  <c r="G401" i="15"/>
  <c r="H401" i="15" s="1"/>
  <c r="G402" i="15"/>
  <c r="H402" i="15" s="1"/>
  <c r="G403" i="15"/>
  <c r="H403" i="15" s="1"/>
  <c r="G404" i="15"/>
  <c r="H404" i="15" s="1"/>
  <c r="G405" i="15"/>
  <c r="H405" i="15" s="1"/>
  <c r="G406" i="15"/>
  <c r="H406" i="15" s="1"/>
  <c r="G407" i="15"/>
  <c r="H407" i="15" s="1"/>
  <c r="G408" i="15"/>
  <c r="H408" i="15" s="1"/>
  <c r="G409" i="15"/>
  <c r="H409" i="15" s="1"/>
  <c r="G410" i="15"/>
  <c r="H410" i="15" s="1"/>
  <c r="G411" i="15"/>
  <c r="H411" i="15" s="1"/>
  <c r="G412" i="15"/>
  <c r="H412" i="15" s="1"/>
  <c r="G413" i="15"/>
  <c r="H413" i="15" s="1"/>
  <c r="G414" i="15"/>
  <c r="H414" i="15" s="1"/>
  <c r="G415" i="15"/>
  <c r="H415" i="15" s="1"/>
  <c r="G416" i="15"/>
  <c r="H416" i="15" s="1"/>
  <c r="G417" i="15"/>
  <c r="H417" i="15" s="1"/>
  <c r="G418" i="15"/>
  <c r="H418" i="15" s="1"/>
  <c r="G419" i="15"/>
  <c r="H419" i="15" s="1"/>
  <c r="G420" i="15"/>
  <c r="H420" i="15" s="1"/>
  <c r="G421" i="15"/>
  <c r="H421" i="15" s="1"/>
  <c r="G422" i="15"/>
  <c r="H422" i="15" s="1"/>
  <c r="G423" i="15"/>
  <c r="H423" i="15" s="1"/>
  <c r="G424" i="15"/>
  <c r="H424" i="15" s="1"/>
  <c r="G425" i="15"/>
  <c r="H425" i="15" s="1"/>
  <c r="G426" i="15"/>
  <c r="H426" i="15" s="1"/>
  <c r="G427" i="15"/>
  <c r="H427" i="15" s="1"/>
  <c r="G428" i="15"/>
  <c r="H428" i="15" s="1"/>
  <c r="G429" i="15"/>
  <c r="H429" i="15" s="1"/>
  <c r="G430" i="15"/>
  <c r="H430" i="15" s="1"/>
  <c r="G431" i="15"/>
  <c r="H431" i="15" s="1"/>
  <c r="G432" i="15"/>
  <c r="H432" i="15" s="1"/>
  <c r="G433" i="15"/>
  <c r="H433" i="15" s="1"/>
  <c r="G434" i="15"/>
  <c r="H434" i="15" s="1"/>
  <c r="G435" i="15"/>
  <c r="H435" i="15" s="1"/>
  <c r="G436" i="15"/>
  <c r="H436" i="15" s="1"/>
  <c r="G437" i="15"/>
  <c r="H437" i="15" s="1"/>
  <c r="G438" i="15"/>
  <c r="H438" i="15" s="1"/>
  <c r="G439" i="15"/>
  <c r="H439" i="15" s="1"/>
  <c r="G440" i="15"/>
  <c r="H440" i="15" s="1"/>
  <c r="G441" i="15"/>
  <c r="H441" i="15" s="1"/>
  <c r="G442" i="15"/>
  <c r="H442" i="15" s="1"/>
  <c r="G443" i="15"/>
  <c r="H443" i="15" s="1"/>
  <c r="G444" i="15"/>
  <c r="H444" i="15" s="1"/>
  <c r="G445" i="15"/>
  <c r="H445" i="15" s="1"/>
  <c r="G446" i="15"/>
  <c r="H446" i="15" s="1"/>
  <c r="G447" i="15"/>
  <c r="H447" i="15" s="1"/>
  <c r="G448" i="15"/>
  <c r="H448" i="15" s="1"/>
  <c r="G449" i="15"/>
  <c r="H449" i="15" s="1"/>
  <c r="G450" i="15"/>
  <c r="H450" i="15" s="1"/>
  <c r="G451" i="15"/>
  <c r="H451" i="15" s="1"/>
  <c r="G452" i="15"/>
  <c r="H452" i="15" s="1"/>
  <c r="G453" i="15"/>
  <c r="H453" i="15" s="1"/>
  <c r="G454" i="15"/>
  <c r="H454" i="15" s="1"/>
  <c r="G455" i="15"/>
  <c r="H455" i="15" s="1"/>
  <c r="G456" i="15"/>
  <c r="H456" i="15" s="1"/>
  <c r="G457" i="15"/>
  <c r="H457" i="15" s="1"/>
  <c r="G458" i="15"/>
  <c r="H458" i="15" s="1"/>
  <c r="G459" i="15"/>
  <c r="H459" i="15" s="1"/>
  <c r="G460" i="15"/>
  <c r="H460" i="15" s="1"/>
  <c r="G461" i="15"/>
  <c r="H461" i="15" s="1"/>
  <c r="G462" i="15"/>
  <c r="H462" i="15" s="1"/>
  <c r="G463" i="15"/>
  <c r="H463" i="15" s="1"/>
  <c r="G464" i="15"/>
  <c r="H464" i="15" s="1"/>
  <c r="G465" i="15"/>
  <c r="H465" i="15" s="1"/>
  <c r="G466" i="15"/>
  <c r="H466" i="15" s="1"/>
  <c r="G467" i="15"/>
  <c r="H467" i="15" s="1"/>
  <c r="G468" i="15"/>
  <c r="H468" i="15" s="1"/>
  <c r="G469" i="15"/>
  <c r="H469" i="15" s="1"/>
  <c r="G470" i="15"/>
  <c r="H470" i="15" s="1"/>
  <c r="G471" i="15"/>
  <c r="H471" i="15" s="1"/>
  <c r="G472" i="15"/>
  <c r="H472" i="15" s="1"/>
  <c r="G473" i="15"/>
  <c r="H473" i="15" s="1"/>
  <c r="G474" i="15"/>
  <c r="H474" i="15" s="1"/>
  <c r="G475" i="15"/>
  <c r="H475" i="15" s="1"/>
  <c r="G476" i="15"/>
  <c r="H476" i="15" s="1"/>
  <c r="G477" i="15"/>
  <c r="H477" i="15" s="1"/>
  <c r="G478" i="15"/>
  <c r="H478" i="15" s="1"/>
  <c r="G479" i="15"/>
  <c r="H479" i="15" s="1"/>
  <c r="G480" i="15"/>
  <c r="H480" i="15" s="1"/>
  <c r="G481" i="15"/>
  <c r="H481" i="15" s="1"/>
  <c r="G482" i="15"/>
  <c r="H482" i="15" s="1"/>
  <c r="G483" i="15"/>
  <c r="H483" i="15" s="1"/>
  <c r="G484" i="15"/>
  <c r="H484" i="15" s="1"/>
  <c r="G485" i="15"/>
  <c r="H485" i="15" s="1"/>
  <c r="G486" i="15"/>
  <c r="H486" i="15" s="1"/>
  <c r="G487" i="15"/>
  <c r="H487" i="15" s="1"/>
  <c r="G488" i="15"/>
  <c r="H488" i="15" s="1"/>
  <c r="G489" i="15"/>
  <c r="H489" i="15" s="1"/>
  <c r="G490" i="15"/>
  <c r="H490" i="15" s="1"/>
  <c r="G491" i="15"/>
  <c r="H491" i="15" s="1"/>
  <c r="G492" i="15"/>
  <c r="H492" i="15" s="1"/>
  <c r="G493" i="15"/>
  <c r="H493" i="15" s="1"/>
  <c r="G494" i="15"/>
  <c r="H494" i="15" s="1"/>
  <c r="G495" i="15"/>
  <c r="H495" i="15" s="1"/>
  <c r="G496" i="15"/>
  <c r="H496" i="15" s="1"/>
  <c r="G497" i="15"/>
  <c r="H497" i="15" s="1"/>
  <c r="G498" i="15"/>
  <c r="H498" i="15" s="1"/>
  <c r="G499" i="15"/>
  <c r="H499" i="15" s="1"/>
  <c r="G500" i="15"/>
  <c r="H500" i="15" s="1"/>
  <c r="G501" i="15"/>
  <c r="H501" i="15" s="1"/>
  <c r="G502" i="15"/>
  <c r="H502" i="15" s="1"/>
  <c r="G503" i="15"/>
  <c r="H503" i="15" s="1"/>
  <c r="G504" i="15"/>
  <c r="H504" i="15" s="1"/>
  <c r="G505" i="15"/>
  <c r="H505" i="15" s="1"/>
  <c r="G506" i="15"/>
  <c r="H506" i="15" s="1"/>
  <c r="G507" i="15"/>
  <c r="H507" i="15" s="1"/>
  <c r="G508" i="15"/>
  <c r="H508" i="15" s="1"/>
  <c r="G509" i="15"/>
  <c r="H509" i="15" s="1"/>
  <c r="G510" i="15"/>
  <c r="H510" i="15" s="1"/>
  <c r="G511" i="15"/>
  <c r="H511" i="15" s="1"/>
  <c r="G512" i="15"/>
  <c r="H512" i="15" s="1"/>
  <c r="G513" i="15"/>
  <c r="H513" i="15" s="1"/>
  <c r="G514" i="15"/>
  <c r="H514" i="15" s="1"/>
  <c r="G515" i="15"/>
  <c r="H515" i="15" s="1"/>
  <c r="G516" i="15"/>
  <c r="H516" i="15" s="1"/>
  <c r="G517" i="15"/>
  <c r="H517" i="15" s="1"/>
  <c r="G518" i="15"/>
  <c r="H518" i="15" s="1"/>
  <c r="G519" i="15"/>
  <c r="H519" i="15" s="1"/>
  <c r="G520" i="15"/>
  <c r="H520" i="15" s="1"/>
  <c r="G521" i="15"/>
  <c r="H521" i="15" s="1"/>
  <c r="G522" i="15"/>
  <c r="H522" i="15" s="1"/>
  <c r="G523" i="15"/>
  <c r="H523" i="15" s="1"/>
  <c r="G524" i="15"/>
  <c r="H524" i="15" s="1"/>
  <c r="G525" i="15"/>
  <c r="H525" i="15" s="1"/>
  <c r="G526" i="15"/>
  <c r="H526" i="15" s="1"/>
  <c r="G527" i="15"/>
  <c r="H527" i="15" s="1"/>
  <c r="G528" i="15"/>
  <c r="H528" i="15" s="1"/>
  <c r="G529" i="15"/>
  <c r="H529" i="15" s="1"/>
  <c r="G530" i="15"/>
  <c r="H530" i="15" s="1"/>
  <c r="G531" i="15"/>
  <c r="H531" i="15" s="1"/>
  <c r="G532" i="15"/>
  <c r="H532" i="15" s="1"/>
  <c r="G533" i="15"/>
  <c r="H533" i="15" s="1"/>
  <c r="G534" i="15"/>
  <c r="H534" i="15" s="1"/>
  <c r="G535" i="15"/>
  <c r="H535" i="15" s="1"/>
  <c r="G536" i="15"/>
  <c r="H536" i="15" s="1"/>
  <c r="G537" i="15"/>
  <c r="H537" i="15" s="1"/>
  <c r="G538" i="15"/>
  <c r="H538" i="15" s="1"/>
  <c r="G539" i="15"/>
  <c r="H539" i="15" s="1"/>
  <c r="G540" i="15"/>
  <c r="H540" i="15" s="1"/>
  <c r="G541" i="15"/>
  <c r="H541" i="15" s="1"/>
  <c r="G542" i="15"/>
  <c r="H542" i="15" s="1"/>
  <c r="G543" i="15"/>
  <c r="H543" i="15" s="1"/>
  <c r="G544" i="15"/>
  <c r="H544" i="15" s="1"/>
  <c r="G545" i="15"/>
  <c r="H545" i="15" s="1"/>
  <c r="G546" i="15"/>
  <c r="H546" i="15" s="1"/>
  <c r="G547" i="15"/>
  <c r="H547" i="15" s="1"/>
  <c r="G548" i="15"/>
  <c r="H548" i="15" s="1"/>
  <c r="G549" i="15"/>
  <c r="H549" i="15" s="1"/>
  <c r="G550" i="15"/>
  <c r="H550" i="15" s="1"/>
  <c r="G551" i="15"/>
  <c r="H551" i="15" s="1"/>
  <c r="G552" i="15"/>
  <c r="H552" i="15" s="1"/>
  <c r="G553" i="15"/>
  <c r="H553" i="15" s="1"/>
  <c r="G554" i="15"/>
  <c r="H554" i="15" s="1"/>
  <c r="G555" i="15"/>
  <c r="H555" i="15" s="1"/>
  <c r="G556" i="15"/>
  <c r="H556" i="15" s="1"/>
  <c r="G557" i="15"/>
  <c r="H557" i="15" s="1"/>
  <c r="G558" i="15"/>
  <c r="H558" i="15" s="1"/>
  <c r="G559" i="15"/>
  <c r="H559" i="15" s="1"/>
  <c r="G560" i="15"/>
  <c r="H560" i="15" s="1"/>
  <c r="G561" i="15"/>
  <c r="H561" i="15" s="1"/>
  <c r="G562" i="15"/>
  <c r="H562" i="15" s="1"/>
  <c r="G563" i="15"/>
  <c r="H563" i="15" s="1"/>
  <c r="G564" i="15"/>
  <c r="H564" i="15" s="1"/>
  <c r="G565" i="15"/>
  <c r="H565" i="15" s="1"/>
  <c r="G566" i="15"/>
  <c r="H566" i="15" s="1"/>
  <c r="G567" i="15"/>
  <c r="H567" i="15" s="1"/>
  <c r="G568" i="15"/>
  <c r="H568" i="15" s="1"/>
  <c r="G569" i="15"/>
  <c r="H569" i="15" s="1"/>
  <c r="G570" i="15"/>
  <c r="H570" i="15" s="1"/>
  <c r="G571" i="15"/>
  <c r="H571" i="15" s="1"/>
  <c r="G572" i="15"/>
  <c r="H572" i="15" s="1"/>
  <c r="G573" i="15"/>
  <c r="H573" i="15" s="1"/>
  <c r="G574" i="15"/>
  <c r="H574" i="15" s="1"/>
  <c r="G575" i="15"/>
  <c r="H575" i="15" s="1"/>
  <c r="G576" i="15"/>
  <c r="H576" i="15" s="1"/>
  <c r="G577" i="15"/>
  <c r="H577" i="15" s="1"/>
  <c r="G578" i="15"/>
  <c r="H578" i="15" s="1"/>
  <c r="G579" i="15"/>
  <c r="H579" i="15" s="1"/>
  <c r="G580" i="15"/>
  <c r="H580" i="15" s="1"/>
  <c r="G581" i="15"/>
  <c r="H581" i="15" s="1"/>
  <c r="G582" i="15"/>
  <c r="H582" i="15" s="1"/>
  <c r="G583" i="15"/>
  <c r="H583" i="15" s="1"/>
  <c r="G584" i="15"/>
  <c r="H584" i="15" s="1"/>
  <c r="G585" i="15"/>
  <c r="H585" i="15" s="1"/>
  <c r="G586" i="15"/>
  <c r="H586" i="15" s="1"/>
  <c r="G587" i="15"/>
  <c r="H587" i="15" s="1"/>
  <c r="G588" i="15"/>
  <c r="H588" i="15" s="1"/>
  <c r="G589" i="15"/>
  <c r="H589" i="15" s="1"/>
  <c r="G590" i="15"/>
  <c r="H590" i="15" s="1"/>
  <c r="G591" i="15"/>
  <c r="H591" i="15" s="1"/>
  <c r="G592" i="15"/>
  <c r="H592" i="15" s="1"/>
  <c r="G593" i="15"/>
  <c r="H593" i="15" s="1"/>
  <c r="G594" i="15"/>
  <c r="H594" i="15" s="1"/>
  <c r="G595" i="15"/>
  <c r="H595" i="15" s="1"/>
  <c r="G596" i="15"/>
  <c r="H596" i="15" s="1"/>
  <c r="G597" i="15"/>
  <c r="H597" i="15" s="1"/>
  <c r="G598" i="15"/>
  <c r="H598" i="15" s="1"/>
  <c r="G599" i="15"/>
  <c r="H599" i="15" s="1"/>
  <c r="G600" i="15"/>
  <c r="H600" i="15" s="1"/>
  <c r="G601" i="15"/>
  <c r="H601" i="15" s="1"/>
  <c r="G602" i="15"/>
  <c r="H602" i="15" s="1"/>
  <c r="G603" i="15"/>
  <c r="H603" i="15" s="1"/>
  <c r="G604" i="15"/>
  <c r="H604" i="15" s="1"/>
  <c r="G605" i="15"/>
  <c r="H605" i="15" s="1"/>
  <c r="G606" i="15"/>
  <c r="H606" i="15" s="1"/>
  <c r="G607" i="15"/>
  <c r="H607" i="15" s="1"/>
  <c r="G608" i="15"/>
  <c r="H608" i="15" s="1"/>
  <c r="G609" i="15"/>
  <c r="H609" i="15" s="1"/>
  <c r="G610" i="15"/>
  <c r="H610" i="15" s="1"/>
  <c r="G611" i="15"/>
  <c r="H611" i="15" s="1"/>
  <c r="G612" i="15"/>
  <c r="H612" i="15" s="1"/>
  <c r="G613" i="15"/>
  <c r="H613" i="15" s="1"/>
  <c r="G614" i="15"/>
  <c r="H614" i="15" s="1"/>
  <c r="G615" i="15"/>
  <c r="H615" i="15" s="1"/>
  <c r="G616" i="15"/>
  <c r="H616" i="15" s="1"/>
  <c r="G617" i="15"/>
  <c r="H617" i="15" s="1"/>
  <c r="G618" i="15"/>
  <c r="H618" i="15" s="1"/>
  <c r="G619" i="15"/>
  <c r="H619" i="15" s="1"/>
  <c r="G620" i="15"/>
  <c r="H620" i="15" s="1"/>
  <c r="G621" i="15"/>
  <c r="H621" i="15" s="1"/>
  <c r="G622" i="15"/>
  <c r="H622" i="15" s="1"/>
  <c r="G623" i="15"/>
  <c r="H623" i="15" s="1"/>
  <c r="G624" i="15"/>
  <c r="H624" i="15" s="1"/>
  <c r="G625" i="15"/>
  <c r="H625" i="15" s="1"/>
  <c r="G626" i="15"/>
  <c r="H626" i="15" s="1"/>
  <c r="G627" i="15"/>
  <c r="H627" i="15" s="1"/>
  <c r="G628" i="15"/>
  <c r="H628" i="15" s="1"/>
  <c r="G629" i="15"/>
  <c r="H629" i="15" s="1"/>
  <c r="G630" i="15"/>
  <c r="H630" i="15" s="1"/>
  <c r="G631" i="15"/>
  <c r="H631" i="15" s="1"/>
  <c r="G632" i="15"/>
  <c r="H632" i="15" s="1"/>
  <c r="G633" i="15"/>
  <c r="H633" i="15" s="1"/>
  <c r="G634" i="15"/>
  <c r="H634" i="15" s="1"/>
  <c r="G635" i="15"/>
  <c r="H635" i="15" s="1"/>
  <c r="G636" i="15"/>
  <c r="H636" i="15" s="1"/>
  <c r="G637" i="15"/>
  <c r="H637" i="15" s="1"/>
  <c r="G638" i="15"/>
  <c r="H638" i="15" s="1"/>
  <c r="G639" i="15"/>
  <c r="H639" i="15" s="1"/>
  <c r="G640" i="15"/>
  <c r="H640" i="15" s="1"/>
  <c r="G641" i="15"/>
  <c r="H641" i="15" s="1"/>
  <c r="G642" i="15"/>
  <c r="H642" i="15" s="1"/>
  <c r="G643" i="15"/>
  <c r="H643" i="15" s="1"/>
  <c r="G644" i="15"/>
  <c r="H644" i="15" s="1"/>
  <c r="G645" i="15"/>
  <c r="H645" i="15" s="1"/>
  <c r="G646" i="15"/>
  <c r="H646" i="15" s="1"/>
  <c r="G647" i="15"/>
  <c r="H647" i="15" s="1"/>
  <c r="G648" i="15"/>
  <c r="H648" i="15" s="1"/>
  <c r="G649" i="15"/>
  <c r="H649" i="15" s="1"/>
  <c r="G650" i="15"/>
  <c r="H650" i="15" s="1"/>
  <c r="G651" i="15"/>
  <c r="H651" i="15" s="1"/>
  <c r="G652" i="15"/>
  <c r="H652" i="15" s="1"/>
  <c r="G653" i="15"/>
  <c r="H653" i="15" s="1"/>
  <c r="G654" i="15"/>
  <c r="H654" i="15" s="1"/>
  <c r="G655" i="15"/>
  <c r="H655" i="15" s="1"/>
  <c r="G656" i="15"/>
  <c r="H656" i="15" s="1"/>
  <c r="G657" i="15"/>
  <c r="H657" i="15" s="1"/>
  <c r="G658" i="15"/>
  <c r="H658" i="15" s="1"/>
  <c r="G659" i="15"/>
  <c r="H659" i="15" s="1"/>
  <c r="G660" i="15"/>
  <c r="H660" i="15" s="1"/>
  <c r="G661" i="15"/>
  <c r="H661" i="15" s="1"/>
  <c r="G662" i="15"/>
  <c r="H662" i="15" s="1"/>
  <c r="G663" i="15"/>
  <c r="H663" i="15" s="1"/>
  <c r="G664" i="15"/>
  <c r="H664" i="15" s="1"/>
  <c r="G665" i="15"/>
  <c r="H665" i="15" s="1"/>
  <c r="G666" i="15"/>
  <c r="H666" i="15" s="1"/>
  <c r="G667" i="15"/>
  <c r="H667" i="15" s="1"/>
  <c r="G668" i="15"/>
  <c r="H668" i="15" s="1"/>
  <c r="G669" i="15"/>
  <c r="H669" i="15" s="1"/>
  <c r="G670" i="15"/>
  <c r="H670" i="15" s="1"/>
  <c r="G671" i="15"/>
  <c r="H671" i="15" s="1"/>
  <c r="G672" i="15"/>
  <c r="H672" i="15" s="1"/>
  <c r="G673" i="15"/>
  <c r="H673" i="15" s="1"/>
  <c r="G674" i="15"/>
  <c r="H674" i="15" s="1"/>
  <c r="G675" i="15"/>
  <c r="H675" i="15" s="1"/>
  <c r="G676" i="15"/>
  <c r="H676" i="15" s="1"/>
  <c r="G677" i="15"/>
  <c r="H677" i="15" s="1"/>
  <c r="G678" i="15"/>
  <c r="H678" i="15" s="1"/>
  <c r="G679" i="15"/>
  <c r="H679" i="15" s="1"/>
  <c r="G680" i="15"/>
  <c r="H680" i="15" s="1"/>
  <c r="G681" i="15"/>
  <c r="H681" i="15" s="1"/>
  <c r="G682" i="15"/>
  <c r="H682" i="15" s="1"/>
  <c r="G683" i="15"/>
  <c r="H683" i="15" s="1"/>
  <c r="G684" i="15"/>
  <c r="H684" i="15" s="1"/>
  <c r="G685" i="15"/>
  <c r="H685" i="15" s="1"/>
  <c r="G686" i="15"/>
  <c r="H686" i="15" s="1"/>
  <c r="G687" i="15"/>
  <c r="H687" i="15" s="1"/>
  <c r="G688" i="15"/>
  <c r="H688" i="15" s="1"/>
  <c r="G689" i="15"/>
  <c r="H689" i="15" s="1"/>
  <c r="G690" i="15"/>
  <c r="H690" i="15" s="1"/>
  <c r="G691" i="15"/>
  <c r="H691" i="15" s="1"/>
  <c r="G692" i="15"/>
  <c r="H692" i="15" s="1"/>
  <c r="G693" i="15"/>
  <c r="H693" i="15" s="1"/>
  <c r="G694" i="15"/>
  <c r="H694" i="15" s="1"/>
  <c r="G695" i="15"/>
  <c r="H695" i="15" s="1"/>
  <c r="G696" i="15"/>
  <c r="H696" i="15" s="1"/>
  <c r="G697" i="15"/>
  <c r="H697" i="15" s="1"/>
  <c r="G698" i="15"/>
  <c r="H698" i="15" s="1"/>
  <c r="G699" i="15"/>
  <c r="H699" i="15" s="1"/>
  <c r="G700" i="15"/>
  <c r="H700" i="15" s="1"/>
  <c r="G701" i="15"/>
  <c r="H701" i="15" s="1"/>
  <c r="G702" i="15"/>
  <c r="H702" i="15" s="1"/>
  <c r="G703" i="15"/>
  <c r="H703" i="15" s="1"/>
  <c r="G704" i="15"/>
  <c r="H704" i="15" s="1"/>
  <c r="G705" i="15"/>
  <c r="H705" i="15" s="1"/>
  <c r="G706" i="15"/>
  <c r="H706" i="15" s="1"/>
  <c r="G707" i="15"/>
  <c r="H707" i="15" s="1"/>
  <c r="G708" i="15"/>
  <c r="H708" i="15" s="1"/>
  <c r="G709" i="15"/>
  <c r="H709" i="15" s="1"/>
  <c r="G710" i="15"/>
  <c r="H710" i="15" s="1"/>
  <c r="G711" i="15"/>
  <c r="H711" i="15" s="1"/>
  <c r="G712" i="15"/>
  <c r="H712" i="15" s="1"/>
  <c r="G713" i="15"/>
  <c r="H713" i="15" s="1"/>
  <c r="G714" i="15"/>
  <c r="H714" i="15" s="1"/>
  <c r="G715" i="15"/>
  <c r="H715" i="15" s="1"/>
  <c r="G716" i="15"/>
  <c r="H716" i="15" s="1"/>
  <c r="G717" i="15"/>
  <c r="H717" i="15" s="1"/>
  <c r="G718" i="15"/>
  <c r="H718" i="15" s="1"/>
  <c r="G719" i="15"/>
  <c r="H719" i="15" s="1"/>
  <c r="G720" i="15"/>
  <c r="H720" i="15" s="1"/>
  <c r="G721" i="15"/>
  <c r="H721" i="15" s="1"/>
  <c r="G722" i="15"/>
  <c r="H722" i="15" s="1"/>
  <c r="G723" i="15"/>
  <c r="H723" i="15" s="1"/>
  <c r="G724" i="15"/>
  <c r="H724" i="15" s="1"/>
  <c r="G725" i="15"/>
  <c r="H725" i="15" s="1"/>
  <c r="G726" i="15"/>
  <c r="H726" i="15" s="1"/>
  <c r="G727" i="15"/>
  <c r="H727" i="15" s="1"/>
  <c r="G728" i="15"/>
  <c r="H728" i="15" s="1"/>
  <c r="G729" i="15"/>
  <c r="H729" i="15" s="1"/>
  <c r="G730" i="15"/>
  <c r="H730" i="15" s="1"/>
  <c r="G731" i="15"/>
  <c r="H731" i="15" s="1"/>
  <c r="G732" i="15"/>
  <c r="H732" i="15" s="1"/>
  <c r="G733" i="15"/>
  <c r="H733" i="15" s="1"/>
  <c r="G734" i="15"/>
  <c r="H734" i="15" s="1"/>
  <c r="G735" i="15"/>
  <c r="H735" i="15" s="1"/>
  <c r="G736" i="15"/>
  <c r="H736" i="15" s="1"/>
  <c r="G737" i="15"/>
  <c r="H737" i="15" s="1"/>
  <c r="G738" i="15"/>
  <c r="H738" i="15" s="1"/>
  <c r="G739" i="15"/>
  <c r="H739" i="15" s="1"/>
  <c r="G740" i="15"/>
  <c r="H740" i="15" s="1"/>
  <c r="G741" i="15"/>
  <c r="H741" i="15" s="1"/>
  <c r="G742" i="15"/>
  <c r="H742" i="15" s="1"/>
  <c r="G743" i="15"/>
  <c r="H743" i="15" s="1"/>
  <c r="G744" i="15"/>
  <c r="H744" i="15" s="1"/>
  <c r="G745" i="15"/>
  <c r="H745" i="15" s="1"/>
  <c r="G746" i="15"/>
  <c r="H746" i="15" s="1"/>
  <c r="G747" i="15"/>
  <c r="H747" i="15" s="1"/>
  <c r="G748" i="15"/>
  <c r="H748" i="15" s="1"/>
  <c r="G749" i="15"/>
  <c r="H749" i="15" s="1"/>
  <c r="G750" i="15"/>
  <c r="H750" i="15" s="1"/>
  <c r="G751" i="15"/>
  <c r="H751" i="15" s="1"/>
  <c r="G752" i="15"/>
  <c r="H752" i="15" s="1"/>
  <c r="G753" i="15"/>
  <c r="H753" i="15" s="1"/>
  <c r="G754" i="15"/>
  <c r="H754" i="15" s="1"/>
  <c r="G755" i="15"/>
  <c r="H755" i="15" s="1"/>
  <c r="G756" i="15"/>
  <c r="H756" i="15" s="1"/>
  <c r="G757" i="15"/>
  <c r="H757" i="15" s="1"/>
  <c r="G758" i="15"/>
  <c r="H758" i="15" s="1"/>
  <c r="G759" i="15"/>
  <c r="H759" i="15" s="1"/>
  <c r="G760" i="15"/>
  <c r="H760" i="15" s="1"/>
  <c r="G761" i="15"/>
  <c r="H761" i="15" s="1"/>
  <c r="G762" i="15"/>
  <c r="H762" i="15" s="1"/>
  <c r="G763" i="15"/>
  <c r="H763" i="15" s="1"/>
  <c r="G764" i="15"/>
  <c r="H764" i="15" s="1"/>
  <c r="G765" i="15"/>
  <c r="H765" i="15" s="1"/>
  <c r="G766" i="15"/>
  <c r="H766" i="15" s="1"/>
  <c r="G767" i="15"/>
  <c r="H767" i="15" s="1"/>
  <c r="G768" i="15"/>
  <c r="H768" i="15" s="1"/>
  <c r="G769" i="15"/>
  <c r="H769" i="15" s="1"/>
  <c r="G770" i="15"/>
  <c r="H770" i="15" s="1"/>
  <c r="G771" i="15"/>
  <c r="H771" i="15" s="1"/>
  <c r="G772" i="15"/>
  <c r="H772" i="15" s="1"/>
  <c r="G773" i="15"/>
  <c r="H773" i="15" s="1"/>
  <c r="G774" i="15"/>
  <c r="H774" i="15" s="1"/>
  <c r="G775" i="15"/>
  <c r="H775" i="15" s="1"/>
  <c r="G776" i="15"/>
  <c r="H776" i="15" s="1"/>
  <c r="G777" i="15"/>
  <c r="H777" i="15" s="1"/>
  <c r="G778" i="15"/>
  <c r="H778" i="15" s="1"/>
  <c r="G779" i="15"/>
  <c r="H779" i="15" s="1"/>
  <c r="G780" i="15"/>
  <c r="H780" i="15" s="1"/>
  <c r="G781" i="15"/>
  <c r="H781" i="15" s="1"/>
  <c r="G782" i="15"/>
  <c r="H782" i="15" s="1"/>
  <c r="G783" i="15"/>
  <c r="H783" i="15" s="1"/>
  <c r="G784" i="15"/>
  <c r="H784" i="15" s="1"/>
  <c r="G785" i="15"/>
  <c r="H785" i="15" s="1"/>
  <c r="G786" i="15"/>
  <c r="H786" i="15" s="1"/>
  <c r="G787" i="15"/>
  <c r="H787" i="15" s="1"/>
  <c r="G788" i="15"/>
  <c r="H788" i="15" s="1"/>
  <c r="G789" i="15"/>
  <c r="H789" i="15" s="1"/>
  <c r="G790" i="15"/>
  <c r="H790" i="15" s="1"/>
  <c r="G791" i="15"/>
  <c r="H791" i="15" s="1"/>
  <c r="G792" i="15"/>
  <c r="H792" i="15" s="1"/>
  <c r="G793" i="15"/>
  <c r="H793" i="15" s="1"/>
  <c r="G794" i="15"/>
  <c r="H794" i="15" s="1"/>
  <c r="G795" i="15"/>
  <c r="H795" i="15" s="1"/>
  <c r="G796" i="15"/>
  <c r="H796" i="15" s="1"/>
  <c r="G797" i="15"/>
  <c r="H797" i="15" s="1"/>
  <c r="G798" i="15"/>
  <c r="H798" i="15" s="1"/>
  <c r="G799" i="15"/>
  <c r="H799" i="15" s="1"/>
  <c r="G800" i="15"/>
  <c r="H800" i="15" s="1"/>
  <c r="G801" i="15"/>
  <c r="H801" i="15" s="1"/>
  <c r="G802" i="15"/>
  <c r="H802" i="15" s="1"/>
  <c r="G803" i="15"/>
  <c r="H803" i="15" s="1"/>
  <c r="G804" i="15"/>
  <c r="H804" i="15" s="1"/>
  <c r="G805" i="15"/>
  <c r="H805" i="15" s="1"/>
  <c r="G806" i="15"/>
  <c r="H806" i="15" s="1"/>
  <c r="G807" i="15"/>
  <c r="H807" i="15" s="1"/>
  <c r="G808" i="15"/>
  <c r="H808" i="15" s="1"/>
  <c r="G809" i="15"/>
  <c r="H809" i="15" s="1"/>
  <c r="G810" i="15"/>
  <c r="H810" i="15" s="1"/>
  <c r="G811" i="15"/>
  <c r="H811" i="15" s="1"/>
  <c r="G812" i="15"/>
  <c r="H812" i="15" s="1"/>
  <c r="G813" i="15"/>
  <c r="H813" i="15" s="1"/>
  <c r="G814" i="15"/>
  <c r="H814" i="15" s="1"/>
  <c r="G815" i="15"/>
  <c r="H815" i="15" s="1"/>
  <c r="G816" i="15"/>
  <c r="H816" i="15" s="1"/>
  <c r="G817" i="15"/>
  <c r="H817" i="15" s="1"/>
  <c r="G818" i="15"/>
  <c r="H818" i="15" s="1"/>
  <c r="G819" i="15"/>
  <c r="H819" i="15" s="1"/>
  <c r="G820" i="15"/>
  <c r="H820" i="15" s="1"/>
  <c r="G821" i="15"/>
  <c r="H821" i="15" s="1"/>
  <c r="G822" i="15"/>
  <c r="H822" i="15" s="1"/>
  <c r="G823" i="15"/>
  <c r="H823" i="15" s="1"/>
  <c r="G824" i="15"/>
  <c r="H824" i="15" s="1"/>
  <c r="G825" i="15"/>
  <c r="H825" i="15" s="1"/>
  <c r="G826" i="15"/>
  <c r="H826" i="15" s="1"/>
  <c r="G827" i="15"/>
  <c r="H827" i="15" s="1"/>
  <c r="G828" i="15"/>
  <c r="H828" i="15" s="1"/>
  <c r="G829" i="15"/>
  <c r="H829" i="15" s="1"/>
  <c r="G830" i="15"/>
  <c r="H830" i="15" s="1"/>
  <c r="G831" i="15"/>
  <c r="H831" i="15" s="1"/>
  <c r="G832" i="15"/>
  <c r="H832" i="15" s="1"/>
  <c r="G833" i="15"/>
  <c r="H833" i="15" s="1"/>
  <c r="G834" i="15"/>
  <c r="H834" i="15" s="1"/>
  <c r="G835" i="15"/>
  <c r="H835" i="15" s="1"/>
  <c r="G836" i="15"/>
  <c r="H836" i="15" s="1"/>
  <c r="G837" i="15"/>
  <c r="H837" i="15" s="1"/>
  <c r="G838" i="15"/>
  <c r="H838" i="15" s="1"/>
  <c r="G839" i="15"/>
  <c r="H839" i="15" s="1"/>
  <c r="G840" i="15"/>
  <c r="H840" i="15" s="1"/>
  <c r="G841" i="15"/>
  <c r="H841" i="15" s="1"/>
  <c r="G842" i="15"/>
  <c r="H842" i="15" s="1"/>
  <c r="G843" i="15"/>
  <c r="H843" i="15" s="1"/>
  <c r="G844" i="15"/>
  <c r="H844" i="15" s="1"/>
  <c r="G845" i="15"/>
  <c r="H845" i="15" s="1"/>
  <c r="G846" i="15"/>
  <c r="H846" i="15" s="1"/>
  <c r="G847" i="15"/>
  <c r="H847" i="15" s="1"/>
  <c r="G848" i="15"/>
  <c r="H848" i="15" s="1"/>
  <c r="G849" i="15"/>
  <c r="H849" i="15" s="1"/>
  <c r="G850" i="15"/>
  <c r="H850" i="15" s="1"/>
  <c r="G851" i="15"/>
  <c r="H851" i="15" s="1"/>
  <c r="G852" i="15"/>
  <c r="H852" i="15" s="1"/>
  <c r="G853" i="15"/>
  <c r="H853" i="15" s="1"/>
  <c r="G854" i="15"/>
  <c r="H854" i="15" s="1"/>
  <c r="G855" i="15"/>
  <c r="H855" i="15" s="1"/>
  <c r="G856" i="15"/>
  <c r="H856" i="15" s="1"/>
  <c r="G857" i="15"/>
  <c r="H857" i="15" s="1"/>
  <c r="G858" i="15"/>
  <c r="H858" i="15" s="1"/>
  <c r="G859" i="15"/>
  <c r="H859" i="15" s="1"/>
  <c r="G860" i="15"/>
  <c r="H860" i="15" s="1"/>
  <c r="G861" i="15"/>
  <c r="H861" i="15" s="1"/>
  <c r="G862" i="15"/>
  <c r="H862" i="15" s="1"/>
  <c r="G863" i="15"/>
  <c r="H863" i="15" s="1"/>
  <c r="G864" i="15"/>
  <c r="H864" i="15" s="1"/>
  <c r="G865" i="15"/>
  <c r="H865" i="15" s="1"/>
  <c r="G866" i="15"/>
  <c r="H866" i="15" s="1"/>
  <c r="G867" i="15"/>
  <c r="H867" i="15" s="1"/>
  <c r="G868" i="15"/>
  <c r="H868" i="15" s="1"/>
  <c r="G869" i="15"/>
  <c r="H869" i="15" s="1"/>
  <c r="G870" i="15"/>
  <c r="H870" i="15" s="1"/>
  <c r="G871" i="15"/>
  <c r="H871" i="15" s="1"/>
  <c r="G872" i="15"/>
  <c r="H872" i="15" s="1"/>
  <c r="G873" i="15"/>
  <c r="H873" i="15" s="1"/>
  <c r="G874" i="15"/>
  <c r="H874" i="15" s="1"/>
  <c r="G875" i="15"/>
  <c r="H875" i="15" s="1"/>
  <c r="G876" i="15"/>
  <c r="H876" i="15" s="1"/>
  <c r="G877" i="15"/>
  <c r="H877" i="15" s="1"/>
  <c r="G878" i="15"/>
  <c r="H878" i="15" s="1"/>
  <c r="G879" i="15"/>
  <c r="H879" i="15" s="1"/>
  <c r="G880" i="15"/>
  <c r="H880" i="15" s="1"/>
  <c r="G881" i="15"/>
  <c r="H881" i="15" s="1"/>
  <c r="G882" i="15"/>
  <c r="H882" i="15" s="1"/>
  <c r="G883" i="15"/>
  <c r="H883" i="15" s="1"/>
  <c r="G884" i="15"/>
  <c r="H884" i="15" s="1"/>
  <c r="G885" i="15"/>
  <c r="H885" i="15" s="1"/>
  <c r="G886" i="15"/>
  <c r="H886" i="15" s="1"/>
  <c r="G887" i="15"/>
  <c r="H887" i="15" s="1"/>
  <c r="G888" i="15"/>
  <c r="H888" i="15" s="1"/>
  <c r="G889" i="15"/>
  <c r="H889" i="15" s="1"/>
  <c r="G890" i="15"/>
  <c r="H890" i="15" s="1"/>
  <c r="G891" i="15"/>
  <c r="H891" i="15" s="1"/>
  <c r="G892" i="15"/>
  <c r="H892" i="15" s="1"/>
  <c r="G893" i="15"/>
  <c r="H893" i="15" s="1"/>
  <c r="G894" i="15"/>
  <c r="H894" i="15" s="1"/>
  <c r="G895" i="15"/>
  <c r="H895" i="15" s="1"/>
  <c r="G896" i="15"/>
  <c r="H896" i="15" s="1"/>
  <c r="G897" i="15"/>
  <c r="H897" i="15" s="1"/>
  <c r="G898" i="15"/>
  <c r="H898" i="15" s="1"/>
  <c r="G899" i="15"/>
  <c r="H899" i="15" s="1"/>
  <c r="G900" i="15"/>
  <c r="H900" i="15" s="1"/>
  <c r="G901" i="15"/>
  <c r="H901" i="15" s="1"/>
  <c r="G902" i="15"/>
  <c r="H902" i="15" s="1"/>
  <c r="G903" i="15"/>
  <c r="H903" i="15" s="1"/>
  <c r="G904" i="15"/>
  <c r="H904" i="15" s="1"/>
  <c r="G905" i="15"/>
  <c r="H905" i="15" s="1"/>
  <c r="G906" i="15"/>
  <c r="H906" i="15" s="1"/>
  <c r="G907" i="15"/>
  <c r="H907" i="15" s="1"/>
  <c r="G908" i="15"/>
  <c r="H908" i="15" s="1"/>
  <c r="G909" i="15"/>
  <c r="H909" i="15" s="1"/>
  <c r="G910" i="15"/>
  <c r="H910" i="15" s="1"/>
  <c r="G911" i="15"/>
  <c r="H911" i="15" s="1"/>
  <c r="G912" i="15"/>
  <c r="H912" i="15" s="1"/>
  <c r="G913" i="15"/>
  <c r="H913" i="15" s="1"/>
  <c r="G914" i="15"/>
  <c r="H914" i="15" s="1"/>
  <c r="G915" i="15"/>
  <c r="H915" i="15" s="1"/>
  <c r="G916" i="15"/>
  <c r="H916" i="15" s="1"/>
  <c r="G917" i="15"/>
  <c r="H917" i="15" s="1"/>
  <c r="G918" i="15"/>
  <c r="H918" i="15" s="1"/>
  <c r="G919" i="15"/>
  <c r="H919" i="15" s="1"/>
  <c r="G920" i="15"/>
  <c r="H920" i="15" s="1"/>
  <c r="G921" i="15"/>
  <c r="H921" i="15" s="1"/>
  <c r="G922" i="15"/>
  <c r="H922" i="15" s="1"/>
  <c r="G923" i="15"/>
  <c r="H923" i="15" s="1"/>
  <c r="G924" i="15"/>
  <c r="H924" i="15" s="1"/>
  <c r="G925" i="15"/>
  <c r="H925" i="15" s="1"/>
  <c r="G926" i="15"/>
  <c r="H926" i="15" s="1"/>
  <c r="G927" i="15"/>
  <c r="H927" i="15" s="1"/>
  <c r="G928" i="15"/>
  <c r="H928" i="15" s="1"/>
  <c r="G929" i="15"/>
  <c r="H929" i="15" s="1"/>
  <c r="G930" i="15"/>
  <c r="H930" i="15" s="1"/>
  <c r="G931" i="15"/>
  <c r="H931" i="15" s="1"/>
  <c r="G932" i="15"/>
  <c r="H932" i="15" s="1"/>
  <c r="G933" i="15"/>
  <c r="H933" i="15" s="1"/>
  <c r="G934" i="15"/>
  <c r="H934" i="15" s="1"/>
  <c r="G935" i="15"/>
  <c r="H935" i="15" s="1"/>
  <c r="G936" i="15"/>
  <c r="H936" i="15" s="1"/>
  <c r="G937" i="15"/>
  <c r="H937" i="15" s="1"/>
  <c r="G938" i="15"/>
  <c r="H938" i="15" s="1"/>
  <c r="G939" i="15"/>
  <c r="H939" i="15" s="1"/>
  <c r="G940" i="15"/>
  <c r="H940" i="15" s="1"/>
  <c r="G941" i="15"/>
  <c r="H941" i="15" s="1"/>
  <c r="G942" i="15"/>
  <c r="H942" i="15" s="1"/>
  <c r="G943" i="15"/>
  <c r="H943" i="15" s="1"/>
  <c r="G944" i="15"/>
  <c r="H944" i="15" s="1"/>
  <c r="G945" i="15"/>
  <c r="H945" i="15" s="1"/>
  <c r="G946" i="15"/>
  <c r="H946" i="15" s="1"/>
  <c r="G947" i="15"/>
  <c r="H947" i="15" s="1"/>
  <c r="G948" i="15"/>
  <c r="H948" i="15" s="1"/>
  <c r="G949" i="15"/>
  <c r="H949" i="15" s="1"/>
  <c r="G950" i="15"/>
  <c r="H950" i="15" s="1"/>
  <c r="G951" i="15"/>
  <c r="H951" i="15" s="1"/>
  <c r="G952" i="15"/>
  <c r="H952" i="15" s="1"/>
  <c r="G953" i="15"/>
  <c r="H953" i="15" s="1"/>
  <c r="G954" i="15"/>
  <c r="H954" i="15" s="1"/>
  <c r="G955" i="15"/>
  <c r="H955" i="15" s="1"/>
  <c r="G956" i="15"/>
  <c r="H956" i="15" s="1"/>
  <c r="G957" i="15"/>
  <c r="H957" i="15" s="1"/>
  <c r="G958" i="15"/>
  <c r="H958" i="15" s="1"/>
  <c r="G959" i="15"/>
  <c r="H959" i="15" s="1"/>
  <c r="G960" i="15"/>
  <c r="H960" i="15" s="1"/>
  <c r="G961" i="15"/>
  <c r="H961" i="15" s="1"/>
  <c r="G962" i="15"/>
  <c r="H962" i="15" s="1"/>
  <c r="G963" i="15"/>
  <c r="H963" i="15" s="1"/>
  <c r="G964" i="15"/>
  <c r="H964" i="15" s="1"/>
  <c r="G965" i="15"/>
  <c r="H965" i="15" s="1"/>
  <c r="G966" i="15"/>
  <c r="H966" i="15" s="1"/>
  <c r="G967" i="15"/>
  <c r="H967" i="15" s="1"/>
  <c r="G968" i="15"/>
  <c r="H968" i="15" s="1"/>
  <c r="G969" i="15"/>
  <c r="H969" i="15" s="1"/>
  <c r="G970" i="15"/>
  <c r="H970" i="15" s="1"/>
  <c r="G971" i="15"/>
  <c r="H971" i="15" s="1"/>
  <c r="G972" i="15"/>
  <c r="H972" i="15" s="1"/>
  <c r="G973" i="15"/>
  <c r="H973" i="15" s="1"/>
  <c r="G974" i="15"/>
  <c r="H974" i="15" s="1"/>
  <c r="G975" i="15"/>
  <c r="H975" i="15" s="1"/>
  <c r="G976" i="15"/>
  <c r="H976" i="15" s="1"/>
  <c r="G977" i="15"/>
  <c r="H977" i="15" s="1"/>
  <c r="G978" i="15"/>
  <c r="H978" i="15" s="1"/>
  <c r="G979" i="15"/>
  <c r="H979" i="15" s="1"/>
  <c r="G980" i="15"/>
  <c r="H980" i="15" s="1"/>
  <c r="G981" i="15"/>
  <c r="H981" i="15" s="1"/>
  <c r="G982" i="15"/>
  <c r="H982" i="15" s="1"/>
  <c r="G983" i="15"/>
  <c r="H983" i="15" s="1"/>
  <c r="G984" i="15"/>
  <c r="H984" i="15" s="1"/>
  <c r="G985" i="15"/>
  <c r="H985" i="15" s="1"/>
  <c r="G986" i="15"/>
  <c r="H986" i="15" s="1"/>
  <c r="G987" i="15"/>
  <c r="H987" i="15" s="1"/>
  <c r="G988" i="15"/>
  <c r="H988" i="15" s="1"/>
  <c r="G989" i="15"/>
  <c r="H989" i="15" s="1"/>
  <c r="G990" i="15"/>
  <c r="H990" i="15" s="1"/>
  <c r="G991" i="15"/>
  <c r="H991" i="15" s="1"/>
  <c r="G992" i="15"/>
  <c r="H992" i="15" s="1"/>
  <c r="G993" i="15"/>
  <c r="H993" i="15" s="1"/>
  <c r="G994" i="15"/>
  <c r="H994" i="15" s="1"/>
  <c r="G995" i="15"/>
  <c r="H995" i="15" s="1"/>
  <c r="G996" i="15"/>
  <c r="H996" i="15" s="1"/>
  <c r="G997" i="15"/>
  <c r="H997" i="15" s="1"/>
  <c r="G998" i="15"/>
  <c r="H998" i="15" s="1"/>
  <c r="G999" i="15"/>
  <c r="H999" i="15" s="1"/>
  <c r="G1000" i="15"/>
  <c r="H1000" i="15" s="1"/>
  <c r="G1001" i="15"/>
  <c r="H1001" i="15" s="1"/>
  <c r="G1002" i="15"/>
  <c r="H1002" i="15" s="1"/>
  <c r="G1003" i="15"/>
  <c r="H1003" i="15" s="1"/>
  <c r="G1004" i="15"/>
  <c r="H1004" i="15" s="1"/>
  <c r="G1005" i="15"/>
  <c r="H1005" i="15" s="1"/>
  <c r="G1006" i="15"/>
  <c r="H1006" i="15" s="1"/>
  <c r="G1007" i="15"/>
  <c r="H1007" i="15" s="1"/>
  <c r="G1008" i="15"/>
  <c r="H1008" i="15" s="1"/>
  <c r="G1009" i="15"/>
  <c r="H1009" i="15" s="1"/>
  <c r="G1010" i="15"/>
  <c r="H1010" i="15" s="1"/>
  <c r="G1011" i="15"/>
  <c r="H1011" i="15" s="1"/>
  <c r="G1012" i="15"/>
  <c r="H1012" i="15" s="1"/>
  <c r="G1013" i="15"/>
  <c r="H1013" i="15" s="1"/>
  <c r="G1014" i="15"/>
  <c r="H1014" i="15" s="1"/>
  <c r="G1015" i="15"/>
  <c r="H1015" i="15" s="1"/>
  <c r="G1016" i="15"/>
  <c r="H1016" i="15" s="1"/>
  <c r="G1017" i="15"/>
  <c r="H1017" i="15" s="1"/>
  <c r="G1018" i="15"/>
  <c r="H1018" i="15" s="1"/>
  <c r="G1019" i="15"/>
  <c r="H1019" i="15" s="1"/>
  <c r="G1020" i="15"/>
  <c r="H1020" i="15" s="1"/>
  <c r="G1021" i="15"/>
  <c r="H1021" i="15" s="1"/>
  <c r="G1022" i="15"/>
  <c r="H1022" i="15" s="1"/>
  <c r="G1023" i="15"/>
  <c r="H1023" i="15" s="1"/>
  <c r="G1024" i="15"/>
  <c r="H1024" i="15" s="1"/>
  <c r="G1025" i="15"/>
  <c r="H1025" i="15" s="1"/>
  <c r="G1026" i="15"/>
  <c r="H1026" i="15" s="1"/>
  <c r="G1027" i="15"/>
  <c r="H1027" i="15" s="1"/>
  <c r="G1028" i="15"/>
  <c r="H1028" i="15" s="1"/>
  <c r="G1029" i="15"/>
  <c r="H1029" i="15" s="1"/>
  <c r="G1030" i="15"/>
  <c r="H1030" i="15" s="1"/>
  <c r="G1031" i="15"/>
  <c r="H1031" i="15" s="1"/>
  <c r="G1032" i="15"/>
  <c r="H1032" i="15" s="1"/>
  <c r="G1033" i="15"/>
  <c r="H1033" i="15" s="1"/>
  <c r="G1034" i="15"/>
  <c r="H1034" i="15" s="1"/>
  <c r="G1035" i="15"/>
  <c r="H1035" i="15" s="1"/>
  <c r="G1036" i="15"/>
  <c r="H1036" i="15" s="1"/>
  <c r="G1037" i="15"/>
  <c r="H1037" i="15" s="1"/>
  <c r="G1038" i="15"/>
  <c r="H1038" i="15" s="1"/>
  <c r="G1039" i="15"/>
  <c r="H1039" i="15" s="1"/>
  <c r="G1040" i="15"/>
  <c r="H1040" i="15" s="1"/>
  <c r="G1041" i="15"/>
  <c r="H1041" i="15" s="1"/>
  <c r="G1042" i="15"/>
  <c r="H1042" i="15" s="1"/>
  <c r="G1043" i="15"/>
  <c r="H1043" i="15" s="1"/>
  <c r="G1044" i="15"/>
  <c r="H1044" i="15" s="1"/>
  <c r="G1045" i="15"/>
  <c r="H1045" i="15" s="1"/>
  <c r="G1046" i="15"/>
  <c r="H1046" i="15" s="1"/>
  <c r="G1047" i="15"/>
  <c r="H1047" i="15" s="1"/>
  <c r="G1048" i="15"/>
  <c r="H1048" i="15" s="1"/>
  <c r="G1049" i="15"/>
  <c r="H1049" i="15" s="1"/>
  <c r="G1050" i="15"/>
  <c r="H1050" i="15" s="1"/>
  <c r="G1051" i="15"/>
  <c r="H1051" i="15" s="1"/>
  <c r="G1052" i="15"/>
  <c r="H1052" i="15" s="1"/>
  <c r="G1053" i="15"/>
  <c r="H1053" i="15" s="1"/>
  <c r="G1054" i="15"/>
  <c r="H1054" i="15" s="1"/>
  <c r="G1055" i="15"/>
  <c r="H1055" i="15" s="1"/>
  <c r="G1056" i="15"/>
  <c r="H1056" i="15" s="1"/>
  <c r="G1057" i="15"/>
  <c r="H1057" i="15" s="1"/>
  <c r="G1058" i="15"/>
  <c r="H1058" i="15" s="1"/>
  <c r="G1059" i="15"/>
  <c r="H1059" i="15" s="1"/>
  <c r="G1060" i="15"/>
  <c r="H1060" i="15" s="1"/>
  <c r="G1061" i="15"/>
  <c r="H1061" i="15" s="1"/>
  <c r="G1062" i="15"/>
  <c r="H1062" i="15" s="1"/>
  <c r="G1063" i="15"/>
  <c r="H1063" i="15" s="1"/>
  <c r="G1064" i="15"/>
  <c r="H1064" i="15" s="1"/>
  <c r="G1065" i="15"/>
  <c r="H1065" i="15" s="1"/>
  <c r="G1066" i="15"/>
  <c r="H1066" i="15" s="1"/>
  <c r="G1067" i="15"/>
  <c r="H1067" i="15" s="1"/>
  <c r="G1068" i="15"/>
  <c r="H1068" i="15" s="1"/>
  <c r="G1069" i="15"/>
  <c r="H1069" i="15" s="1"/>
  <c r="G1070" i="15"/>
  <c r="H1070" i="15" s="1"/>
  <c r="G1071" i="15"/>
  <c r="H1071" i="15" s="1"/>
  <c r="G1072" i="15"/>
  <c r="H1072" i="15" s="1"/>
  <c r="G1073" i="15"/>
  <c r="H1073" i="15" s="1"/>
  <c r="G1074" i="15"/>
  <c r="H1074" i="15" s="1"/>
  <c r="G1075" i="15"/>
  <c r="H1075" i="15" s="1"/>
  <c r="G1076" i="15"/>
  <c r="H1076" i="15" s="1"/>
  <c r="G1077" i="15"/>
  <c r="H1077" i="15" s="1"/>
  <c r="G1078" i="15"/>
  <c r="H1078" i="15" s="1"/>
  <c r="G1079" i="15"/>
  <c r="H1079" i="15" s="1"/>
  <c r="G1080" i="15"/>
  <c r="H1080" i="15" s="1"/>
  <c r="G1081" i="15"/>
  <c r="H1081" i="15" s="1"/>
  <c r="G1082" i="15"/>
  <c r="H1082" i="15" s="1"/>
  <c r="G1083" i="15"/>
  <c r="H1083" i="15" s="1"/>
  <c r="G1084" i="15"/>
  <c r="H1084" i="15" s="1"/>
  <c r="G1085" i="15"/>
  <c r="H1085" i="15" s="1"/>
  <c r="G1086" i="15"/>
  <c r="H1086" i="15" s="1"/>
  <c r="G1087" i="15"/>
  <c r="H1087" i="15" s="1"/>
  <c r="G1088" i="15"/>
  <c r="H1088" i="15" s="1"/>
  <c r="G1089" i="15"/>
  <c r="H1089" i="15" s="1"/>
  <c r="G1090" i="15"/>
  <c r="H1090" i="15" s="1"/>
  <c r="G1091" i="15"/>
  <c r="H1091" i="15" s="1"/>
  <c r="G1092" i="15"/>
  <c r="H1092" i="15" s="1"/>
  <c r="G1093" i="15"/>
  <c r="H1093" i="15" s="1"/>
  <c r="G1094" i="15"/>
  <c r="H1094" i="15" s="1"/>
  <c r="G1095" i="15"/>
  <c r="H1095" i="15" s="1"/>
  <c r="G1096" i="15"/>
  <c r="H1096" i="15" s="1"/>
  <c r="G1097" i="15"/>
  <c r="H1097" i="15" s="1"/>
  <c r="G1098" i="15"/>
  <c r="H1098" i="15" s="1"/>
  <c r="G1099" i="15"/>
  <c r="H1099" i="15" s="1"/>
  <c r="G1100" i="15"/>
  <c r="H1100" i="15" s="1"/>
  <c r="G1101" i="15"/>
  <c r="H1101" i="15" s="1"/>
  <c r="G1102" i="15"/>
  <c r="H1102" i="15" s="1"/>
  <c r="G1103" i="15"/>
  <c r="H1103" i="15" s="1"/>
  <c r="G1104" i="15"/>
  <c r="H1104" i="15" s="1"/>
  <c r="G1105" i="15"/>
  <c r="H1105" i="15" s="1"/>
  <c r="G1106" i="15"/>
  <c r="H1106" i="15" s="1"/>
  <c r="G1107" i="15"/>
  <c r="H1107" i="15" s="1"/>
  <c r="G1108" i="15"/>
  <c r="H1108" i="15" s="1"/>
  <c r="G1109" i="15"/>
  <c r="H1109" i="15" s="1"/>
  <c r="G1110" i="15"/>
  <c r="H1110" i="15" s="1"/>
  <c r="G1111" i="15"/>
  <c r="H1111" i="15" s="1"/>
  <c r="G1112" i="15"/>
  <c r="H1112" i="15" s="1"/>
  <c r="G1113" i="15"/>
  <c r="H1113" i="15" s="1"/>
  <c r="G1114" i="15"/>
  <c r="H1114" i="15" s="1"/>
  <c r="G1115" i="15"/>
  <c r="H1115" i="15" s="1"/>
  <c r="G1116" i="15"/>
  <c r="H1116" i="15" s="1"/>
  <c r="G1117" i="15"/>
  <c r="H1117" i="15" s="1"/>
  <c r="G1118" i="15"/>
  <c r="H1118" i="15" s="1"/>
  <c r="G1119" i="15"/>
  <c r="H1119" i="15" s="1"/>
  <c r="G1120" i="15"/>
  <c r="H1120" i="15" s="1"/>
  <c r="G1121" i="15"/>
  <c r="H1121" i="15" s="1"/>
  <c r="G1122" i="15"/>
  <c r="H1122" i="15" s="1"/>
  <c r="G1123" i="15"/>
  <c r="H1123" i="15" s="1"/>
  <c r="G1124" i="15"/>
  <c r="H1124" i="15" s="1"/>
  <c r="G1125" i="15"/>
  <c r="H1125" i="15" s="1"/>
  <c r="G1126" i="15"/>
  <c r="H1126" i="15" s="1"/>
  <c r="G1127" i="15"/>
  <c r="H1127" i="15" s="1"/>
  <c r="G1128" i="15"/>
  <c r="H1128" i="15" s="1"/>
  <c r="G1129" i="15"/>
  <c r="H1129" i="15" s="1"/>
  <c r="G1130" i="15"/>
  <c r="H1130" i="15" s="1"/>
  <c r="G1131" i="15"/>
  <c r="H1131" i="15" s="1"/>
  <c r="G1132" i="15"/>
  <c r="H1132" i="15" s="1"/>
  <c r="G1133" i="15"/>
  <c r="H1133" i="15" s="1"/>
  <c r="G1134" i="15"/>
  <c r="H1134" i="15" s="1"/>
  <c r="G1135" i="15"/>
  <c r="H1135" i="15" s="1"/>
  <c r="G1136" i="15"/>
  <c r="H1136" i="15" s="1"/>
  <c r="G1137" i="15"/>
  <c r="H1137" i="15" s="1"/>
  <c r="G1138" i="15"/>
  <c r="H1138" i="15" s="1"/>
  <c r="G1139" i="15"/>
  <c r="H1139" i="15" s="1"/>
  <c r="G1140" i="15"/>
  <c r="H1140" i="15" s="1"/>
  <c r="G1141" i="15"/>
  <c r="H1141" i="15" s="1"/>
  <c r="G1142" i="15"/>
  <c r="H1142" i="15" s="1"/>
  <c r="G1143" i="15"/>
  <c r="H1143" i="15" s="1"/>
  <c r="G1144" i="15"/>
  <c r="H1144" i="15" s="1"/>
  <c r="G1145" i="15"/>
  <c r="H1145" i="15" s="1"/>
  <c r="G1146" i="15"/>
  <c r="H1146" i="15" s="1"/>
  <c r="G1147" i="15"/>
  <c r="H1147" i="15" s="1"/>
  <c r="G1148" i="15"/>
  <c r="H1148" i="15" s="1"/>
  <c r="G1149" i="15"/>
  <c r="H1149" i="15" s="1"/>
  <c r="G1150" i="15"/>
  <c r="H1150" i="15" s="1"/>
  <c r="G1151" i="15"/>
  <c r="H1151" i="15" s="1"/>
  <c r="G1152" i="15"/>
  <c r="H1152" i="15" s="1"/>
  <c r="G1153" i="15"/>
  <c r="H1153" i="15" s="1"/>
  <c r="G1154" i="15"/>
  <c r="H1154" i="15" s="1"/>
  <c r="G1155" i="15"/>
  <c r="H1155" i="15" s="1"/>
  <c r="G1156" i="15"/>
  <c r="H1156" i="15" s="1"/>
  <c r="G1157" i="15"/>
  <c r="H1157" i="15" s="1"/>
  <c r="G1158" i="15"/>
  <c r="H1158" i="15" s="1"/>
  <c r="G1159" i="15"/>
  <c r="H1159" i="15" s="1"/>
  <c r="G1160" i="15"/>
  <c r="H1160" i="15" s="1"/>
  <c r="G1161" i="15"/>
  <c r="H1161" i="15" s="1"/>
  <c r="G1162" i="15"/>
  <c r="H1162" i="15" s="1"/>
  <c r="G1163" i="15"/>
  <c r="H1163" i="15" s="1"/>
  <c r="G1164" i="15"/>
  <c r="H1164" i="15" s="1"/>
  <c r="G1165" i="15"/>
  <c r="H1165" i="15" s="1"/>
  <c r="G1166" i="15"/>
  <c r="H1166" i="15" s="1"/>
  <c r="G1167" i="15"/>
  <c r="H1167" i="15" s="1"/>
  <c r="G1168" i="15"/>
  <c r="H1168" i="15" s="1"/>
  <c r="G1169" i="15"/>
  <c r="H1169" i="15" s="1"/>
  <c r="G1170" i="15"/>
  <c r="H1170" i="15" s="1"/>
  <c r="G1171" i="15"/>
  <c r="H1171" i="15" s="1"/>
  <c r="G1172" i="15"/>
  <c r="H1172" i="15" s="1"/>
  <c r="G1173" i="15"/>
  <c r="H1173" i="15" s="1"/>
  <c r="G1174" i="15"/>
  <c r="H1174" i="15" s="1"/>
  <c r="G1175" i="15"/>
  <c r="H1175" i="15" s="1"/>
  <c r="G1176" i="15"/>
  <c r="H1176" i="15" s="1"/>
  <c r="G1177" i="15"/>
  <c r="H1177" i="15" s="1"/>
  <c r="G1178" i="15"/>
  <c r="H1178" i="15" s="1"/>
  <c r="G1179" i="15"/>
  <c r="H1179" i="15" s="1"/>
  <c r="G1180" i="15"/>
  <c r="H1180" i="15" s="1"/>
  <c r="G1181" i="15"/>
  <c r="H1181" i="15" s="1"/>
  <c r="G1182" i="15"/>
  <c r="H1182" i="15" s="1"/>
  <c r="G1183" i="15"/>
  <c r="H1183" i="15" s="1"/>
  <c r="G1184" i="15"/>
  <c r="H1184" i="15" s="1"/>
  <c r="G1185" i="15"/>
  <c r="H1185" i="15" s="1"/>
  <c r="G1186" i="15"/>
  <c r="H1186" i="15" s="1"/>
  <c r="G1187" i="15"/>
  <c r="H1187" i="15" s="1"/>
  <c r="G1188" i="15"/>
  <c r="H1188" i="15" s="1"/>
  <c r="G1189" i="15"/>
  <c r="H1189" i="15" s="1"/>
  <c r="G1190" i="15"/>
  <c r="H1190" i="15" s="1"/>
  <c r="G1191" i="15"/>
  <c r="H1191" i="15" s="1"/>
  <c r="G1192" i="15"/>
  <c r="H1192" i="15" s="1"/>
  <c r="G1193" i="15"/>
  <c r="H1193" i="15" s="1"/>
  <c r="G1194" i="15"/>
  <c r="H1194" i="15" s="1"/>
  <c r="G1195" i="15"/>
  <c r="H1195" i="15" s="1"/>
  <c r="G1196" i="15"/>
  <c r="H1196" i="15" s="1"/>
  <c r="G1197" i="15"/>
  <c r="H1197" i="15" s="1"/>
  <c r="G1198" i="15"/>
  <c r="H1198" i="15" s="1"/>
  <c r="G1199" i="15"/>
  <c r="H1199" i="15" s="1"/>
  <c r="I344" i="15" l="1"/>
  <c r="I345" i="15"/>
  <c r="I346" i="15"/>
  <c r="I347" i="15"/>
  <c r="I348" i="15"/>
  <c r="I349" i="15"/>
  <c r="I350" i="15"/>
  <c r="I351" i="15"/>
  <c r="I352" i="15"/>
  <c r="I353" i="15"/>
  <c r="I354" i="15"/>
  <c r="I355" i="15"/>
  <c r="I356" i="15"/>
  <c r="I357" i="15"/>
  <c r="I358" i="15"/>
  <c r="I359" i="15"/>
  <c r="I360" i="15"/>
  <c r="I361" i="15"/>
  <c r="I362" i="15"/>
  <c r="I363" i="15"/>
  <c r="I364" i="15"/>
  <c r="I365" i="15"/>
  <c r="I366" i="15"/>
  <c r="I367" i="15"/>
  <c r="I368" i="15"/>
  <c r="I369" i="15"/>
  <c r="I370" i="15"/>
  <c r="I371" i="15"/>
  <c r="I372" i="15"/>
  <c r="I373" i="15"/>
  <c r="I374" i="15"/>
  <c r="I375" i="15"/>
  <c r="I376" i="15"/>
  <c r="I377" i="15"/>
  <c r="I378" i="15"/>
  <c r="I379" i="15"/>
  <c r="I380" i="15"/>
  <c r="I381" i="15"/>
  <c r="I382" i="15"/>
  <c r="I383" i="15"/>
  <c r="I384" i="15"/>
  <c r="I385" i="15"/>
  <c r="I386" i="15"/>
  <c r="I387" i="15"/>
  <c r="I388" i="15"/>
  <c r="I389" i="15"/>
  <c r="I390" i="15"/>
  <c r="I391" i="15"/>
  <c r="I392" i="15"/>
  <c r="I393" i="15"/>
  <c r="I394" i="15"/>
  <c r="I395" i="15"/>
  <c r="I396" i="15"/>
  <c r="I397" i="15"/>
  <c r="I398" i="15"/>
  <c r="I399" i="15"/>
  <c r="I400" i="15"/>
  <c r="I401" i="15"/>
  <c r="I402" i="15"/>
  <c r="I403" i="15"/>
  <c r="I404" i="15"/>
  <c r="I405" i="15"/>
  <c r="I406" i="15"/>
  <c r="I407" i="15"/>
  <c r="I408" i="15"/>
  <c r="I409" i="15"/>
  <c r="I410" i="15"/>
  <c r="I411" i="15"/>
  <c r="I412" i="15"/>
  <c r="I413" i="15"/>
  <c r="I414" i="15"/>
  <c r="I415" i="15"/>
  <c r="I416" i="15"/>
  <c r="I417" i="15"/>
  <c r="I418" i="15"/>
  <c r="I419" i="15"/>
  <c r="I420" i="15"/>
  <c r="I421" i="15"/>
  <c r="I422" i="15"/>
  <c r="I423" i="15"/>
  <c r="I424" i="15"/>
  <c r="I425" i="15"/>
  <c r="I426" i="15"/>
  <c r="I427" i="15"/>
  <c r="I428" i="15"/>
  <c r="I429" i="15"/>
  <c r="I430" i="15"/>
  <c r="I431" i="15"/>
  <c r="I432" i="15"/>
  <c r="I433" i="15"/>
  <c r="I434" i="15"/>
  <c r="I435" i="15"/>
  <c r="I436" i="15"/>
  <c r="I437" i="15"/>
  <c r="I438" i="15"/>
  <c r="I439" i="15"/>
  <c r="I440" i="15"/>
  <c r="I441" i="15"/>
  <c r="I442" i="15"/>
  <c r="I443" i="15"/>
  <c r="I444" i="15"/>
  <c r="I445" i="15"/>
  <c r="I446" i="15"/>
  <c r="I447" i="15"/>
  <c r="I448" i="15"/>
  <c r="I449" i="15"/>
  <c r="I450" i="15"/>
  <c r="I451" i="15"/>
  <c r="I452" i="15"/>
  <c r="I453" i="15"/>
  <c r="I454" i="15"/>
  <c r="I455" i="15"/>
  <c r="I456" i="15"/>
  <c r="I457" i="15"/>
  <c r="I458" i="15"/>
  <c r="I459" i="15"/>
  <c r="I460" i="15"/>
  <c r="I461" i="15"/>
  <c r="I462" i="15"/>
  <c r="I463" i="15"/>
  <c r="I464" i="15"/>
  <c r="I465" i="15"/>
  <c r="I466" i="15"/>
  <c r="I467" i="15"/>
  <c r="I468" i="15"/>
  <c r="I469" i="15"/>
  <c r="I470" i="15"/>
  <c r="I471" i="15"/>
  <c r="I472" i="15"/>
  <c r="I473" i="15"/>
  <c r="I474" i="15"/>
  <c r="I475" i="15"/>
  <c r="I476" i="15"/>
  <c r="I477" i="15"/>
  <c r="I478" i="15"/>
  <c r="I479" i="15"/>
  <c r="I480" i="15"/>
  <c r="I481" i="15"/>
  <c r="I482" i="15"/>
  <c r="I483" i="15"/>
  <c r="I484" i="15"/>
  <c r="I485" i="15"/>
  <c r="I486" i="15"/>
  <c r="I487" i="15"/>
  <c r="I488" i="15"/>
  <c r="I489" i="15"/>
  <c r="I490" i="15"/>
  <c r="I491" i="15"/>
  <c r="I492" i="15"/>
  <c r="I493" i="15"/>
  <c r="I494" i="15"/>
  <c r="I495" i="15"/>
  <c r="I496" i="15"/>
  <c r="I497" i="15"/>
  <c r="I498" i="15"/>
  <c r="I499" i="15"/>
  <c r="I500" i="15"/>
  <c r="I501" i="15"/>
  <c r="I502" i="15"/>
  <c r="I503" i="15"/>
  <c r="I504" i="15"/>
  <c r="I505" i="15"/>
  <c r="I506" i="15"/>
  <c r="I507" i="15"/>
  <c r="I508" i="15"/>
  <c r="I509" i="15"/>
  <c r="I510" i="15"/>
  <c r="I511" i="15"/>
  <c r="I512" i="15"/>
  <c r="I513" i="15"/>
  <c r="I514" i="15"/>
  <c r="I515" i="15"/>
  <c r="I516" i="15"/>
  <c r="I517" i="15"/>
  <c r="I518" i="15"/>
  <c r="I519" i="15"/>
  <c r="I520" i="15"/>
  <c r="I521" i="15"/>
  <c r="I522" i="15"/>
  <c r="I523" i="15"/>
  <c r="I524" i="15"/>
  <c r="I525" i="15"/>
  <c r="I526" i="15"/>
  <c r="I527" i="15"/>
  <c r="I528" i="15"/>
  <c r="I529" i="15"/>
  <c r="I530" i="15"/>
  <c r="I531" i="15"/>
  <c r="I532" i="15"/>
  <c r="I533" i="15"/>
  <c r="I534" i="15"/>
  <c r="I535" i="15"/>
  <c r="I536" i="15"/>
  <c r="I537" i="15"/>
  <c r="I538" i="15"/>
  <c r="I539" i="15"/>
  <c r="I540" i="15"/>
  <c r="I541" i="15"/>
  <c r="I542" i="15"/>
  <c r="I543" i="15"/>
  <c r="I544" i="15"/>
  <c r="I545" i="15"/>
  <c r="I546" i="15"/>
  <c r="I547" i="15"/>
  <c r="I548" i="15"/>
  <c r="I549" i="15"/>
  <c r="I550" i="15"/>
  <c r="I551" i="15"/>
  <c r="I552" i="15"/>
  <c r="I553" i="15"/>
  <c r="I554" i="15"/>
  <c r="I555" i="15"/>
  <c r="I556" i="15"/>
  <c r="I557" i="15"/>
  <c r="I558" i="15"/>
  <c r="I559" i="15"/>
  <c r="I560" i="15"/>
  <c r="I561" i="15"/>
  <c r="I562" i="15"/>
  <c r="I563" i="15"/>
  <c r="I564" i="15"/>
  <c r="I565" i="15"/>
  <c r="I566" i="15"/>
  <c r="I567" i="15"/>
  <c r="I568" i="15"/>
  <c r="I569" i="15"/>
  <c r="I570" i="15"/>
  <c r="I571" i="15"/>
  <c r="I572" i="15"/>
  <c r="I573" i="15"/>
  <c r="I574" i="15"/>
  <c r="I575" i="15"/>
  <c r="I576" i="15"/>
  <c r="I577" i="15"/>
  <c r="I578" i="15"/>
  <c r="I579" i="15"/>
  <c r="I580" i="15"/>
  <c r="I581" i="15"/>
  <c r="I582" i="15"/>
  <c r="I583" i="15"/>
  <c r="I584" i="15"/>
  <c r="I585" i="15"/>
  <c r="I586" i="15"/>
  <c r="I587" i="15"/>
  <c r="I588" i="15"/>
  <c r="I589" i="15"/>
  <c r="I590" i="15"/>
  <c r="I591" i="15"/>
  <c r="I592" i="15"/>
  <c r="I593" i="15"/>
  <c r="I594" i="15"/>
  <c r="I595" i="15"/>
  <c r="I596" i="15"/>
  <c r="I597" i="15"/>
  <c r="I598" i="15"/>
  <c r="I599" i="15"/>
  <c r="I600" i="15"/>
  <c r="I601" i="15"/>
  <c r="I602" i="15"/>
  <c r="I603" i="15"/>
  <c r="I604" i="15"/>
  <c r="I605" i="15"/>
  <c r="I606" i="15"/>
  <c r="I607" i="15"/>
  <c r="I608" i="15"/>
  <c r="I609" i="15"/>
  <c r="I610" i="15"/>
  <c r="I611" i="15"/>
  <c r="I612" i="15"/>
  <c r="I613" i="15"/>
  <c r="I614" i="15"/>
  <c r="I615" i="15"/>
  <c r="I616" i="15"/>
  <c r="I617" i="15"/>
  <c r="I618" i="15"/>
  <c r="I619" i="15"/>
  <c r="I620" i="15"/>
  <c r="I621" i="15"/>
  <c r="I622" i="15"/>
  <c r="I623" i="15"/>
  <c r="I624" i="15"/>
  <c r="I625" i="15"/>
  <c r="I626" i="15"/>
  <c r="I627" i="15"/>
  <c r="I628" i="15"/>
  <c r="I629" i="15"/>
  <c r="I630" i="15"/>
  <c r="I631" i="15"/>
  <c r="I632" i="15"/>
  <c r="I633" i="15"/>
  <c r="I634" i="15"/>
  <c r="I635" i="15"/>
  <c r="I636" i="15"/>
  <c r="I637" i="15"/>
  <c r="I638" i="15"/>
  <c r="I639" i="15"/>
  <c r="I640" i="15"/>
  <c r="I641" i="15"/>
  <c r="I642" i="15"/>
  <c r="I643" i="15"/>
  <c r="I644" i="15"/>
  <c r="I645" i="15"/>
  <c r="I646" i="15"/>
  <c r="I647" i="15"/>
  <c r="I648" i="15"/>
  <c r="I649" i="15"/>
  <c r="I650" i="15"/>
  <c r="I651" i="15"/>
  <c r="I652" i="15"/>
  <c r="I653" i="15"/>
  <c r="I654" i="15"/>
  <c r="I655" i="15"/>
  <c r="I656" i="15"/>
  <c r="I657" i="15"/>
  <c r="I658" i="15"/>
  <c r="I659" i="15"/>
  <c r="I660" i="15"/>
  <c r="I661" i="15"/>
  <c r="I662" i="15"/>
  <c r="I663" i="15"/>
  <c r="I664" i="15"/>
  <c r="I665" i="15"/>
  <c r="I666" i="15"/>
  <c r="I667" i="15"/>
  <c r="I668" i="15"/>
  <c r="I669" i="15"/>
  <c r="I670" i="15"/>
  <c r="I671" i="15"/>
  <c r="I672" i="15"/>
  <c r="I673" i="15"/>
  <c r="I674" i="15"/>
  <c r="I675" i="15"/>
  <c r="I676" i="15"/>
  <c r="I677" i="15"/>
  <c r="I678" i="15"/>
  <c r="I679" i="15"/>
  <c r="I680" i="15"/>
  <c r="I681" i="15"/>
  <c r="I682" i="15"/>
  <c r="I683" i="15"/>
  <c r="I684" i="15"/>
  <c r="I685" i="15"/>
  <c r="I686" i="15"/>
  <c r="I687" i="15"/>
  <c r="I688" i="15"/>
  <c r="I689" i="15"/>
  <c r="I690" i="15"/>
  <c r="I691" i="15"/>
  <c r="I692" i="15"/>
  <c r="I693" i="15"/>
  <c r="I694" i="15"/>
  <c r="I695" i="15"/>
  <c r="I696" i="15"/>
  <c r="I697" i="15"/>
  <c r="I698" i="15"/>
  <c r="I699" i="15"/>
  <c r="I700" i="15"/>
  <c r="I701" i="15"/>
  <c r="I702" i="15"/>
  <c r="I703" i="15"/>
  <c r="I704" i="15"/>
  <c r="I705" i="15"/>
  <c r="I706" i="15"/>
  <c r="I707" i="15"/>
  <c r="I708" i="15"/>
  <c r="I709" i="15"/>
  <c r="I710" i="15"/>
  <c r="I711" i="15"/>
  <c r="I712" i="15"/>
  <c r="I713" i="15"/>
  <c r="I714" i="15"/>
  <c r="I715" i="15"/>
  <c r="I716" i="15"/>
  <c r="I717" i="15"/>
  <c r="I718" i="15"/>
  <c r="I719" i="15"/>
  <c r="I720" i="15"/>
  <c r="I721" i="15"/>
  <c r="I722" i="15"/>
  <c r="I723" i="15"/>
  <c r="I724" i="15"/>
  <c r="I725" i="15"/>
  <c r="I726" i="15"/>
  <c r="I727" i="15"/>
  <c r="I728" i="15"/>
  <c r="I729" i="15"/>
  <c r="I730" i="15"/>
  <c r="I731" i="15"/>
  <c r="I732" i="15"/>
  <c r="I733" i="15"/>
  <c r="I734" i="15"/>
  <c r="I735" i="15"/>
  <c r="I736" i="15"/>
  <c r="I737" i="15"/>
  <c r="I738" i="15"/>
  <c r="I739" i="15"/>
  <c r="I740" i="15"/>
  <c r="I741" i="15"/>
  <c r="I742" i="15"/>
  <c r="I743" i="15"/>
  <c r="I744" i="15"/>
  <c r="I745" i="15"/>
  <c r="I746" i="15"/>
  <c r="I747" i="15"/>
  <c r="I748" i="15"/>
  <c r="I749" i="15"/>
  <c r="I750" i="15"/>
  <c r="I751" i="15"/>
  <c r="I752" i="15"/>
  <c r="I753" i="15"/>
  <c r="I754" i="15"/>
  <c r="I755" i="15"/>
  <c r="I756" i="15"/>
  <c r="I757" i="15"/>
  <c r="I758" i="15"/>
  <c r="I759" i="15"/>
  <c r="I760" i="15"/>
  <c r="I761" i="15"/>
  <c r="I762" i="15"/>
  <c r="I763" i="15"/>
  <c r="I764" i="15"/>
  <c r="I765" i="15"/>
  <c r="I766" i="15"/>
  <c r="I767" i="15"/>
  <c r="I768" i="15"/>
  <c r="I769" i="15"/>
  <c r="I770" i="15"/>
  <c r="I771" i="15"/>
  <c r="I772" i="15"/>
  <c r="I773" i="15"/>
  <c r="I774" i="15"/>
  <c r="I775" i="15"/>
  <c r="I776" i="15"/>
  <c r="I777" i="15"/>
  <c r="I778" i="15"/>
  <c r="I779" i="15"/>
  <c r="I780" i="15"/>
  <c r="I781" i="15"/>
  <c r="I782" i="15"/>
  <c r="I783" i="15"/>
  <c r="I784" i="15"/>
  <c r="I785" i="15"/>
  <c r="I786" i="15"/>
  <c r="I787" i="15"/>
  <c r="I788" i="15"/>
  <c r="I789" i="15"/>
  <c r="I790" i="15"/>
  <c r="I791" i="15"/>
  <c r="I792" i="15"/>
  <c r="I793" i="15"/>
  <c r="I794" i="15"/>
  <c r="I795" i="15"/>
  <c r="I796" i="15"/>
  <c r="I797" i="15"/>
  <c r="I798" i="15"/>
  <c r="I799" i="15"/>
  <c r="I800" i="15"/>
  <c r="I801" i="15"/>
  <c r="I802" i="15"/>
  <c r="I803" i="15"/>
  <c r="I804" i="15"/>
  <c r="I805" i="15"/>
  <c r="I806" i="15"/>
  <c r="I807" i="15"/>
  <c r="I808" i="15"/>
  <c r="I809" i="15"/>
  <c r="I810" i="15"/>
  <c r="I811" i="15"/>
  <c r="I812" i="15"/>
  <c r="I813" i="15"/>
  <c r="I814" i="15"/>
  <c r="I815" i="15"/>
  <c r="I816" i="15"/>
  <c r="I817" i="15"/>
  <c r="I818" i="15"/>
  <c r="I819" i="15"/>
  <c r="I820" i="15"/>
  <c r="I821" i="15"/>
  <c r="I822" i="15"/>
  <c r="I823" i="15"/>
  <c r="I824" i="15"/>
  <c r="I825" i="15"/>
  <c r="I826" i="15"/>
  <c r="I827" i="15"/>
  <c r="I828" i="15"/>
  <c r="I829" i="15"/>
  <c r="I830" i="15"/>
  <c r="I831" i="15"/>
  <c r="I832" i="15"/>
  <c r="I833" i="15"/>
  <c r="I834" i="15"/>
  <c r="I835" i="15"/>
  <c r="I836" i="15"/>
  <c r="I837" i="15"/>
  <c r="I838" i="15"/>
  <c r="I839" i="15"/>
  <c r="I840" i="15"/>
  <c r="I841" i="15"/>
  <c r="I842" i="15"/>
  <c r="I843" i="15"/>
  <c r="I844" i="15"/>
  <c r="I845" i="15"/>
  <c r="I846" i="15"/>
  <c r="I847" i="15"/>
  <c r="I848" i="15"/>
  <c r="I849" i="15"/>
  <c r="I850" i="15"/>
  <c r="I851" i="15"/>
  <c r="I852" i="15"/>
  <c r="I853" i="15"/>
  <c r="I854" i="15"/>
  <c r="I855" i="15"/>
  <c r="I856" i="15"/>
  <c r="I857" i="15"/>
  <c r="I858" i="15"/>
  <c r="I859" i="15"/>
  <c r="I860" i="15"/>
  <c r="I861" i="15"/>
  <c r="I862" i="15"/>
  <c r="I863" i="15"/>
  <c r="I864" i="15"/>
  <c r="I865" i="15"/>
  <c r="I866" i="15"/>
  <c r="I867" i="15"/>
  <c r="I868" i="15"/>
  <c r="I869" i="15"/>
  <c r="I870" i="15"/>
  <c r="I871" i="15"/>
  <c r="I872" i="15"/>
  <c r="I873" i="15"/>
  <c r="I874" i="15"/>
  <c r="I875" i="15"/>
  <c r="I876" i="15"/>
  <c r="I877" i="15"/>
  <c r="I878" i="15"/>
  <c r="I879" i="15"/>
  <c r="I880" i="15"/>
  <c r="I881" i="15"/>
  <c r="I882" i="15"/>
  <c r="I883" i="15"/>
  <c r="I884" i="15"/>
  <c r="I885" i="15"/>
  <c r="I886" i="15"/>
  <c r="I887" i="15"/>
  <c r="I888" i="15"/>
  <c r="I889" i="15"/>
  <c r="I890" i="15"/>
  <c r="I891" i="15"/>
  <c r="I892" i="15"/>
  <c r="I893" i="15"/>
  <c r="I894" i="15"/>
  <c r="I895" i="15"/>
  <c r="I896" i="15"/>
  <c r="I897" i="15"/>
  <c r="I898" i="15"/>
  <c r="I899" i="15"/>
  <c r="I900" i="15"/>
  <c r="I901" i="15"/>
  <c r="I902" i="15"/>
  <c r="I903" i="15"/>
  <c r="I904" i="15"/>
  <c r="I905" i="15"/>
  <c r="I906" i="15"/>
  <c r="I907" i="15"/>
  <c r="I908" i="15"/>
  <c r="I909" i="15"/>
  <c r="I910" i="15"/>
  <c r="I911" i="15"/>
  <c r="I912" i="15"/>
  <c r="I913" i="15"/>
  <c r="I914" i="15"/>
  <c r="I915" i="15"/>
  <c r="I916" i="15"/>
  <c r="I917" i="15"/>
  <c r="I918" i="15"/>
  <c r="I919" i="15"/>
  <c r="I920" i="15"/>
  <c r="I921" i="15"/>
  <c r="I922" i="15"/>
  <c r="I923" i="15"/>
  <c r="I924" i="15"/>
  <c r="I925" i="15"/>
  <c r="I926" i="15"/>
  <c r="I927" i="15"/>
  <c r="I928" i="15"/>
  <c r="I929" i="15"/>
  <c r="I930" i="15"/>
  <c r="I931" i="15"/>
  <c r="I932" i="15"/>
  <c r="I933" i="15"/>
  <c r="I934" i="15"/>
  <c r="I935" i="15"/>
  <c r="I936" i="15"/>
  <c r="I937" i="15"/>
  <c r="I938" i="15"/>
  <c r="I939" i="15"/>
  <c r="I940" i="15"/>
  <c r="I941" i="15"/>
  <c r="I942" i="15"/>
  <c r="I943" i="15"/>
  <c r="I944" i="15"/>
  <c r="I945" i="15"/>
  <c r="I946" i="15"/>
  <c r="I947" i="15"/>
  <c r="I948" i="15"/>
  <c r="I949" i="15"/>
  <c r="I950" i="15"/>
  <c r="I951" i="15"/>
  <c r="I952" i="15"/>
  <c r="I953" i="15"/>
  <c r="I954" i="15"/>
  <c r="I955" i="15"/>
  <c r="I956" i="15"/>
  <c r="I957" i="15"/>
  <c r="I958" i="15"/>
  <c r="I959" i="15"/>
  <c r="I960" i="15"/>
  <c r="I961" i="15"/>
  <c r="I962" i="15"/>
  <c r="I963" i="15"/>
  <c r="I964" i="15"/>
  <c r="I965" i="15"/>
  <c r="I966" i="15"/>
  <c r="I967" i="15"/>
  <c r="I968" i="15"/>
  <c r="I969" i="15"/>
  <c r="I970" i="15"/>
  <c r="I971" i="15"/>
  <c r="I972" i="15"/>
  <c r="I973" i="15"/>
  <c r="I974" i="15"/>
  <c r="I975" i="15"/>
  <c r="I976" i="15"/>
  <c r="I977" i="15"/>
  <c r="I978" i="15"/>
  <c r="I979" i="15"/>
  <c r="I980" i="15"/>
  <c r="I981" i="15"/>
  <c r="I982" i="15"/>
  <c r="I983" i="15"/>
  <c r="I984" i="15"/>
  <c r="I985" i="15"/>
  <c r="I986" i="15"/>
  <c r="I987" i="15"/>
  <c r="I988" i="15"/>
  <c r="I989" i="15"/>
  <c r="I990" i="15"/>
  <c r="I991" i="15"/>
  <c r="I992" i="15"/>
  <c r="I993" i="15"/>
  <c r="I994" i="15"/>
  <c r="I995" i="15"/>
  <c r="I996" i="15"/>
  <c r="I997" i="15"/>
  <c r="I998" i="15"/>
  <c r="I999" i="15"/>
  <c r="I1000" i="15"/>
  <c r="I1001" i="15"/>
  <c r="I1002" i="15"/>
  <c r="I1003" i="15"/>
  <c r="I1004" i="15"/>
  <c r="I1005" i="15"/>
  <c r="I1006" i="15"/>
  <c r="I1007" i="15"/>
  <c r="I1008" i="15"/>
  <c r="I1009" i="15"/>
  <c r="I1010" i="15"/>
  <c r="I1011" i="15"/>
  <c r="I1012" i="15"/>
  <c r="I1013" i="15"/>
  <c r="I1014" i="15"/>
  <c r="I1015" i="15"/>
  <c r="I1016" i="15"/>
  <c r="I1017" i="15"/>
  <c r="I1018" i="15"/>
  <c r="I1019" i="15"/>
  <c r="I1020" i="15"/>
  <c r="I1021" i="15"/>
  <c r="I1022" i="15"/>
  <c r="I1023" i="15"/>
  <c r="I1024" i="15"/>
  <c r="I1025" i="15"/>
  <c r="I1026" i="15"/>
  <c r="I1027" i="15"/>
  <c r="I1028" i="15"/>
  <c r="I1029" i="15"/>
  <c r="I1030" i="15"/>
  <c r="I1031" i="15"/>
  <c r="I1032" i="15"/>
  <c r="I1033" i="15"/>
  <c r="I1034" i="15"/>
  <c r="I1035" i="15"/>
  <c r="I1036" i="15"/>
  <c r="I1037" i="15"/>
  <c r="I1038" i="15"/>
  <c r="I1039" i="15"/>
  <c r="I1040" i="15"/>
  <c r="I1041" i="15"/>
  <c r="I1042" i="15"/>
  <c r="I1043" i="15"/>
  <c r="I1044" i="15"/>
  <c r="I1045" i="15"/>
  <c r="I1046" i="15"/>
  <c r="I1047" i="15"/>
  <c r="I1048" i="15"/>
  <c r="I1049" i="15"/>
  <c r="I1050" i="15"/>
  <c r="I1051" i="15"/>
  <c r="I1052" i="15"/>
  <c r="I1053" i="15"/>
  <c r="I1054" i="15"/>
  <c r="I1055" i="15"/>
  <c r="I1056" i="15"/>
  <c r="I1057" i="15"/>
  <c r="I1058" i="15"/>
  <c r="I1059" i="15"/>
  <c r="I1060" i="15"/>
  <c r="I1061" i="15"/>
  <c r="I1062" i="15"/>
  <c r="I1063" i="15"/>
  <c r="I1064" i="15"/>
  <c r="I1065" i="15"/>
  <c r="I1066" i="15"/>
  <c r="I1067" i="15"/>
  <c r="I1068" i="15"/>
  <c r="I1069" i="15"/>
  <c r="I1070" i="15"/>
  <c r="I1071" i="15"/>
  <c r="I1072" i="15"/>
  <c r="I1073" i="15"/>
  <c r="I1074" i="15"/>
  <c r="I1075" i="15"/>
  <c r="I1076" i="15"/>
  <c r="I1077" i="15"/>
  <c r="I1078" i="15"/>
  <c r="I1079" i="15"/>
  <c r="I1080" i="15"/>
  <c r="I1081" i="15"/>
  <c r="I1082" i="15"/>
  <c r="I1083" i="15"/>
  <c r="I1084" i="15"/>
  <c r="I1085" i="15"/>
  <c r="I1086" i="15"/>
  <c r="I1087" i="15"/>
  <c r="I1088" i="15"/>
  <c r="I1089" i="15"/>
  <c r="I1090" i="15"/>
  <c r="I1091" i="15"/>
  <c r="I1092" i="15"/>
  <c r="I1093" i="15"/>
  <c r="I1094" i="15"/>
  <c r="I1095" i="15"/>
  <c r="I1096" i="15"/>
  <c r="I1097" i="15"/>
  <c r="I1098" i="15"/>
  <c r="I1099" i="15"/>
  <c r="I1100" i="15"/>
  <c r="I1101" i="15"/>
  <c r="I1102" i="15"/>
  <c r="I1103" i="15"/>
  <c r="I1104" i="15"/>
  <c r="I1105" i="15"/>
  <c r="I1106" i="15"/>
  <c r="I1107" i="15"/>
  <c r="I1108" i="15"/>
  <c r="I1109" i="15"/>
  <c r="I1110" i="15"/>
  <c r="I1111" i="15"/>
  <c r="I1112" i="15"/>
  <c r="I1113" i="15"/>
  <c r="I1114" i="15"/>
  <c r="I1115" i="15"/>
  <c r="I1116" i="15"/>
  <c r="I1117" i="15"/>
  <c r="I1118" i="15"/>
  <c r="I1119" i="15"/>
  <c r="I1120" i="15"/>
  <c r="I1121" i="15"/>
  <c r="I1122" i="15"/>
  <c r="I1123" i="15"/>
  <c r="I1124" i="15"/>
  <c r="I1125" i="15"/>
  <c r="I1126" i="15"/>
  <c r="I1127" i="15"/>
  <c r="I1128" i="15"/>
  <c r="I1129" i="15"/>
  <c r="I1130" i="15"/>
  <c r="I1131" i="15"/>
  <c r="I1132" i="15"/>
  <c r="I1133" i="15"/>
  <c r="I1134" i="15"/>
  <c r="I1135" i="15"/>
  <c r="I1136" i="15"/>
  <c r="I1137" i="15"/>
  <c r="I1138" i="15"/>
  <c r="I1139" i="15"/>
  <c r="I1140" i="15"/>
  <c r="I1141" i="15"/>
  <c r="I1142" i="15"/>
  <c r="I1143" i="15"/>
  <c r="I1144" i="15"/>
  <c r="I1145" i="15"/>
  <c r="I1146" i="15"/>
  <c r="I1147" i="15"/>
  <c r="I1148" i="15"/>
  <c r="I1149" i="15"/>
  <c r="I1150" i="15"/>
  <c r="I1151" i="15"/>
  <c r="I1152" i="15"/>
  <c r="I1153" i="15"/>
  <c r="I1154" i="15"/>
  <c r="I1155" i="15"/>
  <c r="I1156" i="15"/>
  <c r="I1157" i="15"/>
  <c r="I1158" i="15"/>
  <c r="I1159" i="15"/>
  <c r="I1160" i="15"/>
  <c r="I1161" i="15"/>
  <c r="I1162" i="15"/>
  <c r="I1163" i="15"/>
  <c r="I1164" i="15"/>
  <c r="I1165" i="15"/>
  <c r="I1166" i="15"/>
  <c r="I1167" i="15"/>
  <c r="I1168" i="15"/>
  <c r="I1169" i="15"/>
  <c r="I1170" i="15"/>
  <c r="I1171" i="15"/>
  <c r="I1172" i="15"/>
  <c r="I1173" i="15"/>
  <c r="I1174" i="15"/>
  <c r="I1175" i="15"/>
  <c r="I1176" i="15"/>
  <c r="I1177" i="15"/>
  <c r="I1178" i="15"/>
  <c r="I1179" i="15"/>
  <c r="I1180" i="15"/>
  <c r="I1181" i="15"/>
  <c r="I1182" i="15"/>
  <c r="I1183" i="15"/>
  <c r="I1184" i="15"/>
  <c r="I1185" i="15"/>
  <c r="I1186" i="15"/>
  <c r="I1187" i="15"/>
  <c r="I1188" i="15"/>
  <c r="I1189" i="15"/>
  <c r="I1190" i="15"/>
  <c r="I1191" i="15"/>
  <c r="I1192" i="15"/>
  <c r="I1193" i="15"/>
  <c r="I1194" i="15"/>
  <c r="I1195" i="15"/>
  <c r="I1196" i="15"/>
  <c r="I1197" i="15"/>
  <c r="I1198" i="15"/>
  <c r="I1199" i="15"/>
  <c r="D31" i="15" l="1"/>
  <c r="B30" i="15" l="1"/>
  <c r="L30" i="15" s="1"/>
  <c r="B29" i="15"/>
  <c r="L29" i="15" s="1"/>
  <c r="B28" i="15"/>
  <c r="L28" i="15" s="1"/>
  <c r="B27" i="15"/>
  <c r="L27" i="15" s="1"/>
  <c r="B26" i="15"/>
  <c r="L26" i="15" s="1"/>
  <c r="B25" i="15"/>
  <c r="L25" i="15" s="1"/>
  <c r="B24" i="15"/>
  <c r="L24" i="15" s="1"/>
  <c r="B23" i="15"/>
  <c r="L23" i="15" s="1"/>
  <c r="B22" i="15"/>
  <c r="L22" i="15" s="1"/>
  <c r="B21" i="15"/>
  <c r="L21" i="15" s="1"/>
  <c r="B20" i="15"/>
  <c r="L20" i="15" s="1"/>
  <c r="B19" i="15"/>
  <c r="L19" i="15" s="1"/>
  <c r="B18" i="15"/>
  <c r="B17" i="15"/>
  <c r="L17" i="15" s="1"/>
  <c r="B16" i="15"/>
  <c r="L16" i="15" s="1"/>
  <c r="B15" i="15"/>
  <c r="L15" i="15" s="1"/>
  <c r="B13" i="15"/>
  <c r="L13" i="15" s="1"/>
  <c r="B14" i="15"/>
  <c r="L14" i="15" s="1"/>
  <c r="B12" i="15"/>
  <c r="L18" i="15" l="1"/>
  <c r="E44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H44" i="15" l="1"/>
  <c r="O55" i="15"/>
  <c r="O53" i="15"/>
  <c r="O57" i="15"/>
  <c r="O58" i="15"/>
  <c r="O59" i="15"/>
  <c r="O56" i="15"/>
  <c r="O60" i="15"/>
  <c r="O61" i="15"/>
  <c r="O54" i="15"/>
  <c r="O62" i="15"/>
  <c r="D1200" i="15"/>
  <c r="M31" i="15"/>
  <c r="M18" i="15"/>
  <c r="M17" i="15"/>
  <c r="M16" i="15"/>
  <c r="M15" i="15"/>
  <c r="M14" i="15"/>
  <c r="M13" i="15"/>
  <c r="L12" i="15"/>
  <c r="L31" i="15" s="1"/>
  <c r="O64" i="15" l="1"/>
  <c r="O65" i="15"/>
  <c r="M12" i="15"/>
  <c r="I77" i="15"/>
  <c r="I72" i="15"/>
  <c r="I73" i="15"/>
  <c r="I74" i="15"/>
  <c r="I34" i="15"/>
  <c r="I35" i="15"/>
  <c r="I37" i="15"/>
  <c r="I38" i="15"/>
  <c r="I39" i="15"/>
  <c r="I40" i="15"/>
  <c r="I41" i="15"/>
  <c r="I42" i="15"/>
  <c r="I43" i="15"/>
  <c r="I44" i="15"/>
  <c r="I45" i="15"/>
  <c r="I46" i="15"/>
  <c r="I47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65" i="15"/>
  <c r="I66" i="15"/>
  <c r="I67" i="15"/>
  <c r="I68" i="15"/>
  <c r="I69" i="15"/>
  <c r="I70" i="15"/>
  <c r="I71" i="15"/>
  <c r="I75" i="15"/>
  <c r="I76" i="15"/>
  <c r="I78" i="15"/>
  <c r="I79" i="15"/>
  <c r="I80" i="15"/>
  <c r="I81" i="15"/>
  <c r="I82" i="15"/>
  <c r="I83" i="15"/>
  <c r="I84" i="15"/>
  <c r="I85" i="15"/>
  <c r="I86" i="15"/>
  <c r="I87" i="15"/>
  <c r="I88" i="15"/>
  <c r="I89" i="15"/>
  <c r="I90" i="15"/>
  <c r="I91" i="15"/>
  <c r="I92" i="15"/>
  <c r="I93" i="15"/>
  <c r="I94" i="15"/>
  <c r="I95" i="15"/>
  <c r="I96" i="15"/>
  <c r="I97" i="15"/>
  <c r="I98" i="15"/>
  <c r="I99" i="15"/>
  <c r="I100" i="15"/>
  <c r="I101" i="15"/>
  <c r="I102" i="15"/>
  <c r="I103" i="15"/>
  <c r="I104" i="15"/>
  <c r="I105" i="15"/>
  <c r="I106" i="15"/>
  <c r="I107" i="15"/>
  <c r="I108" i="15"/>
  <c r="I109" i="15"/>
  <c r="I110" i="15"/>
  <c r="I111" i="15"/>
  <c r="I112" i="15"/>
  <c r="I113" i="15"/>
  <c r="I114" i="15"/>
  <c r="I115" i="15"/>
  <c r="I116" i="15"/>
  <c r="I117" i="15"/>
  <c r="I118" i="15"/>
  <c r="I119" i="15"/>
  <c r="I120" i="15"/>
  <c r="I121" i="15"/>
  <c r="I122" i="15"/>
  <c r="I123" i="15"/>
  <c r="I124" i="15"/>
  <c r="I125" i="15"/>
  <c r="I126" i="15"/>
  <c r="I127" i="15"/>
  <c r="I128" i="15"/>
  <c r="I129" i="15"/>
  <c r="I130" i="15"/>
  <c r="I131" i="15"/>
  <c r="I132" i="15"/>
  <c r="I133" i="15"/>
  <c r="I134" i="15"/>
  <c r="I135" i="15"/>
  <c r="I136" i="15"/>
  <c r="I137" i="15"/>
  <c r="I138" i="15"/>
  <c r="I139" i="15"/>
  <c r="I140" i="15"/>
  <c r="I141" i="15"/>
  <c r="I142" i="15"/>
  <c r="I143" i="15"/>
  <c r="I144" i="15"/>
  <c r="I145" i="15"/>
  <c r="I146" i="15"/>
  <c r="I147" i="15"/>
  <c r="I148" i="15"/>
  <c r="I149" i="15"/>
  <c r="I150" i="15"/>
  <c r="I151" i="15"/>
  <c r="I152" i="15"/>
  <c r="I153" i="15"/>
  <c r="I154" i="15"/>
  <c r="I155" i="15"/>
  <c r="I156" i="15"/>
  <c r="I157" i="15"/>
  <c r="I158" i="15"/>
  <c r="I159" i="15"/>
  <c r="I160" i="15"/>
  <c r="I161" i="15"/>
  <c r="I162" i="15"/>
  <c r="I163" i="15"/>
  <c r="I164" i="15"/>
  <c r="I165" i="15"/>
  <c r="I166" i="15"/>
  <c r="I167" i="15"/>
  <c r="I168" i="15"/>
  <c r="I169" i="15"/>
  <c r="I170" i="15"/>
  <c r="I171" i="15"/>
  <c r="I172" i="15"/>
  <c r="I173" i="15"/>
  <c r="I174" i="15"/>
  <c r="I175" i="15"/>
  <c r="I176" i="15"/>
  <c r="I177" i="15"/>
  <c r="I178" i="15"/>
  <c r="I179" i="15"/>
  <c r="I180" i="15"/>
  <c r="I181" i="15"/>
  <c r="I182" i="15"/>
  <c r="I183" i="15"/>
  <c r="I184" i="15"/>
  <c r="I185" i="15"/>
  <c r="I186" i="15"/>
  <c r="I187" i="15"/>
  <c r="I188" i="15"/>
  <c r="I189" i="15"/>
  <c r="I190" i="15"/>
  <c r="I191" i="15"/>
  <c r="I192" i="15"/>
  <c r="I193" i="15"/>
  <c r="I194" i="15"/>
  <c r="I195" i="15"/>
  <c r="I196" i="15"/>
  <c r="I197" i="15"/>
  <c r="I198" i="15"/>
  <c r="I199" i="15"/>
  <c r="I200" i="15"/>
  <c r="I201" i="15"/>
  <c r="I202" i="15"/>
  <c r="I203" i="15"/>
  <c r="I204" i="15"/>
  <c r="I205" i="15"/>
  <c r="I206" i="15"/>
  <c r="I207" i="15"/>
  <c r="I208" i="15"/>
  <c r="I209" i="15"/>
  <c r="I210" i="15"/>
  <c r="I211" i="15"/>
  <c r="I212" i="15"/>
  <c r="I213" i="15"/>
  <c r="I214" i="15"/>
  <c r="I215" i="15"/>
  <c r="I216" i="15"/>
  <c r="I217" i="15"/>
  <c r="I218" i="15"/>
  <c r="I219" i="15"/>
  <c r="I220" i="15"/>
  <c r="I221" i="15"/>
  <c r="I222" i="15"/>
  <c r="I223" i="15"/>
  <c r="I224" i="15"/>
  <c r="I225" i="15"/>
  <c r="I226" i="15"/>
  <c r="I227" i="15"/>
  <c r="I228" i="15"/>
  <c r="I229" i="15"/>
  <c r="I230" i="15"/>
  <c r="I231" i="15"/>
  <c r="I232" i="15"/>
  <c r="I233" i="15"/>
  <c r="I234" i="15"/>
  <c r="I235" i="15"/>
  <c r="I236" i="15"/>
  <c r="I237" i="15"/>
  <c r="I238" i="15"/>
  <c r="I239" i="15"/>
  <c r="I240" i="15"/>
  <c r="I241" i="15"/>
  <c r="I242" i="15"/>
  <c r="I243" i="15"/>
  <c r="I244" i="15"/>
  <c r="I245" i="15"/>
  <c r="I246" i="15"/>
  <c r="I247" i="15"/>
  <c r="I248" i="15"/>
  <c r="I249" i="15"/>
  <c r="I250" i="15"/>
  <c r="I251" i="15"/>
  <c r="I252" i="15"/>
  <c r="I253" i="15"/>
  <c r="I254" i="15"/>
  <c r="I255" i="15"/>
  <c r="I256" i="15"/>
  <c r="I257" i="15"/>
  <c r="I258" i="15"/>
  <c r="I259" i="15"/>
  <c r="I260" i="15"/>
  <c r="I261" i="15"/>
  <c r="I262" i="15"/>
  <c r="I263" i="15"/>
  <c r="I264" i="15"/>
  <c r="I265" i="15"/>
  <c r="I266" i="15"/>
  <c r="I267" i="15"/>
  <c r="I268" i="15"/>
  <c r="I269" i="15"/>
  <c r="I270" i="15"/>
  <c r="I271" i="15"/>
  <c r="I272" i="15"/>
  <c r="I273" i="15"/>
  <c r="I274" i="15"/>
  <c r="I275" i="15"/>
  <c r="I276" i="15"/>
  <c r="I277" i="15"/>
  <c r="I278" i="15"/>
  <c r="I279" i="15"/>
  <c r="I280" i="15"/>
  <c r="I281" i="15"/>
  <c r="I282" i="15"/>
  <c r="I283" i="15"/>
  <c r="I284" i="15"/>
  <c r="I285" i="15"/>
  <c r="I286" i="15"/>
  <c r="I287" i="15"/>
  <c r="I288" i="15"/>
  <c r="I289" i="15"/>
  <c r="I290" i="15"/>
  <c r="I291" i="15"/>
  <c r="I292" i="15"/>
  <c r="I293" i="15"/>
  <c r="I294" i="15"/>
  <c r="I295" i="15"/>
  <c r="I296" i="15"/>
  <c r="I297" i="15"/>
  <c r="I298" i="15"/>
  <c r="I299" i="15"/>
  <c r="I300" i="15"/>
  <c r="I301" i="15"/>
  <c r="I302" i="15"/>
  <c r="I303" i="15"/>
  <c r="I304" i="15"/>
  <c r="I305" i="15"/>
  <c r="I306" i="15"/>
  <c r="I307" i="15"/>
  <c r="I308" i="15"/>
  <c r="I309" i="15"/>
  <c r="I310" i="15"/>
  <c r="I311" i="15"/>
  <c r="I312" i="15"/>
  <c r="I313" i="15"/>
  <c r="I314" i="15"/>
  <c r="I315" i="15"/>
  <c r="I316" i="15"/>
  <c r="I317" i="15"/>
  <c r="I318" i="15"/>
  <c r="I319" i="15"/>
  <c r="I320" i="15"/>
  <c r="I321" i="15"/>
  <c r="I322" i="15"/>
  <c r="I323" i="15"/>
  <c r="I324" i="15"/>
  <c r="I325" i="15"/>
  <c r="I326" i="15"/>
  <c r="I327" i="15"/>
  <c r="I328" i="15"/>
  <c r="I329" i="15"/>
  <c r="I330" i="15"/>
  <c r="I331" i="15"/>
  <c r="I332" i="15"/>
  <c r="I333" i="15"/>
  <c r="I334" i="15"/>
  <c r="I335" i="15"/>
  <c r="I336" i="15"/>
  <c r="I337" i="15"/>
  <c r="I338" i="15"/>
  <c r="I339" i="15"/>
  <c r="I340" i="15"/>
  <c r="I341" i="15"/>
  <c r="I342" i="15"/>
  <c r="I343" i="15"/>
  <c r="O66" i="15" l="1"/>
  <c r="P64" i="15" s="1"/>
  <c r="B5" i="15"/>
  <c r="C5" i="13"/>
  <c r="B4" i="15"/>
  <c r="C4" i="13"/>
  <c r="D4" i="2"/>
  <c r="P65" i="15" l="1"/>
  <c r="G9" i="15" s="1"/>
  <c r="E9" i="15" s="1"/>
  <c r="N10" i="13"/>
  <c r="J23" i="12" l="1"/>
  <c r="J17" i="12"/>
  <c r="K17" i="12" s="1"/>
  <c r="A9" i="13"/>
  <c r="K23" i="12" l="1"/>
  <c r="O26" i="12"/>
  <c r="V26" i="12" s="1"/>
  <c r="O27" i="12"/>
  <c r="V27" i="12" s="1"/>
  <c r="O28" i="12"/>
  <c r="V28" i="12" s="1"/>
  <c r="O29" i="12"/>
  <c r="V29" i="12" s="1"/>
  <c r="O30" i="12"/>
  <c r="V30" i="12" s="1"/>
  <c r="O31" i="12"/>
  <c r="V31" i="12" s="1"/>
  <c r="O32" i="12"/>
  <c r="V32" i="12" s="1"/>
  <c r="O33" i="12"/>
  <c r="V33" i="12" s="1"/>
  <c r="O34" i="12"/>
  <c r="V34" i="12" s="1"/>
  <c r="O35" i="12"/>
  <c r="V35" i="12" s="1"/>
  <c r="O36" i="12"/>
  <c r="V36" i="12" s="1"/>
  <c r="O37" i="12"/>
  <c r="V37" i="12" s="1"/>
  <c r="O38" i="12"/>
  <c r="V38" i="12" s="1"/>
  <c r="O39" i="12"/>
  <c r="V39" i="12" s="1"/>
  <c r="O40" i="12"/>
  <c r="V40" i="12" s="1"/>
  <c r="O41" i="12"/>
  <c r="V41" i="12" s="1"/>
  <c r="O42" i="12"/>
  <c r="V42" i="12" s="1"/>
  <c r="O43" i="12"/>
  <c r="V43" i="12" s="1"/>
  <c r="O44" i="12"/>
  <c r="V44" i="12" s="1"/>
  <c r="O45" i="12"/>
  <c r="V45" i="12" s="1"/>
  <c r="O46" i="12"/>
  <c r="V46" i="12" s="1"/>
  <c r="O47" i="12"/>
  <c r="V47" i="12" s="1"/>
  <c r="O48" i="12"/>
  <c r="V48" i="12" s="1"/>
  <c r="O49" i="12"/>
  <c r="V49" i="12" s="1"/>
  <c r="O50" i="12"/>
  <c r="V50" i="12" s="1"/>
  <c r="O51" i="12"/>
  <c r="V51" i="12" s="1"/>
  <c r="O52" i="12"/>
  <c r="V52" i="12" s="1"/>
  <c r="O53" i="12"/>
  <c r="V53" i="12" s="1"/>
  <c r="O54" i="12"/>
  <c r="V54" i="12" s="1"/>
  <c r="O55" i="12"/>
  <c r="V55" i="12" s="1"/>
  <c r="O56" i="12"/>
  <c r="V56" i="12" s="1"/>
  <c r="O57" i="12"/>
  <c r="V57" i="12" s="1"/>
  <c r="O58" i="12"/>
  <c r="V58" i="12" s="1"/>
  <c r="O59" i="12"/>
  <c r="V59" i="12" s="1"/>
  <c r="O60" i="12"/>
  <c r="V60" i="12" s="1"/>
  <c r="O61" i="12"/>
  <c r="V61" i="12" s="1"/>
  <c r="O62" i="12"/>
  <c r="V62" i="12" s="1"/>
  <c r="O63" i="12"/>
  <c r="V63" i="12" s="1"/>
  <c r="O64" i="12"/>
  <c r="V64" i="12" s="1"/>
  <c r="O65" i="12"/>
  <c r="V65" i="12" s="1"/>
  <c r="O66" i="12"/>
  <c r="V66" i="12" s="1"/>
  <c r="O67" i="12"/>
  <c r="V67" i="12" s="1"/>
  <c r="O68" i="12"/>
  <c r="V68" i="12" s="1"/>
  <c r="O69" i="12"/>
  <c r="V69" i="12" s="1"/>
  <c r="O70" i="12"/>
  <c r="V70" i="12" s="1"/>
  <c r="O71" i="12"/>
  <c r="V71" i="12" s="1"/>
  <c r="O72" i="12"/>
  <c r="V72" i="12" s="1"/>
  <c r="O73" i="12"/>
  <c r="V73" i="12" s="1"/>
  <c r="O74" i="12"/>
  <c r="V74" i="12" s="1"/>
  <c r="O75" i="12"/>
  <c r="V75" i="12" s="1"/>
  <c r="O76" i="12"/>
  <c r="V76" i="12" s="1"/>
  <c r="O77" i="12"/>
  <c r="V77" i="12" s="1"/>
  <c r="O78" i="12"/>
  <c r="V78" i="12" s="1"/>
  <c r="O79" i="12"/>
  <c r="V79" i="12" s="1"/>
  <c r="O80" i="12"/>
  <c r="V80" i="12" s="1"/>
  <c r="O81" i="12"/>
  <c r="V81" i="12" s="1"/>
  <c r="O82" i="12"/>
  <c r="V82" i="12" s="1"/>
  <c r="O83" i="12"/>
  <c r="V83" i="12" s="1"/>
  <c r="O84" i="12"/>
  <c r="V84" i="12" s="1"/>
  <c r="O85" i="12"/>
  <c r="V85" i="12" s="1"/>
  <c r="O86" i="12"/>
  <c r="V86" i="12" s="1"/>
  <c r="O87" i="12"/>
  <c r="V87" i="12" s="1"/>
  <c r="O88" i="12"/>
  <c r="V88" i="12" s="1"/>
  <c r="O89" i="12"/>
  <c r="V89" i="12" s="1"/>
  <c r="O90" i="12"/>
  <c r="V90" i="12" s="1"/>
  <c r="O91" i="12"/>
  <c r="V91" i="12" s="1"/>
  <c r="O92" i="12"/>
  <c r="V92" i="12" s="1"/>
  <c r="O93" i="12"/>
  <c r="V93" i="12" s="1"/>
  <c r="O94" i="12"/>
  <c r="V94" i="12" s="1"/>
  <c r="O95" i="12"/>
  <c r="V95" i="12" s="1"/>
  <c r="O96" i="12"/>
  <c r="V96" i="12" s="1"/>
  <c r="O97" i="12"/>
  <c r="V97" i="12" s="1"/>
  <c r="O98" i="12"/>
  <c r="V98" i="12" s="1"/>
  <c r="O99" i="12"/>
  <c r="V99" i="12" s="1"/>
  <c r="O100" i="12"/>
  <c r="V100" i="12" s="1"/>
  <c r="O101" i="12"/>
  <c r="V101" i="12" s="1"/>
  <c r="O102" i="12"/>
  <c r="V102" i="12" s="1"/>
  <c r="O103" i="12"/>
  <c r="V103" i="12" s="1"/>
  <c r="O104" i="12"/>
  <c r="V104" i="12" s="1"/>
  <c r="O105" i="12"/>
  <c r="V105" i="12" s="1"/>
  <c r="O106" i="12"/>
  <c r="V106" i="12" s="1"/>
  <c r="O107" i="12"/>
  <c r="V107" i="12" s="1"/>
  <c r="O108" i="12"/>
  <c r="V108" i="12" s="1"/>
  <c r="O109" i="12"/>
  <c r="V109" i="12" s="1"/>
  <c r="O110" i="12"/>
  <c r="V110" i="12" s="1"/>
  <c r="O111" i="12"/>
  <c r="V111" i="12" s="1"/>
  <c r="O112" i="12"/>
  <c r="V112" i="12" s="1"/>
  <c r="O113" i="12"/>
  <c r="V113" i="12" s="1"/>
  <c r="O114" i="12"/>
  <c r="V114" i="12" s="1"/>
  <c r="O115" i="12"/>
  <c r="V115" i="12" s="1"/>
  <c r="O116" i="12"/>
  <c r="V116" i="12" s="1"/>
  <c r="O117" i="12"/>
  <c r="V117" i="12" s="1"/>
  <c r="O118" i="12"/>
  <c r="V118" i="12" s="1"/>
  <c r="O119" i="12"/>
  <c r="V119" i="12" s="1"/>
  <c r="O120" i="12"/>
  <c r="V120" i="12" s="1"/>
  <c r="O121" i="12"/>
  <c r="V121" i="12" s="1"/>
  <c r="O122" i="12"/>
  <c r="V122" i="12" s="1"/>
  <c r="O123" i="12"/>
  <c r="V123" i="12" s="1"/>
  <c r="O124" i="12"/>
  <c r="V124" i="12" s="1"/>
  <c r="O125" i="12"/>
  <c r="V125" i="12" s="1"/>
  <c r="O126" i="12"/>
  <c r="V126" i="12" s="1"/>
  <c r="O127" i="12"/>
  <c r="V127" i="12" s="1"/>
  <c r="O128" i="12"/>
  <c r="V128" i="12" s="1"/>
  <c r="O129" i="12"/>
  <c r="V129" i="12" s="1"/>
  <c r="O130" i="12"/>
  <c r="V130" i="12" s="1"/>
  <c r="O131" i="12"/>
  <c r="V131" i="12" s="1"/>
  <c r="O132" i="12"/>
  <c r="V132" i="12" s="1"/>
  <c r="O133" i="12"/>
  <c r="V133" i="12" s="1"/>
  <c r="O134" i="12"/>
  <c r="V134" i="12" s="1"/>
  <c r="O135" i="12"/>
  <c r="V135" i="12" s="1"/>
  <c r="O25" i="12"/>
  <c r="V25" i="12" s="1"/>
  <c r="N26" i="12"/>
  <c r="O4" i="12" s="1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N76" i="12"/>
  <c r="N77" i="12"/>
  <c r="N78" i="12"/>
  <c r="N79" i="12"/>
  <c r="N80" i="12"/>
  <c r="N81" i="12"/>
  <c r="N82" i="12"/>
  <c r="N83" i="12"/>
  <c r="N84" i="12"/>
  <c r="N85" i="12"/>
  <c r="N86" i="12"/>
  <c r="N87" i="12"/>
  <c r="N88" i="12"/>
  <c r="N89" i="12"/>
  <c r="N90" i="12"/>
  <c r="N91" i="12"/>
  <c r="N92" i="12"/>
  <c r="N93" i="12"/>
  <c r="N94" i="12"/>
  <c r="N95" i="12"/>
  <c r="N96" i="12"/>
  <c r="N97" i="12"/>
  <c r="N98" i="12"/>
  <c r="N99" i="12"/>
  <c r="N100" i="12"/>
  <c r="N101" i="12"/>
  <c r="N102" i="12"/>
  <c r="N103" i="12"/>
  <c r="N104" i="12"/>
  <c r="N105" i="12"/>
  <c r="N106" i="12"/>
  <c r="N107" i="12"/>
  <c r="N108" i="12"/>
  <c r="N109" i="12"/>
  <c r="N110" i="12"/>
  <c r="N111" i="12"/>
  <c r="N112" i="12"/>
  <c r="N113" i="12"/>
  <c r="N114" i="12"/>
  <c r="N115" i="12"/>
  <c r="N116" i="12"/>
  <c r="N117" i="12"/>
  <c r="N118" i="12"/>
  <c r="N119" i="12"/>
  <c r="N120" i="12"/>
  <c r="N121" i="12"/>
  <c r="N122" i="12"/>
  <c r="N123" i="12"/>
  <c r="N124" i="12"/>
  <c r="N125" i="12"/>
  <c r="N126" i="12"/>
  <c r="N127" i="12"/>
  <c r="N128" i="12"/>
  <c r="N129" i="12"/>
  <c r="N130" i="12"/>
  <c r="N131" i="12"/>
  <c r="N132" i="12"/>
  <c r="N133" i="12"/>
  <c r="N134" i="12"/>
  <c r="N135" i="12"/>
  <c r="N25" i="12"/>
  <c r="O3" i="12" s="1"/>
  <c r="A8" i="2"/>
  <c r="I24" i="12"/>
  <c r="O14" i="12" l="1"/>
  <c r="Q11" i="12" s="1"/>
  <c r="Q6" i="12"/>
  <c r="Q4" i="12"/>
  <c r="V24" i="12"/>
  <c r="A10" i="2"/>
  <c r="A10" i="13"/>
  <c r="A9" i="2"/>
  <c r="J24" i="12"/>
  <c r="Q8" i="12" l="1"/>
  <c r="Q9" i="12"/>
  <c r="Q13" i="12"/>
  <c r="Q7" i="12"/>
  <c r="Q12" i="12"/>
  <c r="Q5" i="12"/>
  <c r="Q10" i="12"/>
  <c r="A11" i="13"/>
  <c r="K24" i="12"/>
  <c r="L19" i="12"/>
  <c r="Q3" i="12" l="1"/>
  <c r="R7" i="12" s="1"/>
  <c r="L23" i="12"/>
  <c r="A12" i="13"/>
  <c r="A11" i="2"/>
  <c r="L24" i="12"/>
  <c r="L21" i="12"/>
  <c r="B11" i="2"/>
  <c r="E13" i="2"/>
  <c r="A10" i="16" s="1"/>
  <c r="H26" i="12"/>
  <c r="T26" i="12" s="1"/>
  <c r="U26" i="12" s="1"/>
  <c r="H27" i="12"/>
  <c r="T27" i="12" s="1"/>
  <c r="U27" i="12" s="1"/>
  <c r="H28" i="12"/>
  <c r="T28" i="12" s="1"/>
  <c r="H29" i="12"/>
  <c r="T29" i="12" s="1"/>
  <c r="U29" i="12" s="1"/>
  <c r="H30" i="12"/>
  <c r="T30" i="12" s="1"/>
  <c r="U30" i="12" s="1"/>
  <c r="H31" i="12"/>
  <c r="T31" i="12" s="1"/>
  <c r="U31" i="12" s="1"/>
  <c r="H32" i="12"/>
  <c r="T32" i="12" s="1"/>
  <c r="U32" i="12" s="1"/>
  <c r="H33" i="12"/>
  <c r="T33" i="12" s="1"/>
  <c r="U33" i="12" s="1"/>
  <c r="H34" i="12"/>
  <c r="T34" i="12" s="1"/>
  <c r="U34" i="12" s="1"/>
  <c r="H35" i="12"/>
  <c r="T35" i="12" s="1"/>
  <c r="U35" i="12" s="1"/>
  <c r="H36" i="12"/>
  <c r="T36" i="12" s="1"/>
  <c r="U36" i="12" s="1"/>
  <c r="H37" i="12"/>
  <c r="T37" i="12" s="1"/>
  <c r="U37" i="12" s="1"/>
  <c r="H38" i="12"/>
  <c r="T38" i="12" s="1"/>
  <c r="U38" i="12" s="1"/>
  <c r="H39" i="12"/>
  <c r="T39" i="12" s="1"/>
  <c r="U39" i="12" s="1"/>
  <c r="H40" i="12"/>
  <c r="T40" i="12" s="1"/>
  <c r="U40" i="12" s="1"/>
  <c r="H41" i="12"/>
  <c r="T41" i="12" s="1"/>
  <c r="U41" i="12" s="1"/>
  <c r="H42" i="12"/>
  <c r="T42" i="12" s="1"/>
  <c r="U42" i="12" s="1"/>
  <c r="H43" i="12"/>
  <c r="T43" i="12" s="1"/>
  <c r="U43" i="12" s="1"/>
  <c r="H44" i="12"/>
  <c r="T44" i="12" s="1"/>
  <c r="U44" i="12" s="1"/>
  <c r="H45" i="12"/>
  <c r="T45" i="12" s="1"/>
  <c r="U45" i="12" s="1"/>
  <c r="H46" i="12"/>
  <c r="T46" i="12" s="1"/>
  <c r="U46" i="12" s="1"/>
  <c r="H47" i="12"/>
  <c r="T47" i="12" s="1"/>
  <c r="U47" i="12" s="1"/>
  <c r="H48" i="12"/>
  <c r="T48" i="12" s="1"/>
  <c r="U48" i="12" s="1"/>
  <c r="H49" i="12"/>
  <c r="T49" i="12" s="1"/>
  <c r="U49" i="12" s="1"/>
  <c r="H50" i="12"/>
  <c r="T50" i="12" s="1"/>
  <c r="U50" i="12" s="1"/>
  <c r="H51" i="12"/>
  <c r="T51" i="12" s="1"/>
  <c r="U51" i="12" s="1"/>
  <c r="H52" i="12"/>
  <c r="T52" i="12" s="1"/>
  <c r="U52" i="12" s="1"/>
  <c r="H53" i="12"/>
  <c r="T53" i="12" s="1"/>
  <c r="U53" i="12" s="1"/>
  <c r="H54" i="12"/>
  <c r="T54" i="12" s="1"/>
  <c r="U54" i="12" s="1"/>
  <c r="H55" i="12"/>
  <c r="T55" i="12" s="1"/>
  <c r="U55" i="12" s="1"/>
  <c r="H56" i="12"/>
  <c r="T56" i="12" s="1"/>
  <c r="U56" i="12" s="1"/>
  <c r="H57" i="12"/>
  <c r="T57" i="12" s="1"/>
  <c r="U57" i="12" s="1"/>
  <c r="H58" i="12"/>
  <c r="T58" i="12" s="1"/>
  <c r="U58" i="12" s="1"/>
  <c r="H59" i="12"/>
  <c r="T59" i="12" s="1"/>
  <c r="U59" i="12" s="1"/>
  <c r="H60" i="12"/>
  <c r="T60" i="12" s="1"/>
  <c r="U60" i="12" s="1"/>
  <c r="H61" i="12"/>
  <c r="T61" i="12" s="1"/>
  <c r="U61" i="12" s="1"/>
  <c r="H62" i="12"/>
  <c r="T62" i="12" s="1"/>
  <c r="U62" i="12" s="1"/>
  <c r="H63" i="12"/>
  <c r="T63" i="12" s="1"/>
  <c r="U63" i="12" s="1"/>
  <c r="H64" i="12"/>
  <c r="T64" i="12" s="1"/>
  <c r="U64" i="12" s="1"/>
  <c r="H65" i="12"/>
  <c r="T65" i="12" s="1"/>
  <c r="U65" i="12" s="1"/>
  <c r="H66" i="12"/>
  <c r="T66" i="12" s="1"/>
  <c r="U66" i="12" s="1"/>
  <c r="H67" i="12"/>
  <c r="T67" i="12" s="1"/>
  <c r="U67" i="12" s="1"/>
  <c r="H68" i="12"/>
  <c r="T68" i="12" s="1"/>
  <c r="U68" i="12" s="1"/>
  <c r="H69" i="12"/>
  <c r="T69" i="12" s="1"/>
  <c r="U69" i="12" s="1"/>
  <c r="H70" i="12"/>
  <c r="T70" i="12" s="1"/>
  <c r="U70" i="12" s="1"/>
  <c r="H71" i="12"/>
  <c r="T71" i="12" s="1"/>
  <c r="U71" i="12" s="1"/>
  <c r="H72" i="12"/>
  <c r="T72" i="12" s="1"/>
  <c r="U72" i="12" s="1"/>
  <c r="H73" i="12"/>
  <c r="T73" i="12" s="1"/>
  <c r="U73" i="12" s="1"/>
  <c r="H74" i="12"/>
  <c r="T74" i="12" s="1"/>
  <c r="U74" i="12" s="1"/>
  <c r="H75" i="12"/>
  <c r="T75" i="12" s="1"/>
  <c r="U75" i="12" s="1"/>
  <c r="H76" i="12"/>
  <c r="T76" i="12" s="1"/>
  <c r="U76" i="12" s="1"/>
  <c r="H77" i="12"/>
  <c r="T77" i="12" s="1"/>
  <c r="U77" i="12" s="1"/>
  <c r="H78" i="12"/>
  <c r="T78" i="12" s="1"/>
  <c r="U78" i="12" s="1"/>
  <c r="H79" i="12"/>
  <c r="T79" i="12" s="1"/>
  <c r="U79" i="12" s="1"/>
  <c r="H80" i="12"/>
  <c r="T80" i="12" s="1"/>
  <c r="U80" i="12" s="1"/>
  <c r="H81" i="12"/>
  <c r="T81" i="12" s="1"/>
  <c r="U81" i="12" s="1"/>
  <c r="H82" i="12"/>
  <c r="T82" i="12" s="1"/>
  <c r="U82" i="12" s="1"/>
  <c r="H83" i="12"/>
  <c r="T83" i="12" s="1"/>
  <c r="U83" i="12" s="1"/>
  <c r="H84" i="12"/>
  <c r="T84" i="12" s="1"/>
  <c r="U84" i="12" s="1"/>
  <c r="H85" i="12"/>
  <c r="T85" i="12" s="1"/>
  <c r="U85" i="12" s="1"/>
  <c r="H86" i="12"/>
  <c r="T86" i="12" s="1"/>
  <c r="U86" i="12" s="1"/>
  <c r="H87" i="12"/>
  <c r="T87" i="12" s="1"/>
  <c r="U87" i="12" s="1"/>
  <c r="H88" i="12"/>
  <c r="T88" i="12" s="1"/>
  <c r="U88" i="12" s="1"/>
  <c r="H89" i="12"/>
  <c r="T89" i="12" s="1"/>
  <c r="U89" i="12" s="1"/>
  <c r="H90" i="12"/>
  <c r="T90" i="12" s="1"/>
  <c r="U90" i="12" s="1"/>
  <c r="H91" i="12"/>
  <c r="T91" i="12" s="1"/>
  <c r="U91" i="12" s="1"/>
  <c r="H92" i="12"/>
  <c r="T92" i="12" s="1"/>
  <c r="U92" i="12" s="1"/>
  <c r="H93" i="12"/>
  <c r="T93" i="12" s="1"/>
  <c r="U93" i="12" s="1"/>
  <c r="H94" i="12"/>
  <c r="T94" i="12" s="1"/>
  <c r="U94" i="12" s="1"/>
  <c r="H95" i="12"/>
  <c r="T95" i="12" s="1"/>
  <c r="U95" i="12" s="1"/>
  <c r="H96" i="12"/>
  <c r="T96" i="12" s="1"/>
  <c r="U96" i="12" s="1"/>
  <c r="H97" i="12"/>
  <c r="T97" i="12" s="1"/>
  <c r="U97" i="12" s="1"/>
  <c r="H98" i="12"/>
  <c r="T98" i="12" s="1"/>
  <c r="U98" i="12" s="1"/>
  <c r="H99" i="12"/>
  <c r="T99" i="12" s="1"/>
  <c r="U99" i="12" s="1"/>
  <c r="H100" i="12"/>
  <c r="T100" i="12" s="1"/>
  <c r="U100" i="12" s="1"/>
  <c r="H101" i="12"/>
  <c r="T101" i="12" s="1"/>
  <c r="U101" i="12" s="1"/>
  <c r="H102" i="12"/>
  <c r="T102" i="12" s="1"/>
  <c r="U102" i="12" s="1"/>
  <c r="H103" i="12"/>
  <c r="T103" i="12" s="1"/>
  <c r="U103" i="12" s="1"/>
  <c r="H104" i="12"/>
  <c r="T104" i="12" s="1"/>
  <c r="U104" i="12" s="1"/>
  <c r="H105" i="12"/>
  <c r="T105" i="12" s="1"/>
  <c r="U105" i="12" s="1"/>
  <c r="H106" i="12"/>
  <c r="T106" i="12" s="1"/>
  <c r="U106" i="12" s="1"/>
  <c r="H107" i="12"/>
  <c r="T107" i="12" s="1"/>
  <c r="U107" i="12" s="1"/>
  <c r="H108" i="12"/>
  <c r="T108" i="12" s="1"/>
  <c r="U108" i="12" s="1"/>
  <c r="H109" i="12"/>
  <c r="T109" i="12" s="1"/>
  <c r="U109" i="12" s="1"/>
  <c r="H110" i="12"/>
  <c r="T110" i="12" s="1"/>
  <c r="U110" i="12" s="1"/>
  <c r="H111" i="12"/>
  <c r="T111" i="12" s="1"/>
  <c r="U111" i="12" s="1"/>
  <c r="H112" i="12"/>
  <c r="T112" i="12" s="1"/>
  <c r="U112" i="12" s="1"/>
  <c r="H113" i="12"/>
  <c r="T113" i="12" s="1"/>
  <c r="U113" i="12" s="1"/>
  <c r="H114" i="12"/>
  <c r="T114" i="12" s="1"/>
  <c r="U114" i="12" s="1"/>
  <c r="H115" i="12"/>
  <c r="T115" i="12" s="1"/>
  <c r="U115" i="12" s="1"/>
  <c r="H116" i="12"/>
  <c r="T116" i="12" s="1"/>
  <c r="U116" i="12" s="1"/>
  <c r="H117" i="12"/>
  <c r="T117" i="12" s="1"/>
  <c r="U117" i="12" s="1"/>
  <c r="H118" i="12"/>
  <c r="T118" i="12" s="1"/>
  <c r="U118" i="12" s="1"/>
  <c r="H119" i="12"/>
  <c r="T119" i="12" s="1"/>
  <c r="U119" i="12" s="1"/>
  <c r="H120" i="12"/>
  <c r="T120" i="12" s="1"/>
  <c r="U120" i="12" s="1"/>
  <c r="H121" i="12"/>
  <c r="T121" i="12" s="1"/>
  <c r="U121" i="12" s="1"/>
  <c r="H122" i="12"/>
  <c r="T122" i="12" s="1"/>
  <c r="U122" i="12" s="1"/>
  <c r="H123" i="12"/>
  <c r="T123" i="12" s="1"/>
  <c r="U123" i="12" s="1"/>
  <c r="H124" i="12"/>
  <c r="T124" i="12" s="1"/>
  <c r="U124" i="12" s="1"/>
  <c r="H125" i="12"/>
  <c r="T125" i="12" s="1"/>
  <c r="U125" i="12" s="1"/>
  <c r="H126" i="12"/>
  <c r="T126" i="12" s="1"/>
  <c r="U126" i="12" s="1"/>
  <c r="H127" i="12"/>
  <c r="T127" i="12" s="1"/>
  <c r="U127" i="12" s="1"/>
  <c r="H128" i="12"/>
  <c r="T128" i="12" s="1"/>
  <c r="U128" i="12" s="1"/>
  <c r="H129" i="12"/>
  <c r="T129" i="12" s="1"/>
  <c r="U129" i="12" s="1"/>
  <c r="H130" i="12"/>
  <c r="T130" i="12" s="1"/>
  <c r="U130" i="12" s="1"/>
  <c r="H131" i="12"/>
  <c r="T131" i="12" s="1"/>
  <c r="U131" i="12" s="1"/>
  <c r="H132" i="12"/>
  <c r="T132" i="12" s="1"/>
  <c r="U132" i="12" s="1"/>
  <c r="H133" i="12"/>
  <c r="T133" i="12" s="1"/>
  <c r="U133" i="12" s="1"/>
  <c r="H134" i="12"/>
  <c r="T134" i="12" s="1"/>
  <c r="U134" i="12" s="1"/>
  <c r="H135" i="12"/>
  <c r="T135" i="12" s="1"/>
  <c r="U135" i="12" s="1"/>
  <c r="H25" i="12"/>
  <c r="T25" i="12" s="1"/>
  <c r="U25" i="12" s="1"/>
  <c r="Q14" i="12" l="1"/>
  <c r="T24" i="12"/>
  <c r="E12" i="12" s="1"/>
  <c r="U28" i="12"/>
  <c r="M24" i="12"/>
  <c r="A13" i="13"/>
  <c r="A12" i="2"/>
  <c r="N11" i="13"/>
  <c r="N12" i="13"/>
  <c r="N13" i="13"/>
  <c r="N9" i="13"/>
  <c r="C14" i="13"/>
  <c r="D14" i="13"/>
  <c r="E14" i="13"/>
  <c r="F14" i="13"/>
  <c r="G14" i="13"/>
  <c r="H14" i="13"/>
  <c r="I14" i="13"/>
  <c r="J14" i="13"/>
  <c r="K14" i="13"/>
  <c r="L14" i="13"/>
  <c r="M14" i="13"/>
  <c r="B14" i="13"/>
  <c r="R135" i="12"/>
  <c r="R134" i="12"/>
  <c r="R133" i="12"/>
  <c r="R132" i="12"/>
  <c r="R131" i="12"/>
  <c r="R130" i="12"/>
  <c r="R129" i="12"/>
  <c r="R128" i="12"/>
  <c r="R127" i="12"/>
  <c r="R126" i="12"/>
  <c r="R125" i="12"/>
  <c r="R124" i="12"/>
  <c r="R123" i="12"/>
  <c r="R122" i="12"/>
  <c r="R121" i="12"/>
  <c r="R120" i="12"/>
  <c r="R119" i="12"/>
  <c r="R118" i="12"/>
  <c r="R117" i="12"/>
  <c r="R116" i="12"/>
  <c r="R115" i="12"/>
  <c r="R114" i="12"/>
  <c r="R113" i="12"/>
  <c r="R112" i="12"/>
  <c r="R111" i="12"/>
  <c r="R110" i="12"/>
  <c r="R109" i="12"/>
  <c r="R108" i="12"/>
  <c r="R107" i="12"/>
  <c r="R106" i="12"/>
  <c r="R105" i="12"/>
  <c r="R104" i="12"/>
  <c r="R103" i="12"/>
  <c r="R102" i="12"/>
  <c r="R101" i="12"/>
  <c r="R100" i="12"/>
  <c r="R99" i="12"/>
  <c r="R98" i="12"/>
  <c r="R97" i="12"/>
  <c r="R96" i="12"/>
  <c r="R95" i="12"/>
  <c r="R94" i="12"/>
  <c r="R93" i="12"/>
  <c r="R92" i="12"/>
  <c r="R91" i="12"/>
  <c r="R90" i="12"/>
  <c r="R89" i="12"/>
  <c r="R88" i="12"/>
  <c r="R87" i="12"/>
  <c r="R86" i="12"/>
  <c r="R85" i="12"/>
  <c r="R84" i="12"/>
  <c r="R83" i="12"/>
  <c r="R82" i="12"/>
  <c r="R81" i="12"/>
  <c r="R80" i="12"/>
  <c r="R79" i="12"/>
  <c r="R78" i="12"/>
  <c r="R77" i="12"/>
  <c r="R76" i="12"/>
  <c r="R75" i="12"/>
  <c r="R74" i="12"/>
  <c r="R73" i="12"/>
  <c r="R72" i="12"/>
  <c r="R71" i="12"/>
  <c r="R70" i="12"/>
  <c r="R69" i="12"/>
  <c r="R68" i="12"/>
  <c r="R67" i="12"/>
  <c r="R66" i="12"/>
  <c r="R65" i="12"/>
  <c r="R64" i="12"/>
  <c r="R63" i="12"/>
  <c r="R62" i="12"/>
  <c r="R61" i="12"/>
  <c r="R60" i="12"/>
  <c r="R59" i="12"/>
  <c r="R58" i="12"/>
  <c r="R57" i="12"/>
  <c r="R56" i="12"/>
  <c r="R55" i="12"/>
  <c r="R54" i="12"/>
  <c r="R53" i="12"/>
  <c r="R52" i="12"/>
  <c r="R51" i="12"/>
  <c r="R50" i="12"/>
  <c r="R49" i="12"/>
  <c r="R48" i="12"/>
  <c r="R47" i="12"/>
  <c r="R46" i="12"/>
  <c r="R45" i="12"/>
  <c r="R44" i="12"/>
  <c r="R43" i="12"/>
  <c r="R42" i="12"/>
  <c r="R41" i="12"/>
  <c r="R40" i="12"/>
  <c r="R39" i="12"/>
  <c r="R38" i="12"/>
  <c r="R37" i="12"/>
  <c r="R36" i="12"/>
  <c r="R35" i="12"/>
  <c r="R34" i="12"/>
  <c r="R33" i="12"/>
  <c r="R32" i="12"/>
  <c r="R31" i="12"/>
  <c r="R30" i="12"/>
  <c r="R29" i="12"/>
  <c r="R28" i="12"/>
  <c r="R27" i="12"/>
  <c r="R26" i="12"/>
  <c r="N19" i="12"/>
  <c r="N20" i="12"/>
  <c r="R20" i="12" s="1"/>
  <c r="Q19" i="12"/>
  <c r="Q21" i="12" s="1"/>
  <c r="M19" i="12"/>
  <c r="B12" i="2" s="1"/>
  <c r="K19" i="12"/>
  <c r="J19" i="12"/>
  <c r="I19" i="12"/>
  <c r="A6" i="16" l="1"/>
  <c r="H12" i="2"/>
  <c r="K12" i="2"/>
  <c r="M21" i="12"/>
  <c r="I21" i="12"/>
  <c r="B8" i="2"/>
  <c r="H8" i="2" s="1"/>
  <c r="J21" i="12"/>
  <c r="B9" i="2"/>
  <c r="K21" i="12"/>
  <c r="B10" i="2"/>
  <c r="N14" i="13"/>
  <c r="A14" i="16" s="1"/>
  <c r="N21" i="12"/>
  <c r="R25" i="12"/>
  <c r="R19" i="12" s="1"/>
  <c r="L17" i="12" l="1"/>
  <c r="K9" i="2"/>
  <c r="H9" i="2"/>
  <c r="K8" i="2"/>
  <c r="R21" i="12"/>
  <c r="K10" i="2" l="1"/>
  <c r="H10" i="2"/>
  <c r="K11" i="2"/>
  <c r="H11" i="2"/>
  <c r="B13" i="2"/>
  <c r="K13" i="2" s="1"/>
  <c r="H13" i="2" l="1"/>
  <c r="I36" i="15"/>
  <c r="P26" i="15" s="1"/>
  <c r="B10" i="15" s="1"/>
  <c r="D7" i="15" s="1"/>
  <c r="E8" i="15" l="1"/>
  <c r="A18" i="16"/>
</calcChain>
</file>

<file path=xl/sharedStrings.xml><?xml version="1.0" encoding="utf-8"?>
<sst xmlns="http://schemas.openxmlformats.org/spreadsheetml/2006/main" count="196" uniqueCount="152">
  <si>
    <t>OPRÁVNENÉ VÝDAVKY PROJEKTU</t>
  </si>
  <si>
    <t>Výdavky projektu  v EUR (na 2 des.miesta)</t>
  </si>
  <si>
    <t>1. Oprávnené výdavky spolu</t>
  </si>
  <si>
    <t>2. Neoprávnené výdavky spolu</t>
  </si>
  <si>
    <t>3. Celkové výdavky spolu (1+2)</t>
  </si>
  <si>
    <t>Korekcia</t>
  </si>
  <si>
    <t>Celkom v EUR</t>
  </si>
  <si>
    <t>Spolu</t>
  </si>
  <si>
    <t>Kontrola  pre žiadateľa</t>
  </si>
  <si>
    <t>Korekcia
(vypĺňa PPA)</t>
  </si>
  <si>
    <t>Suma po korekcii</t>
  </si>
  <si>
    <t>Množstvo</t>
  </si>
  <si>
    <t>Jednotková cena</t>
  </si>
  <si>
    <t>Rozpis oprávnených výdavkov</t>
  </si>
  <si>
    <t xml:space="preserve"> (v EUR na 2 desatiné miesta)</t>
  </si>
  <si>
    <t>INTENZITA POMOCI</t>
  </si>
  <si>
    <t>Rok</t>
  </si>
  <si>
    <t>Oprávnené výdavky projektu</t>
  </si>
  <si>
    <t>Výška žiadaného príspevku</t>
  </si>
  <si>
    <t>Vlastné zdroje</t>
  </si>
  <si>
    <t>% žiadaného prispevku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</si>
  <si>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</si>
  <si>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</si>
  <si>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</si>
  <si>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</si>
  <si>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</si>
  <si>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</si>
  <si>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</si>
  <si>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</si>
  <si>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</si>
  <si>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</si>
  <si>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</si>
  <si>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</si>
  <si>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Požadovaná výška príspevku z verejných zdrojov v EUR</t>
  </si>
  <si>
    <t xml:space="preserve">ČASOVÝ HARMONOGRAM PREDKLADANIA ŽIADOSTÍ O PLATBU </t>
  </si>
  <si>
    <t>Tabuľka č. 2</t>
  </si>
  <si>
    <t>Tabuľka č. 3</t>
  </si>
  <si>
    <t>vysúťažená suma celkom v EUR</t>
  </si>
  <si>
    <t xml:space="preserve">Roky spolu </t>
  </si>
  <si>
    <t>vyberte rok</t>
  </si>
  <si>
    <t>pre podmienené formátovanie</t>
  </si>
  <si>
    <t>počet chýb</t>
  </si>
  <si>
    <t>Tabuľka č. 1</t>
  </si>
  <si>
    <t>Roky spolu po korekcii</t>
  </si>
  <si>
    <t>Žiadateľ</t>
  </si>
  <si>
    <t>IČO</t>
  </si>
  <si>
    <t>ročné tržby z lesníckej výroby za rok 2017</t>
  </si>
  <si>
    <t>ročné tržby z poskytovaných lesníckych služieb za rok 2017</t>
  </si>
  <si>
    <t>obnova lesa</t>
  </si>
  <si>
    <t>ochrana lesa</t>
  </si>
  <si>
    <t>výchova</t>
  </si>
  <si>
    <t>ťažba dreva</t>
  </si>
  <si>
    <t>sústreďovanie</t>
  </si>
  <si>
    <t>odvoz/preprava dreva</t>
  </si>
  <si>
    <t>zoznam obhospodarovateľov, ktorým boli poskytnuté služby</t>
  </si>
  <si>
    <t>výkaz o ťažbe</t>
  </si>
  <si>
    <t>Faktúra číslo</t>
  </si>
  <si>
    <t>Poskytnutá služba</t>
  </si>
  <si>
    <t>Predaný tovar</t>
  </si>
  <si>
    <t>Fakturovaná suma bez DPH</t>
  </si>
  <si>
    <t>Názov odberateľa</t>
  </si>
  <si>
    <t>Názov dodávateľa</t>
  </si>
  <si>
    <t>Prijímateľ</t>
  </si>
  <si>
    <t>Fyzické a právnické osoby obhospodarujúce lesy</t>
  </si>
  <si>
    <t>Fyzické a právnické osoby poskytujúce služby v lesníctve</t>
  </si>
  <si>
    <t>Vyberte typ prijímateľa</t>
  </si>
  <si>
    <t>IČO odberateľa</t>
  </si>
  <si>
    <t>Celková hodnota</t>
  </si>
  <si>
    <t>výchova lesa</t>
  </si>
  <si>
    <t>preprava dreva</t>
  </si>
  <si>
    <t>predaj vlastného dreva</t>
  </si>
  <si>
    <t>súčet chýb</t>
  </si>
  <si>
    <t>semenárstvo, škôlkárstvo</t>
  </si>
  <si>
    <t>približovanie dreva</t>
  </si>
  <si>
    <t>podmienene</t>
  </si>
  <si>
    <t>Typ účtovníctva</t>
  </si>
  <si>
    <t>jednoduché účtovníctvo</t>
  </si>
  <si>
    <t>podvojné účtovníctvo</t>
  </si>
  <si>
    <t>mikro účtovná jednotka</t>
  </si>
  <si>
    <t>kontrola</t>
  </si>
  <si>
    <t>Tržby z predaja tovaru (604, 607)</t>
  </si>
  <si>
    <t>Tržby z predaja vlastných výrobkov (601)</t>
  </si>
  <si>
    <t>Tržby z predaja služieb (602, 606)</t>
  </si>
  <si>
    <t>Zmeny stavu vnútroorganizačných zásob (+/-) (účtová skupina 61)</t>
  </si>
  <si>
    <t>Aktivácia (účtová skupina 62)</t>
  </si>
  <si>
    <t>Tržby z predaja dlhodobého nehmotného majetku, dlhodobého hmotného majetku a materiálu (641, 642)</t>
  </si>
  <si>
    <t>Ostatné výnosy z hospodárskej činnosti (644, 645, 646, 648, 655, 657)</t>
  </si>
  <si>
    <t>podvojné</t>
  </si>
  <si>
    <t>mikroúčtovná</t>
  </si>
  <si>
    <t>Tržby z predaja vlastných výrobkov a služieb (601, 602, 606)</t>
  </si>
  <si>
    <t>Zmena stavu vnútroorganizačných zásob (+/-) (účtová skupina 61)</t>
  </si>
  <si>
    <t>Obchodné meno odberateľa</t>
  </si>
  <si>
    <t>typ činnosti</t>
  </si>
  <si>
    <t xml:space="preserve">Termín podania Žiadostí o platbu podľa mesiacov </t>
  </si>
  <si>
    <t>PODIEL TRŽIEB Z LESNÍCKEJ PRVOVÝROBY ALEBO POSKYTOVANÝCH LESNÍCKYCH SLUŽIEB</t>
  </si>
  <si>
    <t>BODOVACIE KRITÉRIA</t>
  </si>
  <si>
    <t>Vyberte typ účtovníctva</t>
  </si>
  <si>
    <t>Tržby z predaja cenných papierov a podielov (661)</t>
  </si>
  <si>
    <t>Výnosy z cenných papierov a podielov od prepojených účtovných jednotiek (665A)</t>
  </si>
  <si>
    <t>Výnosy z cenných papierov a podielov v podielovej účasti okrem výnosov prepojených účtovných jednotiek (665A)</t>
  </si>
  <si>
    <t>Ostatné výnosy z cenných papierov a podielov (665A)</t>
  </si>
  <si>
    <t>Výnosy z krátkodobého finančného majetku od prepojených účtovných jednotiek (666A)</t>
  </si>
  <si>
    <t>Výnosy z krátkodobého finančného majetku v podielovej účasti okrem výnosov prepojených účtovných jednotiek (666A)</t>
  </si>
  <si>
    <t>Ostatné výnosy z krátkodobého finančného majetku (666A)</t>
  </si>
  <si>
    <t>Výnosové úroky od prepojených účtovných jednotiek (662A)</t>
  </si>
  <si>
    <t>Ostatné výnosové úroky (662A)</t>
  </si>
  <si>
    <t>Kurzové zisky (663)</t>
  </si>
  <si>
    <t>Výnosy z precenenia cenných papierov a výnosy z derivátových operácií (664, 667)</t>
  </si>
  <si>
    <t>Ostatné výnosy z finančnej činnosti (668)</t>
  </si>
  <si>
    <t>Výnosy z dlhodobého finančného majetku (665)</t>
  </si>
  <si>
    <t>Výnosy z krátkodobého finančného majetku (666)</t>
  </si>
  <si>
    <t>Výnosové úroky (662)</t>
  </si>
  <si>
    <t>jednoduché</t>
  </si>
  <si>
    <t>Predaj tovaru</t>
  </si>
  <si>
    <t>Predaj výrobkov a služieb</t>
  </si>
  <si>
    <t>Ostatné príjmy</t>
  </si>
  <si>
    <t>Poskytnutá služba a predaný tovar</t>
  </si>
  <si>
    <t>Kombinácia Fyzické a právnické osoby obhospodarujúce lesy a zároveň poskytujúce služby v lesníctve</t>
  </si>
  <si>
    <t>Priradenie oprávnených výdavkov k bodovaciemu kritériu č. 3</t>
  </si>
  <si>
    <t>3.5 úžitkových vozidiel (typu Pick-up)</t>
  </si>
  <si>
    <t xml:space="preserve">3.6 motorových píl </t>
  </si>
  <si>
    <t xml:space="preserve">3.7 lesných a pôdnych fréz </t>
  </si>
  <si>
    <t>3.8 strojov na výrobu štiepaného palivového dreva</t>
  </si>
  <si>
    <t>3.9 navijakov do trojbodového závesu traktora</t>
  </si>
  <si>
    <t>3.1 mechanizmov prispievajúcich k ekologickejším postupom obhospodarovania lesov pre sústreďovanie drevnej hmoty</t>
  </si>
  <si>
    <t>3.2 výkonných mechanizmov pre šetrné približovanie drevnej hmoty</t>
  </si>
  <si>
    <t>Zameranie projektu</t>
  </si>
  <si>
    <t>v EUR</t>
  </si>
  <si>
    <t>%</t>
  </si>
  <si>
    <t>vyhotovovanie PSL</t>
  </si>
  <si>
    <t>činnosť OLH</t>
  </si>
  <si>
    <t xml:space="preserve">podiel ročných výnosov z lesníckej výroby voči celkovým tržbám </t>
  </si>
  <si>
    <t xml:space="preserve">podiel ročných výnosov z poskytovaných lesníckych služieb voči celkovým tržbám </t>
  </si>
  <si>
    <t>PODIEL VÝNOSOV Z LESNÍCKEJ PRVOVÝROBY ALEBO POSKYTOVANÝCH LESNÍCKYCH SLUŽIEB</t>
  </si>
  <si>
    <t>Obhospodarovaná výmera</t>
  </si>
  <si>
    <t xml:space="preserve">podiel ročných výnosov z lesníckej výroby a poskytovaných lesníckych služieb voči celkovým tržbám </t>
  </si>
  <si>
    <t>Tabuľka č. 4</t>
  </si>
  <si>
    <t>obhospodarovateľ</t>
  </si>
  <si>
    <t>služby</t>
  </si>
  <si>
    <t>Prevaha činnosti</t>
  </si>
  <si>
    <t>výroba</t>
  </si>
  <si>
    <t>3.3 mechanizmov na ťažbu drevnej hmoty - harvestery (katalógová trieda 1)</t>
  </si>
  <si>
    <t>3.3 mechanizmov na ťažbu drevnej hmoty - harvestery (katalógová trieda 2)</t>
  </si>
  <si>
    <t>3.4 mechanizmov pre približovanie drevnej hmoty - UKT  (katalógová trieda 2)</t>
  </si>
  <si>
    <t>3.4 mechanizmov pre približovanie drevnej hmoty - ŠLKT (katalógové triedy 4, 5)</t>
  </si>
  <si>
    <t>SPOLU</t>
  </si>
  <si>
    <t>obhospodarovateľ lesa</t>
  </si>
  <si>
    <t>poskytovanie služieb</t>
  </si>
  <si>
    <t>Miesto realizácie projektu</t>
  </si>
  <si>
    <t>menej rozvinuté regióny</t>
  </si>
  <si>
    <t>ostatné regióny</t>
  </si>
  <si>
    <t>Vyberte zo zoznamu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</si>
</sst>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u/>
      <sz val="12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0" fontId="12" fillId="0" borderId="0"/>
    <xf numFmtId="0" fontId="10" fillId="0" borderId="0"/>
    <xf numFmtId="0" fontId="14" fillId="0" borderId="0"/>
  </cellStyleXfs>
  <cellXfs count="207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Fill="1" applyBorder="1" applyAlignment="1">
      <alignment vertical="center"/>
    </xf>
    <xf numFmtId="4" fontId="1" fillId="0" borderId="2" xfId="0" applyNumberFormat="1" applyFont="1" applyBorder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5" fillId="0" borderId="0" xfId="0" applyFont="1" applyFill="1"/>
    <xf numFmtId="0" fontId="6" fillId="0" borderId="0" xfId="0" applyFont="1" applyFill="1"/>
    <xf numFmtId="0" fontId="6" fillId="0" borderId="0" xfId="0" applyFont="1"/>
    <xf numFmtId="4" fontId="6" fillId="0" borderId="0" xfId="0" applyNumberFormat="1" applyFont="1"/>
    <xf numFmtId="0" fontId="6" fillId="7" borderId="0" xfId="0" applyFont="1" applyFill="1" applyAlignment="1">
      <alignment vertical="center"/>
    </xf>
    <xf numFmtId="0" fontId="6" fillId="7" borderId="0" xfId="0" applyFont="1" applyFill="1" applyAlignment="1">
      <alignment horizontal="center" vertical="center"/>
    </xf>
    <xf numFmtId="0" fontId="5" fillId="0" borderId="0" xfId="0" applyFont="1"/>
    <xf numFmtId="0" fontId="6" fillId="0" borderId="0" xfId="0" applyFont="1" applyFill="1" applyBorder="1" applyAlignment="1">
      <alignment vertical="center"/>
    </xf>
    <xf numFmtId="0" fontId="5" fillId="0" borderId="0" xfId="0" applyFont="1" applyAlignment="1" applyProtection="1">
      <alignment horizontal="center" vertical="center"/>
      <protection hidden="1"/>
    </xf>
    <xf numFmtId="0" fontId="5" fillId="3" borderId="40" xfId="0" applyFont="1" applyFill="1" applyBorder="1" applyAlignment="1">
      <alignment horizontal="left" vertical="center"/>
    </xf>
    <xf numFmtId="0" fontId="5" fillId="3" borderId="36" xfId="0" applyFont="1" applyFill="1" applyBorder="1" applyAlignment="1">
      <alignment vertical="center"/>
    </xf>
    <xf numFmtId="0" fontId="5" fillId="3" borderId="36" xfId="0" applyFont="1" applyFill="1" applyBorder="1" applyAlignment="1" applyProtection="1">
      <alignment vertical="center"/>
      <protection hidden="1"/>
    </xf>
    <xf numFmtId="0" fontId="5" fillId="3" borderId="36" xfId="0" applyFont="1" applyFill="1" applyBorder="1" applyAlignment="1" applyProtection="1">
      <alignment horizontal="center" vertical="center"/>
      <protection hidden="1"/>
    </xf>
    <xf numFmtId="0" fontId="5" fillId="3" borderId="36" xfId="0" applyFont="1" applyFill="1" applyBorder="1" applyAlignment="1" applyProtection="1">
      <alignment horizontal="left" vertical="center"/>
      <protection hidden="1"/>
    </xf>
    <xf numFmtId="0" fontId="5" fillId="3" borderId="37" xfId="0" applyFont="1" applyFill="1" applyBorder="1" applyAlignment="1">
      <alignment vertical="center"/>
    </xf>
    <xf numFmtId="0" fontId="5" fillId="3" borderId="41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vertical="center"/>
    </xf>
    <xf numFmtId="0" fontId="5" fillId="3" borderId="30" xfId="0" applyFont="1" applyFill="1" applyBorder="1" applyAlignment="1" applyProtection="1">
      <alignment horizontal="center" vertical="center"/>
      <protection locked="0"/>
    </xf>
    <xf numFmtId="0" fontId="5" fillId="3" borderId="30" xfId="0" applyFont="1" applyFill="1" applyBorder="1" applyAlignment="1" applyProtection="1">
      <alignment horizontal="center" vertical="center"/>
      <protection hidden="1"/>
    </xf>
    <xf numFmtId="0" fontId="5" fillId="3" borderId="30" xfId="0" applyFont="1" applyFill="1" applyBorder="1" applyAlignment="1">
      <alignment horizontal="center" vertical="center"/>
    </xf>
    <xf numFmtId="4" fontId="5" fillId="3" borderId="17" xfId="0" applyNumberFormat="1" applyFont="1" applyFill="1" applyBorder="1" applyAlignment="1">
      <alignment vertical="center"/>
    </xf>
    <xf numFmtId="0" fontId="5" fillId="3" borderId="3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4" fontId="5" fillId="2" borderId="19" xfId="0" applyNumberFormat="1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4" fontId="5" fillId="2" borderId="22" xfId="0" applyNumberFormat="1" applyFont="1" applyFill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28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4" fontId="5" fillId="0" borderId="19" xfId="0" applyNumberFormat="1" applyFont="1" applyBorder="1" applyAlignment="1" applyProtection="1">
      <alignment vertical="center"/>
      <protection locked="0"/>
    </xf>
    <xf numFmtId="4" fontId="5" fillId="2" borderId="2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0" borderId="2" xfId="0" applyFont="1" applyBorder="1" applyAlignment="1" applyProtection="1">
      <alignment vertical="center"/>
      <protection locked="0"/>
    </xf>
    <xf numFmtId="4" fontId="5" fillId="2" borderId="20" xfId="0" applyNumberFormat="1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/>
    </xf>
    <xf numFmtId="4" fontId="5" fillId="2" borderId="17" xfId="0" applyNumberFormat="1" applyFont="1" applyFill="1" applyBorder="1" applyAlignment="1">
      <alignment vertical="center"/>
    </xf>
    <xf numFmtId="4" fontId="5" fillId="2" borderId="13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25" xfId="0" applyFont="1" applyFill="1" applyBorder="1" applyAlignment="1">
      <alignment vertical="center"/>
    </xf>
    <xf numFmtId="0" fontId="5" fillId="3" borderId="38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4" fontId="5" fillId="3" borderId="30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Border="1" applyAlignment="1" applyProtection="1">
      <alignment vertical="center" wrapText="1"/>
      <protection locked="0"/>
    </xf>
    <xf numFmtId="4" fontId="6" fillId="0" borderId="19" xfId="0" applyNumberFormat="1" applyFont="1" applyBorder="1" applyAlignment="1" applyProtection="1">
      <alignment vertical="center" wrapText="1"/>
      <protection locked="0"/>
    </xf>
    <xf numFmtId="4" fontId="5" fillId="2" borderId="19" xfId="0" applyNumberFormat="1" applyFont="1" applyFill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center" vertical="center" wrapText="1"/>
      <protection hidden="1"/>
    </xf>
    <xf numFmtId="4" fontId="5" fillId="0" borderId="19" xfId="0" applyNumberFormat="1" applyFont="1" applyBorder="1" applyAlignment="1" applyProtection="1">
      <alignment horizontal="center" vertical="center" wrapText="1"/>
      <protection hidden="1"/>
    </xf>
    <xf numFmtId="4" fontId="5" fillId="0" borderId="19" xfId="0" applyNumberFormat="1" applyFont="1" applyBorder="1" applyAlignment="1" applyProtection="1">
      <alignment vertical="center" wrapText="1"/>
      <protection locked="0"/>
    </xf>
    <xf numFmtId="4" fontId="5" fillId="0" borderId="22" xfId="0" applyNumberFormat="1" applyFont="1" applyBorder="1" applyAlignment="1" applyProtection="1">
      <alignment vertical="center" wrapText="1"/>
      <protection hidden="1"/>
    </xf>
    <xf numFmtId="0" fontId="6" fillId="0" borderId="0" xfId="0" applyFont="1" applyAlignment="1">
      <alignment wrapText="1"/>
    </xf>
    <xf numFmtId="4" fontId="6" fillId="0" borderId="4" xfId="0" applyNumberFormat="1" applyFont="1" applyBorder="1" applyAlignment="1" applyProtection="1">
      <alignment vertical="center"/>
      <protection locked="0"/>
    </xf>
    <xf numFmtId="4" fontId="6" fillId="0" borderId="2" xfId="0" applyNumberFormat="1" applyFont="1" applyBorder="1" applyAlignment="1" applyProtection="1">
      <alignment vertical="center"/>
      <protection locked="0"/>
    </xf>
    <xf numFmtId="4" fontId="5" fillId="0" borderId="2" xfId="0" applyNumberFormat="1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 applyProtection="1">
      <alignment vertical="center"/>
      <protection hidden="1"/>
    </xf>
    <xf numFmtId="4" fontId="6" fillId="0" borderId="12" xfId="0" applyNumberFormat="1" applyFont="1" applyBorder="1" applyAlignment="1" applyProtection="1">
      <alignment vertical="center"/>
      <protection locked="0"/>
    </xf>
    <xf numFmtId="4" fontId="6" fillId="0" borderId="1" xfId="0" applyNumberFormat="1" applyFont="1" applyBorder="1" applyAlignment="1" applyProtection="1">
      <alignment vertical="center"/>
      <protection locked="0"/>
    </xf>
    <xf numFmtId="4" fontId="5" fillId="2" borderId="30" xfId="0" applyNumberFormat="1" applyFont="1" applyFill="1" applyBorder="1" applyAlignment="1" applyProtection="1">
      <alignment vertical="center" wrapText="1"/>
      <protection hidden="1"/>
    </xf>
    <xf numFmtId="0" fontId="5" fillId="0" borderId="30" xfId="0" applyFont="1" applyBorder="1" applyAlignment="1" applyProtection="1">
      <alignment horizontal="center" vertical="center" wrapText="1"/>
      <protection hidden="1"/>
    </xf>
    <xf numFmtId="4" fontId="5" fillId="0" borderId="30" xfId="0" applyNumberFormat="1" applyFont="1" applyBorder="1" applyAlignment="1" applyProtection="1">
      <alignment horizontal="center" vertical="center" wrapText="1"/>
      <protection hidden="1"/>
    </xf>
    <xf numFmtId="4" fontId="5" fillId="0" borderId="1" xfId="0" applyNumberFormat="1" applyFont="1" applyBorder="1" applyAlignment="1" applyProtection="1">
      <alignment vertical="center"/>
      <protection locked="0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4" borderId="1" xfId="0" applyFont="1" applyFill="1" applyBorder="1" applyAlignment="1">
      <alignment horizontal="center" vertical="center"/>
    </xf>
    <xf numFmtId="0" fontId="2" fillId="5" borderId="34" xfId="0" applyFont="1" applyFill="1" applyBorder="1" applyAlignment="1" applyProtection="1">
      <alignment horizontal="center" vertical="center"/>
      <protection hidden="1"/>
    </xf>
    <xf numFmtId="4" fontId="1" fillId="0" borderId="19" xfId="0" applyNumberFormat="1" applyFont="1" applyBorder="1" applyAlignment="1" applyProtection="1">
      <alignment vertical="center"/>
      <protection locked="0"/>
    </xf>
    <xf numFmtId="4" fontId="4" fillId="4" borderId="22" xfId="0" applyNumberFormat="1" applyFont="1" applyFill="1" applyBorder="1" applyAlignment="1" applyProtection="1">
      <alignment vertical="center"/>
      <protection hidden="1"/>
    </xf>
    <xf numFmtId="4" fontId="4" fillId="4" borderId="20" xfId="0" applyNumberFormat="1" applyFont="1" applyFill="1" applyBorder="1" applyAlignment="1" applyProtection="1">
      <alignment vertical="center"/>
      <protection hidden="1"/>
    </xf>
    <xf numFmtId="4" fontId="4" fillId="4" borderId="1" xfId="0" applyNumberFormat="1" applyFont="1" applyFill="1" applyBorder="1" applyAlignment="1" applyProtection="1">
      <alignment vertical="center"/>
      <protection hidden="1"/>
    </xf>
    <xf numFmtId="4" fontId="4" fillId="4" borderId="13" xfId="0" applyNumberFormat="1" applyFont="1" applyFill="1" applyBorder="1" applyAlignment="1" applyProtection="1">
      <alignment vertical="center"/>
      <protection hidden="1"/>
    </xf>
    <xf numFmtId="0" fontId="2" fillId="6" borderId="29" xfId="0" applyFont="1" applyFill="1" applyBorder="1" applyAlignment="1">
      <alignment horizontal="center" vertical="center"/>
    </xf>
    <xf numFmtId="0" fontId="3" fillId="0" borderId="0" xfId="0" applyFont="1" applyFill="1" applyBorder="1"/>
    <xf numFmtId="4" fontId="0" fillId="0" borderId="0" xfId="0" applyNumberFormat="1"/>
    <xf numFmtId="0" fontId="6" fillId="8" borderId="0" xfId="0" applyFont="1" applyFill="1" applyAlignment="1">
      <alignment vertical="center"/>
    </xf>
    <xf numFmtId="0" fontId="6" fillId="8" borderId="2" xfId="0" applyFont="1" applyFill="1" applyBorder="1" applyAlignment="1">
      <alignment vertical="center"/>
    </xf>
    <xf numFmtId="0" fontId="3" fillId="8" borderId="2" xfId="0" applyFont="1" applyFill="1" applyBorder="1" applyAlignment="1">
      <alignment horizontal="left" vertical="center"/>
    </xf>
    <xf numFmtId="0" fontId="5" fillId="9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hidden="1"/>
    </xf>
    <xf numFmtId="0" fontId="0" fillId="8" borderId="0" xfId="0" applyFill="1" applyAlignment="1">
      <alignment vertical="center"/>
    </xf>
    <xf numFmtId="0" fontId="5" fillId="8" borderId="0" xfId="0" applyFont="1" applyFill="1" applyAlignment="1">
      <alignment horizontal="center" vertical="center"/>
    </xf>
    <xf numFmtId="4" fontId="6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NumberFormat="1" applyFont="1" applyAlignment="1">
      <alignment vertical="center"/>
    </xf>
    <xf numFmtId="0" fontId="5" fillId="0" borderId="0" xfId="0" applyFont="1" applyAlignment="1" applyProtection="1">
      <alignment horizontal="center" vertical="center"/>
      <protection hidden="1"/>
    </xf>
    <xf numFmtId="4" fontId="5" fillId="0" borderId="0" xfId="0" applyNumberFormat="1" applyFont="1" applyBorder="1" applyAlignment="1" applyProtection="1">
      <alignment vertical="center"/>
      <protection hidden="1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Fill="1"/>
    <xf numFmtId="4" fontId="5" fillId="0" borderId="0" xfId="0" applyNumberFormat="1" applyFont="1" applyFill="1" applyBorder="1" applyAlignment="1" applyProtection="1">
      <alignment vertical="center"/>
      <protection hidden="1"/>
    </xf>
    <xf numFmtId="10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 applyProtection="1">
      <alignment vertical="center"/>
      <protection hidden="1"/>
    </xf>
    <xf numFmtId="4" fontId="6" fillId="0" borderId="0" xfId="0" applyNumberFormat="1" applyFont="1" applyBorder="1" applyAlignment="1" applyProtection="1">
      <alignment vertical="center"/>
      <protection locked="0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4" borderId="12" xfId="0" applyFont="1" applyFill="1" applyBorder="1" applyAlignment="1">
      <alignment horizontal="center" vertical="center"/>
    </xf>
    <xf numFmtId="4" fontId="1" fillId="0" borderId="23" xfId="0" applyNumberFormat="1" applyFont="1" applyBorder="1" applyAlignment="1" applyProtection="1">
      <alignment vertical="center"/>
      <protection locked="0"/>
    </xf>
    <xf numFmtId="4" fontId="1" fillId="0" borderId="4" xfId="0" applyNumberFormat="1" applyFont="1" applyBorder="1" applyAlignment="1" applyProtection="1">
      <alignment vertical="center"/>
      <protection locked="0"/>
    </xf>
    <xf numFmtId="4" fontId="4" fillId="4" borderId="12" xfId="0" applyNumberFormat="1" applyFont="1" applyFill="1" applyBorder="1" applyAlignment="1" applyProtection="1">
      <alignment vertical="center"/>
      <protection hidden="1"/>
    </xf>
    <xf numFmtId="0" fontId="2" fillId="4" borderId="44" xfId="0" applyFont="1" applyFill="1" applyBorder="1" applyAlignment="1">
      <alignment horizontal="center" vertical="center"/>
    </xf>
    <xf numFmtId="4" fontId="6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10" borderId="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vertical="center"/>
    </xf>
    <xf numFmtId="0" fontId="0" fillId="0" borderId="2" xfId="0" applyFill="1" applyBorder="1" applyProtection="1">
      <protection hidden="1"/>
    </xf>
    <xf numFmtId="0" fontId="5" fillId="8" borderId="45" xfId="0" applyFont="1" applyFill="1" applyBorder="1" applyAlignment="1">
      <alignment vertical="center"/>
    </xf>
    <xf numFmtId="0" fontId="5" fillId="0" borderId="2" xfId="0" applyFont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15" fillId="0" borderId="0" xfId="0" applyFont="1" applyFill="1" applyAlignment="1">
      <alignment horizontal="justify" vertical="center" wrapText="1"/>
    </xf>
    <xf numFmtId="0" fontId="16" fillId="0" borderId="0" xfId="0" applyFont="1" applyFill="1" applyAlignment="1">
      <alignment horizontal="justify" vertical="center" wrapText="1"/>
    </xf>
    <xf numFmtId="0" fontId="6" fillId="0" borderId="0" xfId="0" applyFont="1" applyFill="1" applyBorder="1" applyAlignment="1" applyProtection="1">
      <alignment vertical="center"/>
      <protection locked="0"/>
    </xf>
    <xf numFmtId="4" fontId="2" fillId="0" borderId="2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6" fillId="0" borderId="2" xfId="0" applyNumberFormat="1" applyFont="1" applyBorder="1"/>
    <xf numFmtId="0" fontId="6" fillId="0" borderId="2" xfId="0" applyFont="1" applyFill="1" applyBorder="1" applyAlignment="1">
      <alignment vertical="center"/>
    </xf>
    <xf numFmtId="10" fontId="3" fillId="0" borderId="2" xfId="0" applyNumberFormat="1" applyFont="1" applyBorder="1" applyAlignment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4" fontId="5" fillId="10" borderId="2" xfId="0" applyNumberFormat="1" applyFont="1" applyFill="1" applyBorder="1" applyAlignment="1">
      <alignment horizontal="center" vertical="center"/>
    </xf>
    <xf numFmtId="0" fontId="6" fillId="0" borderId="30" xfId="0" applyFont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13" fillId="0" borderId="0" xfId="1" applyFont="1" applyFill="1" applyAlignment="1">
      <alignment horizontal="left" vertical="center"/>
    </xf>
    <xf numFmtId="10" fontId="0" fillId="0" borderId="0" xfId="0" applyNumberFormat="1"/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4" fontId="13" fillId="0" borderId="0" xfId="1" applyNumberFormat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0" xfId="1" applyFont="1" applyAlignment="1" applyProtection="1">
      <alignment horizontal="left" vertical="center"/>
      <protection hidden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>
      <alignment horizontal="left" vertical="center"/>
    </xf>
    <xf numFmtId="0" fontId="5" fillId="0" borderId="2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10" borderId="46" xfId="0" applyFont="1" applyFill="1" applyBorder="1" applyAlignment="1">
      <alignment horizontal="left" vertical="center"/>
    </xf>
    <xf numFmtId="0" fontId="5" fillId="10" borderId="3" xfId="0" applyFont="1" applyFill="1" applyBorder="1" applyAlignment="1">
      <alignment horizontal="left" vertical="center"/>
    </xf>
    <xf numFmtId="0" fontId="5" fillId="10" borderId="4" xfId="0" applyFont="1" applyFill="1" applyBorder="1" applyAlignment="1">
      <alignment horizontal="left" vertical="center"/>
    </xf>
    <xf numFmtId="0" fontId="3" fillId="10" borderId="2" xfId="0" applyFont="1" applyFill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5" fillId="3" borderId="14" xfId="0" applyFont="1" applyFill="1" applyBorder="1" applyAlignment="1">
      <alignment horizontal="left" vertical="center"/>
    </xf>
    <xf numFmtId="0" fontId="5" fillId="3" borderId="15" xfId="0" applyFont="1" applyFill="1" applyBorder="1" applyAlignment="1">
      <alignment horizontal="left" vertical="center"/>
    </xf>
    <xf numFmtId="0" fontId="5" fillId="3" borderId="39" xfId="0" applyFont="1" applyFill="1" applyBorder="1" applyAlignment="1">
      <alignment horizontal="left" vertical="center"/>
    </xf>
    <xf numFmtId="0" fontId="5" fillId="3" borderId="21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5" fillId="3" borderId="18" xfId="0" applyFont="1" applyFill="1" applyBorder="1" applyAlignment="1">
      <alignment horizontal="left" vertical="center"/>
    </xf>
    <xf numFmtId="0" fontId="5" fillId="0" borderId="0" xfId="0" applyFont="1" applyAlignment="1" applyProtection="1">
      <alignment horizontal="left" vertical="center"/>
      <protection hidden="1"/>
    </xf>
    <xf numFmtId="0" fontId="6" fillId="0" borderId="2" xfId="0" applyFont="1" applyBorder="1" applyAlignment="1" applyProtection="1">
      <alignment horizontal="left" vertical="center"/>
      <protection locked="0"/>
    </xf>
    <xf numFmtId="0" fontId="5" fillId="10" borderId="2" xfId="0" applyFont="1" applyFill="1" applyBorder="1" applyAlignment="1" applyProtection="1">
      <alignment horizontal="left" vertical="center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11" fillId="3" borderId="40" xfId="0" applyFont="1" applyFill="1" applyBorder="1" applyAlignment="1">
      <alignment horizontal="center" vertical="center" wrapText="1"/>
    </xf>
    <xf numFmtId="0" fontId="11" fillId="3" borderId="41" xfId="0" applyFont="1" applyFill="1" applyBorder="1" applyAlignment="1">
      <alignment horizontal="center" vertical="center" wrapText="1"/>
    </xf>
    <xf numFmtId="10" fontId="2" fillId="6" borderId="31" xfId="0" applyNumberFormat="1" applyFont="1" applyFill="1" applyBorder="1" applyAlignment="1" applyProtection="1">
      <alignment horizontal="center" vertical="center"/>
      <protection hidden="1"/>
    </xf>
    <xf numFmtId="10" fontId="2" fillId="6" borderId="32" xfId="0" applyNumberFormat="1" applyFont="1" applyFill="1" applyBorder="1" applyAlignment="1" applyProtection="1">
      <alignment horizontal="center" vertical="center"/>
      <protection hidden="1"/>
    </xf>
    <xf numFmtId="4" fontId="2" fillId="6" borderId="31" xfId="0" applyNumberFormat="1" applyFont="1" applyFill="1" applyBorder="1" applyAlignment="1" applyProtection="1">
      <alignment horizontal="center" vertical="center"/>
      <protection hidden="1"/>
    </xf>
    <xf numFmtId="4" fontId="2" fillId="6" borderId="33" xfId="0" applyNumberFormat="1" applyFont="1" applyFill="1" applyBorder="1" applyAlignment="1" applyProtection="1">
      <alignment horizontal="center" vertical="center"/>
      <protection hidden="1"/>
    </xf>
    <xf numFmtId="0" fontId="2" fillId="6" borderId="31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/>
    </xf>
    <xf numFmtId="10" fontId="3" fillId="5" borderId="19" xfId="0" applyNumberFormat="1" applyFont="1" applyFill="1" applyBorder="1" applyAlignment="1" applyProtection="1">
      <alignment horizontal="center" vertical="center"/>
      <protection hidden="1"/>
    </xf>
    <xf numFmtId="10" fontId="3" fillId="5" borderId="22" xfId="0" applyNumberFormat="1" applyFont="1" applyFill="1" applyBorder="1" applyAlignment="1" applyProtection="1">
      <alignment horizontal="center" vertical="center"/>
      <protection hidden="1"/>
    </xf>
    <xf numFmtId="10" fontId="3" fillId="5" borderId="2" xfId="0" applyNumberFormat="1" applyFont="1" applyFill="1" applyBorder="1" applyAlignment="1" applyProtection="1">
      <alignment horizontal="center" vertical="center"/>
      <protection hidden="1"/>
    </xf>
    <xf numFmtId="10" fontId="3" fillId="5" borderId="20" xfId="0" applyNumberFormat="1" applyFont="1" applyFill="1" applyBorder="1" applyAlignment="1" applyProtection="1">
      <alignment horizontal="center" vertical="center"/>
      <protection hidden="1"/>
    </xf>
    <xf numFmtId="4" fontId="3" fillId="5" borderId="19" xfId="0" applyNumberFormat="1" applyFont="1" applyFill="1" applyBorder="1" applyAlignment="1" applyProtection="1">
      <alignment horizontal="center" vertical="center"/>
      <protection hidden="1"/>
    </xf>
    <xf numFmtId="4" fontId="3" fillId="5" borderId="2" xfId="0" applyNumberFormat="1" applyFont="1" applyFill="1" applyBorder="1" applyAlignment="1" applyProtection="1">
      <alignment horizontal="center" vertical="center"/>
      <protection hidden="1"/>
    </xf>
    <xf numFmtId="4" fontId="3" fillId="0" borderId="19" xfId="0" applyNumberFormat="1" applyFont="1" applyFill="1" applyBorder="1" applyAlignment="1" applyProtection="1">
      <alignment horizontal="center" vertical="center"/>
      <protection locked="0"/>
    </xf>
    <xf numFmtId="4" fontId="3" fillId="5" borderId="4" xfId="0" applyNumberFormat="1" applyFont="1" applyFill="1" applyBorder="1" applyAlignment="1" applyProtection="1">
      <alignment horizontal="center" vertical="center"/>
      <protection hidden="1"/>
    </xf>
    <xf numFmtId="4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0" fontId="2" fillId="6" borderId="3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/>
    </xf>
    <xf numFmtId="0" fontId="2" fillId="4" borderId="44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0" fillId="0" borderId="2" xfId="0" applyFill="1" applyBorder="1" applyAlignment="1" applyProtection="1">
      <alignment horizontal="left"/>
      <protection hidden="1"/>
    </xf>
    <xf numFmtId="0" fontId="6" fillId="0" borderId="0" xfId="0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/>
      <protection hidden="1"/>
    </xf>
  </cellXfs>
  <cellStyles count="5">
    <cellStyle name="Hypertextové prepojenie" xfId="1" builtinId="8"/>
    <cellStyle name="Normal" xfId="4" xr:uid="{00000000-0005-0000-0000-000001000000}"/>
    <cellStyle name="Normálna" xfId="0" builtinId="0"/>
    <cellStyle name="Normálna 2" xfId="2" xr:uid="{00000000-0005-0000-0000-000003000000}"/>
    <cellStyle name="Normálne 2" xfId="3" xr:uid="{00000000-0005-0000-0000-000004000000}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z val="10"/>
      </font>
      <numFmt numFmtId="0" formatCode="General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4" formatCode="#,##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ľka1" displayName="Tabuľka1" ref="A33:I1200" headerRowCount="0" totalsRowCount="1" headerRowDxfId="21">
  <tableColumns count="9">
    <tableColumn id="1" xr3:uid="{00000000-0010-0000-0000-000001000000}" name="Stĺpec1" totalsRowLabel="Celková hodnota" headerRowDxfId="20" dataDxfId="19" totalsRowDxfId="18"/>
    <tableColumn id="2" xr3:uid="{00000000-0010-0000-0000-000002000000}" name="Stĺpec2" headerRowDxfId="17" totalsRowDxfId="16"/>
    <tableColumn id="3" xr3:uid="{00000000-0010-0000-0000-000003000000}" name="Stĺpec3" headerRowDxfId="15" totalsRowDxfId="14"/>
    <tableColumn id="4" xr3:uid="{00000000-0010-0000-0000-000004000000}" name="Stĺpec4" totalsRowFunction="sum" headerRowDxfId="13" dataDxfId="12" totalsRowDxfId="11"/>
    <tableColumn id="5" xr3:uid="{00000000-0010-0000-0000-000005000000}" name="Stĺpec5" headerRowDxfId="10" dataDxfId="9" totalsRowDxfId="8">
      <calculatedColumnFormula>IF(OR(B7="",B7="Vyberte typ prijímateľa"),"",IF(B7=N37,N29,IF(B7=N38,N28,IF(B7=N39,N30,""))))</calculatedColumnFormula>
    </tableColumn>
    <tableColumn id="7" xr3:uid="{00000000-0010-0000-0000-000007000000}" name="Stĺpec9" headerRowDxfId="7" dataDxfId="6"/>
    <tableColumn id="6" xr3:uid="{00000000-0010-0000-0000-000006000000}" name="Stĺpec6" headerRowDxfId="5" dataDxfId="4">
      <calculatedColumnFormula>IF($B$7=$N$37,"vyroba",IF($B$7=$N$38,"sluzby",""))</calculatedColumnFormula>
    </tableColumn>
    <tableColumn id="12" xr3:uid="{00000000-0010-0000-0000-00000C000000}" name="Stĺpec7" headerRowDxfId="3" dataDxfId="2">
      <calculatedColumnFormula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Row],[Stĺpec5]]=$N$46)),"chyba",IF(AND(Tabuľka1[[#This Row],[Stĺpec6]]="sluzby",Tabuľka1[[#This Row],[Stĺpec5]]=$N$49),"chyba",IF(AND(Tabuľka1[[#This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calculatedColumnFormula>
    </tableColumn>
    <tableColumn id="11" xr3:uid="{00000000-0010-0000-0000-00000B000000}" name="Stĺpec8" headerRowDxfId="1" dataDxfId="0">
      <calculatedColumnFormula>IF(Tabuľka1[[#This Row],[Stĺpec7]]="chyba",1,0)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Žiarivý okraj">
      <a:fillStyleLst>
        <a:solidFill>
          <a:schemeClr val="phClr"/>
        </a:solidFill>
        <a:solidFill>
          <a:schemeClr val="phClr">
            <a:tint val="55000"/>
          </a:schemeClr>
        </a:solidFill>
        <a:solidFill>
          <a:schemeClr val="phClr"/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algn="bl" rotWithShape="0">
              <a:srgbClr val="000000">
                <a:alpha val="60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brightRoom" dir="tl">
              <a:rot lat="0" lon="0" rev="1800000"/>
            </a:lightRig>
          </a:scene3d>
          <a:sp3d contourW="10160" prstMaterial="dkEdge">
            <a:bevelT w="38100" h="50800" prst="angle"/>
            <a:contourClr>
              <a:schemeClr val="phClr">
                <a:shade val="4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2"/>
  <dimension ref="A5:J22"/>
  <sheetViews>
    <sheetView workbookViewId="0"/>
  </sheetViews>
  <sheetFormatPr defaultRowHeight="15" x14ac:dyDescent="0.25"/>
  <cols>
    <col min="1" max="1" width="11.85546875" customWidth="1"/>
  </cols>
  <sheetData>
    <row r="5" spans="1:10" ht="15.75" x14ac:dyDescent="0.25">
      <c r="A5" s="154" t="s">
        <v>0</v>
      </c>
      <c r="B5" s="154"/>
      <c r="C5" s="154"/>
      <c r="D5" s="154"/>
      <c r="E5" s="154"/>
      <c r="F5" s="154"/>
      <c r="G5" s="154"/>
      <c r="H5" s="154"/>
      <c r="I5" s="154"/>
      <c r="J5" s="154"/>
    </row>
    <row r="6" spans="1:10" x14ac:dyDescent="0.25">
      <c r="A6" s="114" t="str">
        <f>IF('rok 20XY-20XZ'!E12="v červenooznačených riadkoch sú nekorektne zadané údaje","Nekorektne vyplnený hárok oprávnené výdavky projektu",IF('rok 20XY-20XZ'!N19=0,"nie je vyplnený hárok oprávnené výdavky projektu",IF('rok 20XY-20XZ'!I18="vyberte rok","nekorektne vyplnený hárok oprávnené výdavky projektu","")))</f>
        <v>nie je vyplnený hárok oprávnené výdavky projektu</v>
      </c>
    </row>
    <row r="9" spans="1:10" ht="15.75" x14ac:dyDescent="0.25">
      <c r="A9" s="154" t="s">
        <v>15</v>
      </c>
      <c r="B9" s="154"/>
      <c r="C9" s="154"/>
      <c r="D9" s="154"/>
      <c r="E9" s="154"/>
      <c r="F9" s="154"/>
      <c r="G9" s="154"/>
      <c r="H9" s="154"/>
      <c r="I9" s="154"/>
      <c r="J9" s="154"/>
    </row>
    <row r="10" spans="1:10" x14ac:dyDescent="0.25">
      <c r="A10" s="114" t="str">
        <f>IF('Intenzita pomoci'!E13=0,"nie je vyplnený hárok Intenzita pomoci","")</f>
        <v>nie je vyplnený hárok Intenzita pomoci</v>
      </c>
    </row>
    <row r="13" spans="1:10" ht="15.75" x14ac:dyDescent="0.25">
      <c r="A13" s="154" t="s">
        <v>34</v>
      </c>
      <c r="B13" s="154"/>
      <c r="C13" s="154"/>
      <c r="D13" s="154"/>
      <c r="E13" s="154"/>
      <c r="F13" s="154"/>
      <c r="G13" s="154"/>
      <c r="H13" s="154"/>
      <c r="I13" s="154"/>
      <c r="J13" s="154"/>
    </row>
    <row r="14" spans="1:10" x14ac:dyDescent="0.25">
      <c r="A14" s="114" t="str">
        <f>IF(Harmonogram!N14=0,"nie je vyplnený hárok Časový harmonogram predkladania žiadostí o platbu",IF('Intenzita pomoci'!E13&lt;&gt;Harmonogram!N14,"nesúlad údajov na hárkoch Intenzita pomoci a Harmonogram predkladania žiadostí o platbu",""))</f>
        <v>nie je vyplnený hárok Časový harmonogram predkladania žiadostí o platbu</v>
      </c>
    </row>
    <row r="17" spans="1:10" ht="15.75" x14ac:dyDescent="0.25">
      <c r="A17" s="154" t="s">
        <v>94</v>
      </c>
      <c r="B17" s="154"/>
      <c r="C17" s="154"/>
      <c r="D17" s="154"/>
      <c r="E17" s="154"/>
      <c r="F17" s="154"/>
      <c r="G17" s="154"/>
      <c r="H17" s="154"/>
      <c r="I17" s="154"/>
      <c r="J17" s="154"/>
    </row>
    <row r="18" spans="1:10" x14ac:dyDescent="0.25">
      <c r="A18" s="114" t="str">
        <f>IF(AND(Podiel_tržieb!B7="Vyberte typ prijímateľa",Podiel_tržieb!B8="Vyberte typ účtovníctva",Podiel_tržieb!D31="",Tabuľka1[[#Totals],[Stĺpec4]]=0),"nie je vyplnený hárok Podiel tržieb z lesníckej prvovýroby alebo poskytovaných lesníckych služieb",IF(OR(Podiel_tržieb!B7="",Podiel_tržieb!B8=""),"nekorektne zadané údaje na hárku Podiel tržieb z lesníckej prvovýroby alebo poskytovaných lesníckych služieb",IF(Podiel_tržieb!B10="v červenooznačených riadkoch sú chybne zadané údaje","nekorektne zadané údaje na hárku Podiel tržieb z lesníckej prvovýroby alebo poskytovaných lesníckych služieb",IF(OR(Podiel_tržieb!B8="Vyberte typ účtovníctva",Podiel_tržieb!B7="Vyberte typ prijímateľa"),"nekorektne zadané údaje na hárku Podiel tržieb z lesníckej prvovýroby alebo poskytovaných lesníckych služieb",IF(AND(OR(Podiel_tržieb!B7=Podiel_tržieb!N37,Podiel_tržieb!B7=Podiel_tržieb!N38),OR(Podiel_tržieb!B8=Podiel_tržieb!P2,Podiel_tržieb!B8=Podiel_tržieb!P3,Podiel_tržieb!B8=Podiel_tržieb!P4),OR(Podiel_tržieb!D31="",Podiel_tržieb!D1200=0)),"nekorektne zadané údaje na hárku Podiel tržieb z lesníckej prvovýroby alebo poskytovaných lesníckych služieb","")))))</f>
        <v>nie je vyplnený hárok Podiel tržieb z lesníckej prvovýroby alebo poskytovaných lesníckych služieb</v>
      </c>
      <c r="B18" s="11"/>
      <c r="C18" s="11"/>
      <c r="D18" s="11"/>
      <c r="E18" s="11"/>
      <c r="F18" s="11"/>
      <c r="G18" s="11"/>
      <c r="H18" s="11"/>
      <c r="I18" s="11"/>
      <c r="J18" s="11"/>
    </row>
    <row r="21" spans="1:10" ht="15.75" x14ac:dyDescent="0.25">
      <c r="A21" s="154" t="s">
        <v>95</v>
      </c>
      <c r="B21" s="154"/>
      <c r="C21" s="154"/>
      <c r="D21" s="154"/>
      <c r="E21" s="154"/>
      <c r="F21" s="154"/>
      <c r="G21" s="154"/>
      <c r="H21" s="154"/>
      <c r="I21" s="154"/>
      <c r="J21" s="154"/>
    </row>
    <row r="22" spans="1:10" x14ac:dyDescent="0.25">
      <c r="A22" s="11"/>
    </row>
  </sheetData>
  <mergeCells count="5">
    <mergeCell ref="A5:J5"/>
    <mergeCell ref="A9:J9"/>
    <mergeCell ref="A13:J13"/>
    <mergeCell ref="A17:J17"/>
    <mergeCell ref="A21:J21"/>
  </mergeCells>
  <hyperlinks>
    <hyperlink ref="A5" location="'rok 20xy-20xz'!A1" display="OPRÁVNENÉ VÝDAVKY PROJEKTU" xr:uid="{00000000-0004-0000-0000-000000000000}"/>
    <hyperlink ref="A9" location="'Intenzita pomoci'!A1" display="INTENZITA POMOCI" xr:uid="{00000000-0004-0000-0000-000001000000}"/>
    <hyperlink ref="A13" location="Harmonogram!A1" display="ČASOVÝ HARMONOGRAM PREDKLADANIA ŽIADOSTÍ O PLATBU " xr:uid="{00000000-0004-0000-0000-000002000000}"/>
    <hyperlink ref="A17" location="Podiel_tržieb!A1" display="PODIEL TRŽIEB Z LESNÍCKEJ PRVOVÝROBY ALEBO POSKYTOVANÝCH LESNÍCKYCH SLUŽIEB" xr:uid="{00000000-0004-0000-0000-000003000000}"/>
    <hyperlink ref="A21" location="Body!A1" display="BODOVACIE KRITÉRIA" xr:uid="{00000000-0004-0000-0000-000004000000}"/>
  </hyperlinks>
  <printOptions horizontalCentered="1"/>
  <pageMargins left="0.19685039370078741" right="0.19685039370078741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1">
    <pageSetUpPr fitToPage="1"/>
  </sheetPr>
  <dimension ref="A1:X135"/>
  <sheetViews>
    <sheetView tabSelected="1" topLeftCell="C1" workbookViewId="0">
      <selection activeCell="AC17" sqref="AC17"/>
    </sheetView>
  </sheetViews>
  <sheetFormatPr defaultRowHeight="12.75" x14ac:dyDescent="0.2"/>
  <cols>
    <col min="1" max="1" width="3.28515625" style="11" customWidth="1"/>
    <col min="2" max="3" width="12.7109375" style="11" customWidth="1"/>
    <col min="4" max="4" width="7" style="11" customWidth="1"/>
    <col min="5" max="5" width="48.5703125" style="11" customWidth="1"/>
    <col min="6" max="6" width="10.5703125" style="11" customWidth="1"/>
    <col min="7" max="7" width="8.85546875" style="11" customWidth="1"/>
    <col min="8" max="8" width="11.7109375" style="11" customWidth="1"/>
    <col min="9" max="13" width="11" style="11" customWidth="1"/>
    <col min="14" max="15" width="11.7109375" style="11" customWidth="1"/>
    <col min="16" max="16" width="15" style="12" hidden="1" customWidth="1"/>
    <col min="17" max="17" width="10.85546875" style="11" customWidth="1"/>
    <col min="18" max="18" width="14" style="11" customWidth="1"/>
    <col min="19" max="19" width="13.7109375" style="11" hidden="1" customWidth="1"/>
    <col min="20" max="20" width="13.28515625" style="11" hidden="1" customWidth="1"/>
    <col min="21" max="21" width="19.5703125" style="11" hidden="1" customWidth="1"/>
    <col min="22" max="22" width="13.28515625" style="113" hidden="1" customWidth="1"/>
    <col min="23" max="23" width="69.28515625" style="11" hidden="1" customWidth="1"/>
    <col min="24" max="24" width="13.28515625" style="11" hidden="1" customWidth="1"/>
    <col min="25" max="16384" width="9.140625" style="11"/>
  </cols>
  <sheetData>
    <row r="1" spans="1:23" x14ac:dyDescent="0.2">
      <c r="A1" s="9" t="s">
        <v>42</v>
      </c>
      <c r="U1" s="103" t="s">
        <v>137</v>
      </c>
      <c r="V1" s="103" t="s">
        <v>138</v>
      </c>
    </row>
    <row r="2" spans="1:23" x14ac:dyDescent="0.2">
      <c r="A2" s="15" t="s">
        <v>0</v>
      </c>
      <c r="J2" s="159" t="s">
        <v>126</v>
      </c>
      <c r="K2" s="160"/>
      <c r="L2" s="160"/>
      <c r="M2" s="160"/>
      <c r="N2" s="161"/>
      <c r="O2" s="125" t="s">
        <v>127</v>
      </c>
      <c r="P2" s="140"/>
      <c r="Q2" s="125" t="s">
        <v>128</v>
      </c>
    </row>
    <row r="3" spans="1:23" ht="24.75" customHeight="1" x14ac:dyDescent="0.2">
      <c r="J3" s="162" t="str">
        <f>W25</f>
        <v>3.1 mechanizmov prispievajúcich k ekologickejším postupom obhospodarovania lesov pre sústreďovanie drevnej hmoty</v>
      </c>
      <c r="K3" s="162"/>
      <c r="L3" s="162"/>
      <c r="M3" s="162"/>
      <c r="N3" s="162"/>
      <c r="O3" s="134">
        <f>SUMIF($E$25:$E$135,W25,$N$25:$N$135)</f>
        <v>0</v>
      </c>
      <c r="P3" s="136"/>
      <c r="Q3" s="138" t="str">
        <f>IFERROR(O3/$O$14,"")</f>
        <v/>
      </c>
      <c r="U3" s="145">
        <v>40</v>
      </c>
      <c r="V3" s="145">
        <v>60</v>
      </c>
    </row>
    <row r="4" spans="1:23" ht="24.75" customHeight="1" x14ac:dyDescent="0.2">
      <c r="B4" s="156" t="s">
        <v>44</v>
      </c>
      <c r="C4" s="156"/>
      <c r="D4" s="164"/>
      <c r="E4" s="164"/>
      <c r="F4" s="164"/>
      <c r="G4" s="164"/>
      <c r="H4" s="164"/>
      <c r="J4" s="162" t="str">
        <f>W26</f>
        <v>3.2 výkonných mechanizmov pre šetrné približovanie drevnej hmoty</v>
      </c>
      <c r="K4" s="162"/>
      <c r="L4" s="162"/>
      <c r="M4" s="162"/>
      <c r="N4" s="162"/>
      <c r="O4" s="134">
        <f t="shared" ref="O4:O13" si="0">SUMIF($E$25:$E$135,W26,$N$25:$N$135)</f>
        <v>0</v>
      </c>
      <c r="P4" s="136"/>
      <c r="Q4" s="138" t="str">
        <f t="shared" ref="Q4:Q13" si="1">IFERROR(O4/$O$14,"")</f>
        <v/>
      </c>
      <c r="U4" s="145">
        <v>35</v>
      </c>
      <c r="V4" s="145">
        <v>55</v>
      </c>
    </row>
    <row r="5" spans="1:23" ht="24.75" customHeight="1" x14ac:dyDescent="0.2">
      <c r="B5" s="156" t="s">
        <v>45</v>
      </c>
      <c r="C5" s="156"/>
      <c r="D5" s="172"/>
      <c r="E5" s="172"/>
      <c r="F5" s="172"/>
      <c r="G5" s="172"/>
      <c r="H5" s="172"/>
      <c r="J5" s="162" t="str">
        <f>W27</f>
        <v>3.3 mechanizmov na ťažbu drevnej hmoty - harvestery (katalógová trieda 1)</v>
      </c>
      <c r="K5" s="162"/>
      <c r="L5" s="162"/>
      <c r="M5" s="162"/>
      <c r="N5" s="162"/>
      <c r="O5" s="134">
        <f t="shared" si="0"/>
        <v>0</v>
      </c>
      <c r="P5" s="136"/>
      <c r="Q5" s="138" t="str">
        <f t="shared" si="1"/>
        <v/>
      </c>
      <c r="U5" s="145">
        <v>35</v>
      </c>
      <c r="V5" s="145">
        <v>50</v>
      </c>
    </row>
    <row r="6" spans="1:23" ht="24.75" customHeight="1" x14ac:dyDescent="0.2">
      <c r="B6" s="156" t="s">
        <v>62</v>
      </c>
      <c r="C6" s="156"/>
      <c r="D6" s="157" t="s">
        <v>65</v>
      </c>
      <c r="E6" s="157"/>
      <c r="F6" s="157"/>
      <c r="G6" s="157"/>
      <c r="H6" s="157"/>
      <c r="J6" s="162" t="str">
        <f>W28</f>
        <v>3.3 mechanizmov na ťažbu drevnej hmoty - harvestery (katalógová trieda 2)</v>
      </c>
      <c r="K6" s="162"/>
      <c r="L6" s="162"/>
      <c r="M6" s="162"/>
      <c r="N6" s="162"/>
      <c r="O6" s="134">
        <f t="shared" si="0"/>
        <v>0</v>
      </c>
      <c r="P6" s="136"/>
      <c r="Q6" s="138" t="str">
        <f t="shared" si="1"/>
        <v/>
      </c>
      <c r="U6" s="145">
        <v>30</v>
      </c>
      <c r="V6" s="145">
        <v>40</v>
      </c>
    </row>
    <row r="7" spans="1:23" ht="24.75" customHeight="1" x14ac:dyDescent="0.2">
      <c r="B7" s="156" t="s">
        <v>134</v>
      </c>
      <c r="C7" s="156"/>
      <c r="D7" s="163"/>
      <c r="E7" s="163"/>
      <c r="F7" s="163"/>
      <c r="G7" s="163"/>
      <c r="H7" s="163"/>
      <c r="J7" s="162" t="str">
        <f t="shared" ref="J7:J8" si="2">W29</f>
        <v>3.4 mechanizmov pre približovanie drevnej hmoty - UKT  (katalógová trieda 2)</v>
      </c>
      <c r="K7" s="162"/>
      <c r="L7" s="162"/>
      <c r="M7" s="162"/>
      <c r="N7" s="162"/>
      <c r="O7" s="134">
        <f t="shared" si="0"/>
        <v>0</v>
      </c>
      <c r="P7" s="136"/>
      <c r="Q7" s="138" t="str">
        <f t="shared" si="1"/>
        <v/>
      </c>
      <c r="R7" s="152" t="str">
        <f>IF(OR(Q3&gt;=0.6,Q4&gt;=0.6,Q5&gt;=0.6,Q6&gt;=0.6,Q7&gt;=0.6,Q8&gt;=0.6,Q9&gt;=0.6,Q10&gt;=0.6,Q11&gt;=0.6,Q12&gt;=0.6,Q13&gt;=0.6),"",IF(D6=W12,SUMPRODUCT(O3:O13,V3:V13)/SUM(O3:O13),IF(D6=W11,SUMPRODUCT(O3:O13,U3:U13)/SUM(O3:O13),IF(AND(D6=W13,Podiel_tržieb!E9=Podiel_tržieb!N68),SUMPRODUCT(O3:O13,U3:U13)/SUM(O3:O13),IF(AND(D6=W13,Podiel_tržieb!E9=Podiel_tržieb!N69),SUMPRODUCT(O3:O13,V3:V13)/SUM(O3:O13),"")))))</f>
        <v/>
      </c>
      <c r="U7" s="146">
        <v>35</v>
      </c>
      <c r="V7" s="145">
        <v>45</v>
      </c>
    </row>
    <row r="8" spans="1:23" ht="24.75" customHeight="1" x14ac:dyDescent="0.2">
      <c r="B8" s="156" t="s">
        <v>148</v>
      </c>
      <c r="C8" s="156"/>
      <c r="D8" s="157" t="s">
        <v>151</v>
      </c>
      <c r="E8" s="157"/>
      <c r="F8" s="157"/>
      <c r="G8" s="157"/>
      <c r="H8" s="157"/>
      <c r="J8" s="162" t="str">
        <f t="shared" si="2"/>
        <v>3.4 mechanizmov pre približovanie drevnej hmoty - ŠLKT (katalógové triedy 4, 5)</v>
      </c>
      <c r="K8" s="162"/>
      <c r="L8" s="162"/>
      <c r="M8" s="162"/>
      <c r="N8" s="162"/>
      <c r="O8" s="134">
        <f t="shared" si="0"/>
        <v>0</v>
      </c>
      <c r="P8" s="136"/>
      <c r="Q8" s="138" t="str">
        <f t="shared" si="1"/>
        <v/>
      </c>
      <c r="R8" s="148"/>
      <c r="T8" s="13"/>
      <c r="U8" s="146">
        <v>25</v>
      </c>
      <c r="V8" s="145">
        <v>40</v>
      </c>
    </row>
    <row r="9" spans="1:23" ht="24.75" customHeight="1" x14ac:dyDescent="0.2">
      <c r="B9" s="147"/>
      <c r="C9" s="147"/>
      <c r="D9" s="144"/>
      <c r="E9" s="144"/>
      <c r="F9" s="144"/>
      <c r="G9" s="144"/>
      <c r="H9" s="144"/>
      <c r="J9" s="162" t="str">
        <f>W31</f>
        <v>3.5 úžitkových vozidiel (typu Pick-up)</v>
      </c>
      <c r="K9" s="162"/>
      <c r="L9" s="162"/>
      <c r="M9" s="162"/>
      <c r="N9" s="162"/>
      <c r="O9" s="134">
        <f t="shared" si="0"/>
        <v>0</v>
      </c>
      <c r="P9" s="136"/>
      <c r="Q9" s="138" t="str">
        <f t="shared" si="1"/>
        <v/>
      </c>
      <c r="R9" s="148"/>
      <c r="T9" s="13" t="s">
        <v>39</v>
      </c>
      <c r="U9" s="146">
        <v>25</v>
      </c>
      <c r="V9" s="145">
        <v>35</v>
      </c>
    </row>
    <row r="10" spans="1:23" x14ac:dyDescent="0.2">
      <c r="J10" s="162" t="str">
        <f>W32</f>
        <v xml:space="preserve">3.6 motorových píl </v>
      </c>
      <c r="K10" s="162"/>
      <c r="L10" s="162"/>
      <c r="M10" s="162"/>
      <c r="N10" s="162"/>
      <c r="O10" s="134">
        <f t="shared" si="0"/>
        <v>0</v>
      </c>
      <c r="P10" s="136"/>
      <c r="Q10" s="138" t="str">
        <f t="shared" si="1"/>
        <v/>
      </c>
      <c r="T10" s="117">
        <v>2023</v>
      </c>
      <c r="U10" s="146">
        <v>30</v>
      </c>
      <c r="V10" s="145">
        <v>40</v>
      </c>
      <c r="W10" s="11" t="s">
        <v>65</v>
      </c>
    </row>
    <row r="11" spans="1:23" ht="15" customHeight="1" x14ac:dyDescent="0.2">
      <c r="A11" s="15"/>
      <c r="I11" s="16"/>
      <c r="J11" s="162" t="str">
        <f>W33</f>
        <v xml:space="preserve">3.7 lesných a pôdnych fréz </v>
      </c>
      <c r="K11" s="162"/>
      <c r="L11" s="162"/>
      <c r="M11" s="162"/>
      <c r="N11" s="162"/>
      <c r="O11" s="134">
        <f t="shared" si="0"/>
        <v>0</v>
      </c>
      <c r="P11" s="137"/>
      <c r="Q11" s="138" t="str">
        <f t="shared" si="1"/>
        <v/>
      </c>
      <c r="R11" s="133"/>
      <c r="T11" s="117">
        <v>2024</v>
      </c>
      <c r="U11" s="146">
        <v>20</v>
      </c>
      <c r="V11" s="145">
        <v>25</v>
      </c>
      <c r="W11" s="11" t="s">
        <v>63</v>
      </c>
    </row>
    <row r="12" spans="1:23" ht="15" customHeight="1" x14ac:dyDescent="0.2">
      <c r="A12" s="15"/>
      <c r="E12" s="171" t="str">
        <f>IF(OR(T24&gt;0,V24&gt;0),"v červenooznačených riadkoch sú nekorektne zadané údaje","")</f>
        <v/>
      </c>
      <c r="F12" s="171"/>
      <c r="G12" s="171"/>
      <c r="I12" s="16"/>
      <c r="J12" s="162" t="str">
        <f>W34</f>
        <v>3.8 strojov na výrobu štiepaného palivového dreva</v>
      </c>
      <c r="K12" s="162"/>
      <c r="L12" s="162"/>
      <c r="M12" s="162"/>
      <c r="N12" s="162"/>
      <c r="O12" s="134">
        <f t="shared" si="0"/>
        <v>0</v>
      </c>
      <c r="P12" s="137"/>
      <c r="Q12" s="138" t="str">
        <f t="shared" si="1"/>
        <v/>
      </c>
      <c r="R12" s="133"/>
      <c r="T12" s="117">
        <v>2025</v>
      </c>
      <c r="U12" s="146">
        <v>30</v>
      </c>
      <c r="V12" s="145">
        <v>25</v>
      </c>
      <c r="W12" s="11" t="s">
        <v>64</v>
      </c>
    </row>
    <row r="13" spans="1:23" ht="15" customHeight="1" x14ac:dyDescent="0.2">
      <c r="A13" s="15"/>
      <c r="I13" s="16"/>
      <c r="J13" s="162" t="str">
        <f>W35</f>
        <v>3.9 navijakov do trojbodového závesu traktora</v>
      </c>
      <c r="K13" s="162"/>
      <c r="L13" s="162"/>
      <c r="M13" s="162"/>
      <c r="N13" s="162"/>
      <c r="O13" s="134">
        <f t="shared" si="0"/>
        <v>0</v>
      </c>
      <c r="P13" s="137"/>
      <c r="Q13" s="138" t="str">
        <f t="shared" si="1"/>
        <v/>
      </c>
      <c r="R13" s="133"/>
      <c r="T13" s="117"/>
      <c r="U13" s="146">
        <v>35</v>
      </c>
      <c r="V13" s="145">
        <v>45</v>
      </c>
      <c r="W13" s="11" t="s">
        <v>117</v>
      </c>
    </row>
    <row r="14" spans="1:23" ht="15" customHeight="1" x14ac:dyDescent="0.2">
      <c r="A14" s="15"/>
      <c r="I14" s="16"/>
      <c r="J14" s="173" t="s">
        <v>7</v>
      </c>
      <c r="K14" s="173"/>
      <c r="L14" s="173"/>
      <c r="M14" s="173"/>
      <c r="N14" s="173"/>
      <c r="O14" s="135">
        <f>SUM(O3:O13)</f>
        <v>0</v>
      </c>
      <c r="P14" s="137"/>
      <c r="Q14" s="139">
        <f>SUM(Q3:Q13)</f>
        <v>0</v>
      </c>
      <c r="R14" s="133"/>
      <c r="T14" s="117"/>
      <c r="U14" s="116"/>
    </row>
    <row r="15" spans="1:23" x14ac:dyDescent="0.2">
      <c r="A15" s="15"/>
      <c r="L15" s="10"/>
      <c r="M15" s="10"/>
      <c r="U15" s="116"/>
    </row>
    <row r="16" spans="1:23" ht="13.5" thickBot="1" x14ac:dyDescent="0.25">
      <c r="U16" s="116"/>
      <c r="V16" s="113" t="s">
        <v>151</v>
      </c>
    </row>
    <row r="17" spans="1:23" ht="20.100000000000001" customHeight="1" thickBot="1" x14ac:dyDescent="0.25">
      <c r="A17" s="165" t="s">
        <v>1</v>
      </c>
      <c r="B17" s="166"/>
      <c r="C17" s="166"/>
      <c r="D17" s="167"/>
      <c r="E17" s="18"/>
      <c r="F17" s="19"/>
      <c r="G17" s="19"/>
      <c r="H17" s="19"/>
      <c r="I17" s="20"/>
      <c r="J17" s="20" t="str">
        <f>IF(OR(I18="vyberte rok",I18=""),"",I18)</f>
        <v/>
      </c>
      <c r="K17" s="21" t="str">
        <f>IF(J17="","","----")</f>
        <v/>
      </c>
      <c r="L17" s="22" t="str">
        <f>IF(OR(I18="vyberte rok",I18=""),"",MAXA(I18:M18))</f>
        <v/>
      </c>
      <c r="M17" s="19"/>
      <c r="N17" s="19"/>
      <c r="O17" s="19"/>
      <c r="P17" s="19"/>
      <c r="Q17" s="19"/>
      <c r="R17" s="23"/>
      <c r="T17" s="10"/>
      <c r="U17" s="10"/>
      <c r="V17" s="153" t="s">
        <v>149</v>
      </c>
    </row>
    <row r="18" spans="1:23" ht="24.75" customHeight="1" thickBot="1" x14ac:dyDescent="0.25">
      <c r="A18" s="168"/>
      <c r="B18" s="169"/>
      <c r="C18" s="169"/>
      <c r="D18" s="170"/>
      <c r="E18" s="24"/>
      <c r="F18" s="25"/>
      <c r="G18" s="25"/>
      <c r="H18" s="25"/>
      <c r="I18" s="26" t="s">
        <v>39</v>
      </c>
      <c r="J18" s="27" t="str">
        <f>IF(I18="vyberte rok","",IF(I18="","",IF(I18+1&gt;2025,"",SUM(I18+1))))</f>
        <v/>
      </c>
      <c r="K18" s="27" t="str">
        <f>IF(I18="vyberte rok","",IF(I18="","",IF(J18="","",IF(J18+1&gt;2025,"",SUM(J18+1)))))</f>
        <v/>
      </c>
      <c r="L18" s="27" t="str">
        <f>IF(I18="vyberte rok","",IF(I18="","",IF(K18="","",IF(K18+1&gt;2025,"",SUM(K18+1)))))</f>
        <v/>
      </c>
      <c r="M18" s="27" t="str">
        <f>IF(I18="vyberte rok","",IF(I18="","",IF(L18="","",IF(L18+1&gt;2025,"",SUM(L18+1)))))</f>
        <v/>
      </c>
      <c r="N18" s="28" t="s">
        <v>38</v>
      </c>
      <c r="O18" s="25"/>
      <c r="P18" s="29"/>
      <c r="Q18" s="28" t="s">
        <v>5</v>
      </c>
      <c r="R18" s="30" t="s">
        <v>43</v>
      </c>
      <c r="T18" s="10"/>
      <c r="U18" s="10"/>
      <c r="V18" s="113" t="s">
        <v>150</v>
      </c>
    </row>
    <row r="19" spans="1:23" ht="20.100000000000001" customHeight="1" x14ac:dyDescent="0.2">
      <c r="A19" s="31" t="s">
        <v>2</v>
      </c>
      <c r="B19" s="32"/>
      <c r="C19" s="32"/>
      <c r="D19" s="33"/>
      <c r="E19" s="32"/>
      <c r="F19" s="32"/>
      <c r="G19" s="32"/>
      <c r="H19" s="34"/>
      <c r="I19" s="35">
        <f t="shared" ref="I19:M19" si="3">SUM(I25:I135)</f>
        <v>0</v>
      </c>
      <c r="J19" s="35">
        <f t="shared" si="3"/>
        <v>0</v>
      </c>
      <c r="K19" s="35">
        <f t="shared" si="3"/>
        <v>0</v>
      </c>
      <c r="L19" s="35">
        <f t="shared" si="3"/>
        <v>0</v>
      </c>
      <c r="M19" s="35">
        <f t="shared" si="3"/>
        <v>0</v>
      </c>
      <c r="N19" s="35">
        <f>SUM(N25:N135)</f>
        <v>0</v>
      </c>
      <c r="O19" s="36"/>
      <c r="P19" s="37"/>
      <c r="Q19" s="35">
        <f>SUM(Q25:Q135)</f>
        <v>0</v>
      </c>
      <c r="R19" s="38">
        <f>SUM(R25:R135)</f>
        <v>0</v>
      </c>
      <c r="T19" s="10"/>
      <c r="U19" s="10"/>
    </row>
    <row r="20" spans="1:23" ht="20.100000000000001" customHeight="1" x14ac:dyDescent="0.2">
      <c r="A20" s="39" t="s">
        <v>3</v>
      </c>
      <c r="B20" s="40"/>
      <c r="C20" s="40"/>
      <c r="D20" s="41"/>
      <c r="E20" s="40"/>
      <c r="F20" s="40"/>
      <c r="G20" s="40"/>
      <c r="H20" s="42"/>
      <c r="I20" s="43"/>
      <c r="J20" s="43"/>
      <c r="K20" s="43"/>
      <c r="L20" s="43"/>
      <c r="M20" s="43"/>
      <c r="N20" s="44">
        <f>SUM(I20:M20)</f>
        <v>0</v>
      </c>
      <c r="O20" s="45"/>
      <c r="P20" s="45"/>
      <c r="Q20" s="46"/>
      <c r="R20" s="47">
        <f>N20-Q20</f>
        <v>0</v>
      </c>
      <c r="T20" s="10"/>
      <c r="U20" s="10"/>
    </row>
    <row r="21" spans="1:23" ht="20.100000000000001" customHeight="1" thickBot="1" x14ac:dyDescent="0.25">
      <c r="A21" s="48" t="s">
        <v>4</v>
      </c>
      <c r="B21" s="49"/>
      <c r="C21" s="49"/>
      <c r="D21" s="50"/>
      <c r="E21" s="49"/>
      <c r="F21" s="49"/>
      <c r="G21" s="49"/>
      <c r="H21" s="49"/>
      <c r="I21" s="51">
        <f>SUM(I19:I20)</f>
        <v>0</v>
      </c>
      <c r="J21" s="51">
        <f t="shared" ref="J21:N21" si="4">SUM(J19:J20)</f>
        <v>0</v>
      </c>
      <c r="K21" s="51">
        <f t="shared" si="4"/>
        <v>0</v>
      </c>
      <c r="L21" s="51">
        <f t="shared" ref="L21" si="5">SUM(L19:L20)</f>
        <v>0</v>
      </c>
      <c r="M21" s="51">
        <f t="shared" si="4"/>
        <v>0</v>
      </c>
      <c r="N21" s="51">
        <f t="shared" si="4"/>
        <v>0</v>
      </c>
      <c r="O21" s="49"/>
      <c r="P21" s="52"/>
      <c r="Q21" s="51">
        <f>SUM(Q19:Q20)</f>
        <v>0</v>
      </c>
      <c r="R21" s="53">
        <f>SUM(R19:R20)</f>
        <v>0</v>
      </c>
      <c r="T21" s="10"/>
      <c r="U21" s="10"/>
    </row>
    <row r="22" spans="1:23" ht="13.5" thickBo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5"/>
      <c r="Q22" s="54"/>
      <c r="R22" s="54"/>
      <c r="T22" s="10"/>
      <c r="U22" s="10"/>
    </row>
    <row r="23" spans="1:23" ht="24.95" customHeight="1" thickBot="1" x14ac:dyDescent="0.25">
      <c r="A23" s="56" t="s">
        <v>13</v>
      </c>
      <c r="B23" s="57"/>
      <c r="C23" s="57"/>
      <c r="D23" s="58"/>
      <c r="E23" s="175" t="s">
        <v>118</v>
      </c>
      <c r="F23" s="19"/>
      <c r="G23" s="19"/>
      <c r="H23" s="19"/>
      <c r="I23" s="19"/>
      <c r="J23" s="20" t="str">
        <f>IF(OR(I18="vyberte rok",I18=""),"",I18)</f>
        <v/>
      </c>
      <c r="K23" s="21" t="str">
        <f>IF(J17="","","----")</f>
        <v/>
      </c>
      <c r="L23" s="22" t="str">
        <f>IF(OR(I18="vyberte rok",I18=""),"",MAXA(I18:M18))</f>
        <v/>
      </c>
      <c r="M23" s="20"/>
      <c r="N23" s="19"/>
      <c r="O23" s="19"/>
      <c r="P23" s="19"/>
      <c r="Q23" s="19"/>
      <c r="R23" s="23"/>
      <c r="T23" s="59" t="s">
        <v>41</v>
      </c>
      <c r="U23" s="10"/>
      <c r="V23" s="59" t="s">
        <v>41</v>
      </c>
    </row>
    <row r="24" spans="1:23" ht="24.95" customHeight="1" thickBot="1" x14ac:dyDescent="0.25">
      <c r="A24" s="60" t="s">
        <v>14</v>
      </c>
      <c r="B24" s="61"/>
      <c r="C24" s="61"/>
      <c r="D24" s="62"/>
      <c r="E24" s="176"/>
      <c r="F24" s="63" t="s">
        <v>12</v>
      </c>
      <c r="G24" s="64" t="s">
        <v>11</v>
      </c>
      <c r="H24" s="28" t="s">
        <v>6</v>
      </c>
      <c r="I24" s="27" t="str">
        <f>IF(OR(I18="vyberte rok",I18=""),"",I18)</f>
        <v/>
      </c>
      <c r="J24" s="27" t="str">
        <f>IF(OR(I18="vyberte rok",I18=""),"",J18)</f>
        <v/>
      </c>
      <c r="K24" s="27" t="str">
        <f>IF(OR(I18="vyberte rok",I18=""),"",K18)</f>
        <v/>
      </c>
      <c r="L24" s="27" t="str">
        <f>IF(OR(I18="vyberte rok",I18=""),"",L18)</f>
        <v/>
      </c>
      <c r="M24" s="27" t="str">
        <f>IF(OR(I18="vyberte rok",I18=""),"",M18)</f>
        <v/>
      </c>
      <c r="N24" s="28" t="s">
        <v>7</v>
      </c>
      <c r="O24" s="64" t="s">
        <v>8</v>
      </c>
      <c r="P24" s="65" t="s">
        <v>37</v>
      </c>
      <c r="Q24" s="64" t="s">
        <v>9</v>
      </c>
      <c r="R24" s="30" t="s">
        <v>10</v>
      </c>
      <c r="T24" s="14">
        <f>COUNTIF(T25:T135,"chyba")</f>
        <v>0</v>
      </c>
      <c r="U24" s="59" t="s">
        <v>40</v>
      </c>
      <c r="V24" s="14">
        <f>SUM(V25:V135)</f>
        <v>0</v>
      </c>
    </row>
    <row r="25" spans="1:23" s="73" customFormat="1" ht="27" customHeight="1" x14ac:dyDescent="0.2">
      <c r="A25" s="6">
        <v>1</v>
      </c>
      <c r="B25" s="174"/>
      <c r="C25" s="174"/>
      <c r="D25" s="174"/>
      <c r="E25" s="130"/>
      <c r="F25" s="66"/>
      <c r="G25" s="67"/>
      <c r="H25" s="68">
        <f>ROUNDDOWN(F25*G25,2)</f>
        <v>0</v>
      </c>
      <c r="I25" s="67"/>
      <c r="J25" s="67"/>
      <c r="K25" s="67"/>
      <c r="L25" s="67"/>
      <c r="M25" s="67"/>
      <c r="N25" s="68">
        <f t="shared" ref="N25:N56" si="6">SUM(I25:M25)</f>
        <v>0</v>
      </c>
      <c r="O25" s="69" t="str">
        <f t="shared" ref="O25:O56" si="7">IF(ROUNDDOWN(F25*G25,2)-ROUNDDOWN(SUM(I25:M25),2)=0,"","zlý súčet")</f>
        <v/>
      </c>
      <c r="P25" s="70"/>
      <c r="Q25" s="71"/>
      <c r="R25" s="72">
        <f t="shared" ref="R25:R56" si="8">N25-Q25</f>
        <v>0</v>
      </c>
      <c r="T25" s="59" t="str">
        <f>IF(AND(H25&gt;0,OR(E25="",B25="")),"chyba","ok")</f>
        <v>ok</v>
      </c>
      <c r="U25" s="59">
        <f>IF(T25="chyba",1,0)</f>
        <v>0</v>
      </c>
      <c r="V25" s="59">
        <f>IF(O25="zlý súčet",1,0)</f>
        <v>0</v>
      </c>
      <c r="W25" s="131" t="s">
        <v>124</v>
      </c>
    </row>
    <row r="26" spans="1:23" ht="27" customHeight="1" x14ac:dyDescent="0.2">
      <c r="A26" s="7">
        <v>2</v>
      </c>
      <c r="B26" s="164"/>
      <c r="C26" s="164"/>
      <c r="D26" s="164"/>
      <c r="E26" s="130"/>
      <c r="F26" s="74"/>
      <c r="G26" s="75"/>
      <c r="H26" s="68">
        <f t="shared" ref="H26:H88" si="9">ROUNDDOWN(F26*G26,2)</f>
        <v>0</v>
      </c>
      <c r="I26" s="75"/>
      <c r="J26" s="75"/>
      <c r="K26" s="75"/>
      <c r="L26" s="75"/>
      <c r="M26" s="75"/>
      <c r="N26" s="68">
        <f t="shared" si="6"/>
        <v>0</v>
      </c>
      <c r="O26" s="69" t="str">
        <f t="shared" si="7"/>
        <v/>
      </c>
      <c r="P26" s="70"/>
      <c r="Q26" s="76"/>
      <c r="R26" s="77">
        <f t="shared" si="8"/>
        <v>0</v>
      </c>
      <c r="T26" s="59" t="str">
        <f t="shared" ref="T26:T89" si="10">IF(AND(H26&gt;0,OR(E26="",B26="")),"chyba","ok")</f>
        <v>ok</v>
      </c>
      <c r="U26" s="59">
        <f t="shared" ref="U26:U89" si="11">IF(T26="chyba",1,0)</f>
        <v>0</v>
      </c>
      <c r="V26" s="59">
        <f t="shared" ref="V26:V89" si="12">IF(O26="zlý súčet",1,0)</f>
        <v>0</v>
      </c>
      <c r="W26" s="132" t="s">
        <v>125</v>
      </c>
    </row>
    <row r="27" spans="1:23" ht="27" customHeight="1" x14ac:dyDescent="0.2">
      <c r="A27" s="7">
        <v>3</v>
      </c>
      <c r="B27" s="164"/>
      <c r="C27" s="164"/>
      <c r="D27" s="164"/>
      <c r="E27" s="130"/>
      <c r="F27" s="74"/>
      <c r="G27" s="75"/>
      <c r="H27" s="68">
        <f t="shared" si="9"/>
        <v>0</v>
      </c>
      <c r="I27" s="75"/>
      <c r="J27" s="75"/>
      <c r="K27" s="75"/>
      <c r="L27" s="75"/>
      <c r="M27" s="75"/>
      <c r="N27" s="68">
        <f t="shared" si="6"/>
        <v>0</v>
      </c>
      <c r="O27" s="69" t="str">
        <f t="shared" si="7"/>
        <v/>
      </c>
      <c r="P27" s="70"/>
      <c r="Q27" s="76"/>
      <c r="R27" s="77">
        <f t="shared" si="8"/>
        <v>0</v>
      </c>
      <c r="T27" s="59" t="str">
        <f t="shared" si="10"/>
        <v>ok</v>
      </c>
      <c r="U27" s="59">
        <f t="shared" si="11"/>
        <v>0</v>
      </c>
      <c r="V27" s="59">
        <f t="shared" si="12"/>
        <v>0</v>
      </c>
      <c r="W27" s="131" t="s">
        <v>141</v>
      </c>
    </row>
    <row r="28" spans="1:23" ht="27" customHeight="1" x14ac:dyDescent="0.2">
      <c r="A28" s="7">
        <v>4</v>
      </c>
      <c r="B28" s="164"/>
      <c r="C28" s="164"/>
      <c r="D28" s="164"/>
      <c r="E28" s="130"/>
      <c r="F28" s="74"/>
      <c r="G28" s="75"/>
      <c r="H28" s="68">
        <f t="shared" si="9"/>
        <v>0</v>
      </c>
      <c r="I28" s="75"/>
      <c r="J28" s="75"/>
      <c r="K28" s="75"/>
      <c r="L28" s="75"/>
      <c r="M28" s="75"/>
      <c r="N28" s="68">
        <f t="shared" si="6"/>
        <v>0</v>
      </c>
      <c r="O28" s="69" t="str">
        <f t="shared" si="7"/>
        <v/>
      </c>
      <c r="P28" s="70"/>
      <c r="Q28" s="76"/>
      <c r="R28" s="77">
        <f t="shared" si="8"/>
        <v>0</v>
      </c>
      <c r="T28" s="59" t="str">
        <f t="shared" si="10"/>
        <v>ok</v>
      </c>
      <c r="U28" s="59">
        <f t="shared" si="11"/>
        <v>0</v>
      </c>
      <c r="V28" s="59">
        <f t="shared" si="12"/>
        <v>0</v>
      </c>
      <c r="W28" s="131" t="s">
        <v>142</v>
      </c>
    </row>
    <row r="29" spans="1:23" ht="27" customHeight="1" x14ac:dyDescent="0.2">
      <c r="A29" s="7">
        <v>5</v>
      </c>
      <c r="B29" s="164"/>
      <c r="C29" s="164"/>
      <c r="D29" s="164"/>
      <c r="E29" s="130"/>
      <c r="F29" s="74"/>
      <c r="G29" s="75"/>
      <c r="H29" s="68">
        <f t="shared" si="9"/>
        <v>0</v>
      </c>
      <c r="I29" s="75"/>
      <c r="J29" s="75"/>
      <c r="K29" s="75"/>
      <c r="L29" s="75"/>
      <c r="M29" s="75"/>
      <c r="N29" s="68">
        <f t="shared" si="6"/>
        <v>0</v>
      </c>
      <c r="O29" s="69" t="str">
        <f t="shared" si="7"/>
        <v/>
      </c>
      <c r="P29" s="70"/>
      <c r="Q29" s="76"/>
      <c r="R29" s="77">
        <f t="shared" si="8"/>
        <v>0</v>
      </c>
      <c r="T29" s="59" t="str">
        <f t="shared" si="10"/>
        <v>ok</v>
      </c>
      <c r="U29" s="59">
        <f t="shared" si="11"/>
        <v>0</v>
      </c>
      <c r="V29" s="59">
        <f t="shared" si="12"/>
        <v>0</v>
      </c>
      <c r="W29" s="131" t="s">
        <v>143</v>
      </c>
    </row>
    <row r="30" spans="1:23" ht="27" customHeight="1" x14ac:dyDescent="0.2">
      <c r="A30" s="7">
        <v>6</v>
      </c>
      <c r="B30" s="164"/>
      <c r="C30" s="164"/>
      <c r="D30" s="164"/>
      <c r="E30" s="130"/>
      <c r="F30" s="74"/>
      <c r="G30" s="75"/>
      <c r="H30" s="68">
        <f t="shared" si="9"/>
        <v>0</v>
      </c>
      <c r="I30" s="75"/>
      <c r="J30" s="75"/>
      <c r="K30" s="75"/>
      <c r="L30" s="75"/>
      <c r="M30" s="75"/>
      <c r="N30" s="68">
        <f t="shared" si="6"/>
        <v>0</v>
      </c>
      <c r="O30" s="69" t="str">
        <f t="shared" si="7"/>
        <v/>
      </c>
      <c r="P30" s="70"/>
      <c r="Q30" s="76"/>
      <c r="R30" s="77">
        <f t="shared" si="8"/>
        <v>0</v>
      </c>
      <c r="T30" s="59" t="str">
        <f t="shared" si="10"/>
        <v>ok</v>
      </c>
      <c r="U30" s="59">
        <f t="shared" si="11"/>
        <v>0</v>
      </c>
      <c r="V30" s="59">
        <f t="shared" si="12"/>
        <v>0</v>
      </c>
      <c r="W30" s="11" t="s">
        <v>144</v>
      </c>
    </row>
    <row r="31" spans="1:23" ht="27" customHeight="1" x14ac:dyDescent="0.2">
      <c r="A31" s="7">
        <v>7</v>
      </c>
      <c r="B31" s="155"/>
      <c r="C31" s="155"/>
      <c r="D31" s="155"/>
      <c r="E31" s="130"/>
      <c r="F31" s="74"/>
      <c r="G31" s="75"/>
      <c r="H31" s="68">
        <f t="shared" si="9"/>
        <v>0</v>
      </c>
      <c r="I31" s="75"/>
      <c r="J31" s="75"/>
      <c r="K31" s="75"/>
      <c r="L31" s="75"/>
      <c r="M31" s="75"/>
      <c r="N31" s="68">
        <f t="shared" si="6"/>
        <v>0</v>
      </c>
      <c r="O31" s="69" t="str">
        <f t="shared" si="7"/>
        <v/>
      </c>
      <c r="P31" s="70"/>
      <c r="Q31" s="76"/>
      <c r="R31" s="77">
        <f t="shared" si="8"/>
        <v>0</v>
      </c>
      <c r="T31" s="59" t="str">
        <f t="shared" si="10"/>
        <v>ok</v>
      </c>
      <c r="U31" s="59">
        <f t="shared" si="11"/>
        <v>0</v>
      </c>
      <c r="V31" s="59">
        <f t="shared" si="12"/>
        <v>0</v>
      </c>
      <c r="W31" s="131" t="s">
        <v>119</v>
      </c>
    </row>
    <row r="32" spans="1:23" ht="27" customHeight="1" x14ac:dyDescent="0.2">
      <c r="A32" s="7">
        <v>8</v>
      </c>
      <c r="B32" s="155"/>
      <c r="C32" s="155"/>
      <c r="D32" s="155"/>
      <c r="E32" s="130"/>
      <c r="F32" s="74"/>
      <c r="G32" s="75"/>
      <c r="H32" s="68">
        <f t="shared" si="9"/>
        <v>0</v>
      </c>
      <c r="I32" s="75"/>
      <c r="J32" s="75"/>
      <c r="K32" s="75"/>
      <c r="L32" s="75"/>
      <c r="M32" s="75"/>
      <c r="N32" s="68">
        <f t="shared" si="6"/>
        <v>0</v>
      </c>
      <c r="O32" s="69" t="str">
        <f t="shared" si="7"/>
        <v/>
      </c>
      <c r="P32" s="70"/>
      <c r="Q32" s="76"/>
      <c r="R32" s="77">
        <f t="shared" si="8"/>
        <v>0</v>
      </c>
      <c r="T32" s="59" t="str">
        <f t="shared" si="10"/>
        <v>ok</v>
      </c>
      <c r="U32" s="59">
        <f t="shared" si="11"/>
        <v>0</v>
      </c>
      <c r="V32" s="59">
        <f t="shared" si="12"/>
        <v>0</v>
      </c>
      <c r="W32" s="131" t="s">
        <v>120</v>
      </c>
    </row>
    <row r="33" spans="1:23" ht="27" customHeight="1" x14ac:dyDescent="0.2">
      <c r="A33" s="7">
        <v>9</v>
      </c>
      <c r="B33" s="155"/>
      <c r="C33" s="155"/>
      <c r="D33" s="155"/>
      <c r="E33" s="130"/>
      <c r="F33" s="74"/>
      <c r="G33" s="75"/>
      <c r="H33" s="68">
        <f t="shared" si="9"/>
        <v>0</v>
      </c>
      <c r="I33" s="75"/>
      <c r="J33" s="75"/>
      <c r="K33" s="75"/>
      <c r="L33" s="75"/>
      <c r="M33" s="75"/>
      <c r="N33" s="68">
        <f t="shared" si="6"/>
        <v>0</v>
      </c>
      <c r="O33" s="69" t="str">
        <f t="shared" si="7"/>
        <v/>
      </c>
      <c r="P33" s="70"/>
      <c r="Q33" s="76"/>
      <c r="R33" s="77">
        <f t="shared" si="8"/>
        <v>0</v>
      </c>
      <c r="T33" s="59" t="str">
        <f t="shared" si="10"/>
        <v>ok</v>
      </c>
      <c r="U33" s="59">
        <f t="shared" si="11"/>
        <v>0</v>
      </c>
      <c r="V33" s="59">
        <f t="shared" si="12"/>
        <v>0</v>
      </c>
      <c r="W33" s="131" t="s">
        <v>121</v>
      </c>
    </row>
    <row r="34" spans="1:23" ht="27" customHeight="1" x14ac:dyDescent="0.2">
      <c r="A34" s="7">
        <v>10</v>
      </c>
      <c r="B34" s="155"/>
      <c r="C34" s="155"/>
      <c r="D34" s="155"/>
      <c r="E34" s="130"/>
      <c r="F34" s="74"/>
      <c r="G34" s="75"/>
      <c r="H34" s="68">
        <f t="shared" si="9"/>
        <v>0</v>
      </c>
      <c r="I34" s="75"/>
      <c r="J34" s="75"/>
      <c r="K34" s="75"/>
      <c r="L34" s="75"/>
      <c r="M34" s="75"/>
      <c r="N34" s="68">
        <f t="shared" si="6"/>
        <v>0</v>
      </c>
      <c r="O34" s="69" t="str">
        <f t="shared" si="7"/>
        <v/>
      </c>
      <c r="P34" s="70"/>
      <c r="Q34" s="76"/>
      <c r="R34" s="77">
        <f t="shared" si="8"/>
        <v>0</v>
      </c>
      <c r="T34" s="59" t="str">
        <f t="shared" si="10"/>
        <v>ok</v>
      </c>
      <c r="U34" s="59">
        <f t="shared" si="11"/>
        <v>0</v>
      </c>
      <c r="V34" s="59">
        <f t="shared" si="12"/>
        <v>0</v>
      </c>
      <c r="W34" s="131" t="s">
        <v>122</v>
      </c>
    </row>
    <row r="35" spans="1:23" ht="27" customHeight="1" x14ac:dyDescent="0.2">
      <c r="A35" s="7">
        <v>11</v>
      </c>
      <c r="B35" s="155"/>
      <c r="C35" s="155"/>
      <c r="D35" s="155"/>
      <c r="E35" s="130"/>
      <c r="F35" s="74"/>
      <c r="G35" s="75"/>
      <c r="H35" s="68">
        <f t="shared" si="9"/>
        <v>0</v>
      </c>
      <c r="I35" s="75"/>
      <c r="J35" s="75"/>
      <c r="K35" s="75"/>
      <c r="L35" s="75"/>
      <c r="M35" s="75"/>
      <c r="N35" s="68">
        <f t="shared" si="6"/>
        <v>0</v>
      </c>
      <c r="O35" s="69" t="str">
        <f t="shared" si="7"/>
        <v/>
      </c>
      <c r="P35" s="70"/>
      <c r="Q35" s="76"/>
      <c r="R35" s="77">
        <f t="shared" si="8"/>
        <v>0</v>
      </c>
      <c r="T35" s="59" t="str">
        <f t="shared" si="10"/>
        <v>ok</v>
      </c>
      <c r="U35" s="59">
        <f t="shared" si="11"/>
        <v>0</v>
      </c>
      <c r="V35" s="59">
        <f t="shared" si="12"/>
        <v>0</v>
      </c>
      <c r="W35" s="131" t="s">
        <v>123</v>
      </c>
    </row>
    <row r="36" spans="1:23" ht="27" customHeight="1" x14ac:dyDescent="0.2">
      <c r="A36" s="7">
        <v>12</v>
      </c>
      <c r="B36" s="155"/>
      <c r="C36" s="155"/>
      <c r="D36" s="155"/>
      <c r="E36" s="130"/>
      <c r="F36" s="74"/>
      <c r="G36" s="75"/>
      <c r="H36" s="68">
        <f t="shared" si="9"/>
        <v>0</v>
      </c>
      <c r="I36" s="75"/>
      <c r="J36" s="75"/>
      <c r="K36" s="75"/>
      <c r="L36" s="75"/>
      <c r="M36" s="75"/>
      <c r="N36" s="68">
        <f t="shared" si="6"/>
        <v>0</v>
      </c>
      <c r="O36" s="69" t="str">
        <f t="shared" si="7"/>
        <v/>
      </c>
      <c r="P36" s="70"/>
      <c r="Q36" s="76"/>
      <c r="R36" s="77">
        <f t="shared" si="8"/>
        <v>0</v>
      </c>
      <c r="T36" s="59" t="str">
        <f t="shared" si="10"/>
        <v>ok</v>
      </c>
      <c r="U36" s="59">
        <f t="shared" si="11"/>
        <v>0</v>
      </c>
      <c r="V36" s="59">
        <f t="shared" si="12"/>
        <v>0</v>
      </c>
    </row>
    <row r="37" spans="1:23" ht="27" customHeight="1" x14ac:dyDescent="0.2">
      <c r="A37" s="7">
        <v>13</v>
      </c>
      <c r="B37" s="155"/>
      <c r="C37" s="155"/>
      <c r="D37" s="155"/>
      <c r="E37" s="130"/>
      <c r="F37" s="74"/>
      <c r="G37" s="75"/>
      <c r="H37" s="68">
        <f t="shared" si="9"/>
        <v>0</v>
      </c>
      <c r="I37" s="75"/>
      <c r="J37" s="75"/>
      <c r="K37" s="75"/>
      <c r="L37" s="75"/>
      <c r="M37" s="75"/>
      <c r="N37" s="68">
        <f t="shared" si="6"/>
        <v>0</v>
      </c>
      <c r="O37" s="69" t="str">
        <f t="shared" si="7"/>
        <v/>
      </c>
      <c r="P37" s="70"/>
      <c r="Q37" s="76"/>
      <c r="R37" s="77">
        <f t="shared" si="8"/>
        <v>0</v>
      </c>
      <c r="T37" s="59" t="str">
        <f t="shared" si="10"/>
        <v>ok</v>
      </c>
      <c r="U37" s="59">
        <f t="shared" si="11"/>
        <v>0</v>
      </c>
      <c r="V37" s="59">
        <f t="shared" si="12"/>
        <v>0</v>
      </c>
    </row>
    <row r="38" spans="1:23" ht="27" customHeight="1" x14ac:dyDescent="0.2">
      <c r="A38" s="7">
        <v>14</v>
      </c>
      <c r="B38" s="155"/>
      <c r="C38" s="155"/>
      <c r="D38" s="155"/>
      <c r="E38" s="130"/>
      <c r="F38" s="74"/>
      <c r="G38" s="75"/>
      <c r="H38" s="68">
        <f t="shared" si="9"/>
        <v>0</v>
      </c>
      <c r="I38" s="75"/>
      <c r="J38" s="75"/>
      <c r="K38" s="75"/>
      <c r="L38" s="75"/>
      <c r="M38" s="75"/>
      <c r="N38" s="68">
        <f t="shared" si="6"/>
        <v>0</v>
      </c>
      <c r="O38" s="69" t="str">
        <f t="shared" si="7"/>
        <v/>
      </c>
      <c r="P38" s="70"/>
      <c r="Q38" s="76"/>
      <c r="R38" s="77">
        <f t="shared" si="8"/>
        <v>0</v>
      </c>
      <c r="T38" s="59" t="str">
        <f t="shared" si="10"/>
        <v>ok</v>
      </c>
      <c r="U38" s="59">
        <f t="shared" si="11"/>
        <v>0</v>
      </c>
      <c r="V38" s="59">
        <f t="shared" si="12"/>
        <v>0</v>
      </c>
    </row>
    <row r="39" spans="1:23" ht="27" customHeight="1" x14ac:dyDescent="0.2">
      <c r="A39" s="7">
        <v>15</v>
      </c>
      <c r="B39" s="155"/>
      <c r="C39" s="155"/>
      <c r="D39" s="155"/>
      <c r="E39" s="130"/>
      <c r="F39" s="74"/>
      <c r="G39" s="75"/>
      <c r="H39" s="68">
        <f t="shared" si="9"/>
        <v>0</v>
      </c>
      <c r="I39" s="75"/>
      <c r="J39" s="75"/>
      <c r="K39" s="75"/>
      <c r="L39" s="75"/>
      <c r="M39" s="75"/>
      <c r="N39" s="68">
        <f t="shared" si="6"/>
        <v>0</v>
      </c>
      <c r="O39" s="69" t="str">
        <f t="shared" si="7"/>
        <v/>
      </c>
      <c r="P39" s="70"/>
      <c r="Q39" s="76"/>
      <c r="R39" s="77">
        <f t="shared" si="8"/>
        <v>0</v>
      </c>
      <c r="T39" s="59" t="str">
        <f t="shared" si="10"/>
        <v>ok</v>
      </c>
      <c r="U39" s="59">
        <f t="shared" si="11"/>
        <v>0</v>
      </c>
      <c r="V39" s="59">
        <f t="shared" si="12"/>
        <v>0</v>
      </c>
    </row>
    <row r="40" spans="1:23" ht="27" customHeight="1" x14ac:dyDescent="0.2">
      <c r="A40" s="7">
        <v>16</v>
      </c>
      <c r="B40" s="155"/>
      <c r="C40" s="155"/>
      <c r="D40" s="155"/>
      <c r="E40" s="130"/>
      <c r="F40" s="74"/>
      <c r="G40" s="75"/>
      <c r="H40" s="68">
        <f t="shared" si="9"/>
        <v>0</v>
      </c>
      <c r="I40" s="75"/>
      <c r="J40" s="75"/>
      <c r="K40" s="75"/>
      <c r="L40" s="75"/>
      <c r="M40" s="75"/>
      <c r="N40" s="68">
        <f t="shared" si="6"/>
        <v>0</v>
      </c>
      <c r="O40" s="69" t="str">
        <f t="shared" si="7"/>
        <v/>
      </c>
      <c r="P40" s="70"/>
      <c r="Q40" s="76"/>
      <c r="R40" s="77">
        <f t="shared" si="8"/>
        <v>0</v>
      </c>
      <c r="T40" s="59" t="str">
        <f t="shared" si="10"/>
        <v>ok</v>
      </c>
      <c r="U40" s="59">
        <f t="shared" si="11"/>
        <v>0</v>
      </c>
      <c r="V40" s="59">
        <f t="shared" si="12"/>
        <v>0</v>
      </c>
    </row>
    <row r="41" spans="1:23" ht="27" customHeight="1" x14ac:dyDescent="0.2">
      <c r="A41" s="7">
        <v>17</v>
      </c>
      <c r="B41" s="155"/>
      <c r="C41" s="155"/>
      <c r="D41" s="155"/>
      <c r="E41" s="130"/>
      <c r="F41" s="74"/>
      <c r="G41" s="75"/>
      <c r="H41" s="68">
        <f t="shared" si="9"/>
        <v>0</v>
      </c>
      <c r="I41" s="75"/>
      <c r="J41" s="75"/>
      <c r="K41" s="75"/>
      <c r="L41" s="75"/>
      <c r="M41" s="75"/>
      <c r="N41" s="68">
        <f t="shared" si="6"/>
        <v>0</v>
      </c>
      <c r="O41" s="69" t="str">
        <f t="shared" si="7"/>
        <v/>
      </c>
      <c r="P41" s="70"/>
      <c r="Q41" s="76"/>
      <c r="R41" s="77">
        <f t="shared" si="8"/>
        <v>0</v>
      </c>
      <c r="T41" s="59" t="str">
        <f t="shared" si="10"/>
        <v>ok</v>
      </c>
      <c r="U41" s="59">
        <f t="shared" si="11"/>
        <v>0</v>
      </c>
      <c r="V41" s="59">
        <f t="shared" si="12"/>
        <v>0</v>
      </c>
    </row>
    <row r="42" spans="1:23" ht="27" customHeight="1" x14ac:dyDescent="0.2">
      <c r="A42" s="7">
        <v>18</v>
      </c>
      <c r="B42" s="155"/>
      <c r="C42" s="155"/>
      <c r="D42" s="155"/>
      <c r="E42" s="130"/>
      <c r="F42" s="74"/>
      <c r="G42" s="75"/>
      <c r="H42" s="68">
        <f t="shared" si="9"/>
        <v>0</v>
      </c>
      <c r="I42" s="75"/>
      <c r="J42" s="75"/>
      <c r="K42" s="75"/>
      <c r="L42" s="75"/>
      <c r="M42" s="75"/>
      <c r="N42" s="68">
        <f t="shared" si="6"/>
        <v>0</v>
      </c>
      <c r="O42" s="69" t="str">
        <f t="shared" si="7"/>
        <v/>
      </c>
      <c r="P42" s="70"/>
      <c r="Q42" s="76"/>
      <c r="R42" s="77">
        <f t="shared" si="8"/>
        <v>0</v>
      </c>
      <c r="T42" s="59" t="str">
        <f t="shared" si="10"/>
        <v>ok</v>
      </c>
      <c r="U42" s="59">
        <f t="shared" si="11"/>
        <v>0</v>
      </c>
      <c r="V42" s="59">
        <f t="shared" si="12"/>
        <v>0</v>
      </c>
    </row>
    <row r="43" spans="1:23" ht="27" customHeight="1" x14ac:dyDescent="0.2">
      <c r="A43" s="7">
        <v>19</v>
      </c>
      <c r="B43" s="155"/>
      <c r="C43" s="155"/>
      <c r="D43" s="155"/>
      <c r="E43" s="130"/>
      <c r="F43" s="74"/>
      <c r="G43" s="75"/>
      <c r="H43" s="68">
        <f t="shared" si="9"/>
        <v>0</v>
      </c>
      <c r="I43" s="75"/>
      <c r="J43" s="75"/>
      <c r="K43" s="75"/>
      <c r="L43" s="75"/>
      <c r="M43" s="75"/>
      <c r="N43" s="68">
        <f t="shared" si="6"/>
        <v>0</v>
      </c>
      <c r="O43" s="69" t="str">
        <f t="shared" si="7"/>
        <v/>
      </c>
      <c r="P43" s="70"/>
      <c r="Q43" s="76"/>
      <c r="R43" s="77">
        <f t="shared" si="8"/>
        <v>0</v>
      </c>
      <c r="T43" s="59" t="str">
        <f t="shared" si="10"/>
        <v>ok</v>
      </c>
      <c r="U43" s="59">
        <f t="shared" si="11"/>
        <v>0</v>
      </c>
      <c r="V43" s="59">
        <f t="shared" si="12"/>
        <v>0</v>
      </c>
    </row>
    <row r="44" spans="1:23" ht="27" customHeight="1" x14ac:dyDescent="0.2">
      <c r="A44" s="7">
        <v>20</v>
      </c>
      <c r="B44" s="155"/>
      <c r="C44" s="155"/>
      <c r="D44" s="155"/>
      <c r="E44" s="130"/>
      <c r="F44" s="74"/>
      <c r="G44" s="75"/>
      <c r="H44" s="68">
        <f t="shared" si="9"/>
        <v>0</v>
      </c>
      <c r="I44" s="75"/>
      <c r="J44" s="75"/>
      <c r="K44" s="75"/>
      <c r="L44" s="75"/>
      <c r="M44" s="75"/>
      <c r="N44" s="68">
        <f t="shared" si="6"/>
        <v>0</v>
      </c>
      <c r="O44" s="69" t="str">
        <f t="shared" si="7"/>
        <v/>
      </c>
      <c r="P44" s="70"/>
      <c r="Q44" s="76"/>
      <c r="R44" s="77">
        <f t="shared" si="8"/>
        <v>0</v>
      </c>
      <c r="T44" s="59" t="str">
        <f t="shared" si="10"/>
        <v>ok</v>
      </c>
      <c r="U44" s="59">
        <f t="shared" si="11"/>
        <v>0</v>
      </c>
      <c r="V44" s="59">
        <f t="shared" si="12"/>
        <v>0</v>
      </c>
    </row>
    <row r="45" spans="1:23" ht="27" customHeight="1" x14ac:dyDescent="0.2">
      <c r="A45" s="7">
        <v>21</v>
      </c>
      <c r="B45" s="155"/>
      <c r="C45" s="155"/>
      <c r="D45" s="155"/>
      <c r="E45" s="130"/>
      <c r="F45" s="74"/>
      <c r="G45" s="75"/>
      <c r="H45" s="68">
        <f t="shared" si="9"/>
        <v>0</v>
      </c>
      <c r="I45" s="75"/>
      <c r="J45" s="75"/>
      <c r="K45" s="75"/>
      <c r="L45" s="75"/>
      <c r="M45" s="75"/>
      <c r="N45" s="68">
        <f t="shared" si="6"/>
        <v>0</v>
      </c>
      <c r="O45" s="69" t="str">
        <f t="shared" si="7"/>
        <v/>
      </c>
      <c r="P45" s="70"/>
      <c r="Q45" s="76"/>
      <c r="R45" s="77">
        <f t="shared" si="8"/>
        <v>0</v>
      </c>
      <c r="T45" s="59" t="str">
        <f t="shared" si="10"/>
        <v>ok</v>
      </c>
      <c r="U45" s="59">
        <f t="shared" si="11"/>
        <v>0</v>
      </c>
      <c r="V45" s="59">
        <f t="shared" si="12"/>
        <v>0</v>
      </c>
    </row>
    <row r="46" spans="1:23" ht="27" customHeight="1" x14ac:dyDescent="0.2">
      <c r="A46" s="7">
        <v>22</v>
      </c>
      <c r="B46" s="155"/>
      <c r="C46" s="155"/>
      <c r="D46" s="155"/>
      <c r="E46" s="130"/>
      <c r="F46" s="74"/>
      <c r="G46" s="75"/>
      <c r="H46" s="68">
        <f t="shared" si="9"/>
        <v>0</v>
      </c>
      <c r="I46" s="75"/>
      <c r="J46" s="75"/>
      <c r="K46" s="75"/>
      <c r="L46" s="75"/>
      <c r="M46" s="75"/>
      <c r="N46" s="68">
        <f t="shared" si="6"/>
        <v>0</v>
      </c>
      <c r="O46" s="69" t="str">
        <f t="shared" si="7"/>
        <v/>
      </c>
      <c r="P46" s="70"/>
      <c r="Q46" s="76"/>
      <c r="R46" s="77">
        <f t="shared" si="8"/>
        <v>0</v>
      </c>
      <c r="T46" s="59" t="str">
        <f t="shared" si="10"/>
        <v>ok</v>
      </c>
      <c r="U46" s="59">
        <f t="shared" si="11"/>
        <v>0</v>
      </c>
      <c r="V46" s="59">
        <f t="shared" si="12"/>
        <v>0</v>
      </c>
    </row>
    <row r="47" spans="1:23" ht="27" customHeight="1" x14ac:dyDescent="0.2">
      <c r="A47" s="7">
        <v>23</v>
      </c>
      <c r="B47" s="155"/>
      <c r="C47" s="155"/>
      <c r="D47" s="155"/>
      <c r="E47" s="130"/>
      <c r="F47" s="74"/>
      <c r="G47" s="75"/>
      <c r="H47" s="68">
        <f t="shared" si="9"/>
        <v>0</v>
      </c>
      <c r="I47" s="75"/>
      <c r="J47" s="75"/>
      <c r="K47" s="75"/>
      <c r="L47" s="75"/>
      <c r="M47" s="75"/>
      <c r="N47" s="68">
        <f t="shared" si="6"/>
        <v>0</v>
      </c>
      <c r="O47" s="69" t="str">
        <f t="shared" si="7"/>
        <v/>
      </c>
      <c r="P47" s="70"/>
      <c r="Q47" s="76"/>
      <c r="R47" s="77">
        <f t="shared" si="8"/>
        <v>0</v>
      </c>
      <c r="T47" s="59" t="str">
        <f t="shared" si="10"/>
        <v>ok</v>
      </c>
      <c r="U47" s="59">
        <f t="shared" si="11"/>
        <v>0</v>
      </c>
      <c r="V47" s="59">
        <f t="shared" si="12"/>
        <v>0</v>
      </c>
    </row>
    <row r="48" spans="1:23" ht="27" customHeight="1" x14ac:dyDescent="0.2">
      <c r="A48" s="7">
        <v>24</v>
      </c>
      <c r="B48" s="155"/>
      <c r="C48" s="155"/>
      <c r="D48" s="155"/>
      <c r="E48" s="130"/>
      <c r="F48" s="74"/>
      <c r="G48" s="75"/>
      <c r="H48" s="68">
        <f t="shared" si="9"/>
        <v>0</v>
      </c>
      <c r="I48" s="75"/>
      <c r="J48" s="75"/>
      <c r="K48" s="75"/>
      <c r="L48" s="75"/>
      <c r="M48" s="75"/>
      <c r="N48" s="68">
        <f t="shared" si="6"/>
        <v>0</v>
      </c>
      <c r="O48" s="69" t="str">
        <f t="shared" si="7"/>
        <v/>
      </c>
      <c r="P48" s="70"/>
      <c r="Q48" s="76"/>
      <c r="R48" s="77">
        <f t="shared" si="8"/>
        <v>0</v>
      </c>
      <c r="T48" s="59" t="str">
        <f t="shared" si="10"/>
        <v>ok</v>
      </c>
      <c r="U48" s="59">
        <f t="shared" si="11"/>
        <v>0</v>
      </c>
      <c r="V48" s="59">
        <f t="shared" si="12"/>
        <v>0</v>
      </c>
    </row>
    <row r="49" spans="1:22" ht="27" customHeight="1" x14ac:dyDescent="0.2">
      <c r="A49" s="7">
        <v>25</v>
      </c>
      <c r="B49" s="155"/>
      <c r="C49" s="155"/>
      <c r="D49" s="155"/>
      <c r="E49" s="130"/>
      <c r="F49" s="74"/>
      <c r="G49" s="75"/>
      <c r="H49" s="68">
        <f t="shared" si="9"/>
        <v>0</v>
      </c>
      <c r="I49" s="75"/>
      <c r="J49" s="75"/>
      <c r="K49" s="75"/>
      <c r="L49" s="75"/>
      <c r="M49" s="75"/>
      <c r="N49" s="68">
        <f t="shared" si="6"/>
        <v>0</v>
      </c>
      <c r="O49" s="69" t="str">
        <f t="shared" si="7"/>
        <v/>
      </c>
      <c r="P49" s="70"/>
      <c r="Q49" s="76"/>
      <c r="R49" s="77">
        <f t="shared" si="8"/>
        <v>0</v>
      </c>
      <c r="T49" s="59" t="str">
        <f t="shared" si="10"/>
        <v>ok</v>
      </c>
      <c r="U49" s="59">
        <f t="shared" si="11"/>
        <v>0</v>
      </c>
      <c r="V49" s="59">
        <f t="shared" si="12"/>
        <v>0</v>
      </c>
    </row>
    <row r="50" spans="1:22" ht="27" customHeight="1" x14ac:dyDescent="0.2">
      <c r="A50" s="7">
        <v>26</v>
      </c>
      <c r="B50" s="155"/>
      <c r="C50" s="155"/>
      <c r="D50" s="155"/>
      <c r="E50" s="130"/>
      <c r="F50" s="74"/>
      <c r="G50" s="75"/>
      <c r="H50" s="68">
        <f t="shared" si="9"/>
        <v>0</v>
      </c>
      <c r="I50" s="75"/>
      <c r="J50" s="75"/>
      <c r="K50" s="75"/>
      <c r="L50" s="75"/>
      <c r="M50" s="75"/>
      <c r="N50" s="68">
        <f t="shared" si="6"/>
        <v>0</v>
      </c>
      <c r="O50" s="69" t="str">
        <f t="shared" si="7"/>
        <v/>
      </c>
      <c r="P50" s="70"/>
      <c r="Q50" s="76"/>
      <c r="R50" s="77">
        <f t="shared" si="8"/>
        <v>0</v>
      </c>
      <c r="T50" s="59" t="str">
        <f t="shared" si="10"/>
        <v>ok</v>
      </c>
      <c r="U50" s="59">
        <f t="shared" si="11"/>
        <v>0</v>
      </c>
      <c r="V50" s="59">
        <f t="shared" si="12"/>
        <v>0</v>
      </c>
    </row>
    <row r="51" spans="1:22" ht="27" customHeight="1" x14ac:dyDescent="0.2">
      <c r="A51" s="7">
        <v>27</v>
      </c>
      <c r="B51" s="155"/>
      <c r="C51" s="155"/>
      <c r="D51" s="155"/>
      <c r="E51" s="130"/>
      <c r="F51" s="74"/>
      <c r="G51" s="75"/>
      <c r="H51" s="68">
        <f t="shared" si="9"/>
        <v>0</v>
      </c>
      <c r="I51" s="75"/>
      <c r="J51" s="75"/>
      <c r="K51" s="75"/>
      <c r="L51" s="75"/>
      <c r="M51" s="75"/>
      <c r="N51" s="68">
        <f t="shared" si="6"/>
        <v>0</v>
      </c>
      <c r="O51" s="69" t="str">
        <f t="shared" si="7"/>
        <v/>
      </c>
      <c r="P51" s="70"/>
      <c r="Q51" s="76"/>
      <c r="R51" s="77">
        <f t="shared" si="8"/>
        <v>0</v>
      </c>
      <c r="T51" s="59" t="str">
        <f t="shared" si="10"/>
        <v>ok</v>
      </c>
      <c r="U51" s="59">
        <f t="shared" si="11"/>
        <v>0</v>
      </c>
      <c r="V51" s="59">
        <f t="shared" si="12"/>
        <v>0</v>
      </c>
    </row>
    <row r="52" spans="1:22" ht="27" customHeight="1" x14ac:dyDescent="0.2">
      <c r="A52" s="7">
        <v>28</v>
      </c>
      <c r="B52" s="155"/>
      <c r="C52" s="155"/>
      <c r="D52" s="155"/>
      <c r="E52" s="130"/>
      <c r="F52" s="74"/>
      <c r="G52" s="75"/>
      <c r="H52" s="68">
        <f t="shared" si="9"/>
        <v>0</v>
      </c>
      <c r="I52" s="75"/>
      <c r="J52" s="75"/>
      <c r="K52" s="75"/>
      <c r="L52" s="75"/>
      <c r="M52" s="75"/>
      <c r="N52" s="68">
        <f t="shared" si="6"/>
        <v>0</v>
      </c>
      <c r="O52" s="69" t="str">
        <f t="shared" si="7"/>
        <v/>
      </c>
      <c r="P52" s="70"/>
      <c r="Q52" s="76"/>
      <c r="R52" s="77">
        <f t="shared" si="8"/>
        <v>0</v>
      </c>
      <c r="T52" s="59" t="str">
        <f t="shared" si="10"/>
        <v>ok</v>
      </c>
      <c r="U52" s="59">
        <f t="shared" si="11"/>
        <v>0</v>
      </c>
      <c r="V52" s="59">
        <f t="shared" si="12"/>
        <v>0</v>
      </c>
    </row>
    <row r="53" spans="1:22" ht="27" customHeight="1" x14ac:dyDescent="0.2">
      <c r="A53" s="7">
        <v>29</v>
      </c>
      <c r="B53" s="155"/>
      <c r="C53" s="155"/>
      <c r="D53" s="155"/>
      <c r="E53" s="130"/>
      <c r="F53" s="74"/>
      <c r="G53" s="75"/>
      <c r="H53" s="68">
        <f t="shared" si="9"/>
        <v>0</v>
      </c>
      <c r="I53" s="75"/>
      <c r="J53" s="75"/>
      <c r="K53" s="75"/>
      <c r="L53" s="75"/>
      <c r="M53" s="75"/>
      <c r="N53" s="68">
        <f t="shared" si="6"/>
        <v>0</v>
      </c>
      <c r="O53" s="69" t="str">
        <f t="shared" si="7"/>
        <v/>
      </c>
      <c r="P53" s="70"/>
      <c r="Q53" s="76"/>
      <c r="R53" s="77">
        <f t="shared" si="8"/>
        <v>0</v>
      </c>
      <c r="T53" s="59" t="str">
        <f t="shared" si="10"/>
        <v>ok</v>
      </c>
      <c r="U53" s="59">
        <f t="shared" si="11"/>
        <v>0</v>
      </c>
      <c r="V53" s="59">
        <f t="shared" si="12"/>
        <v>0</v>
      </c>
    </row>
    <row r="54" spans="1:22" ht="27" customHeight="1" x14ac:dyDescent="0.2">
      <c r="A54" s="7">
        <v>30</v>
      </c>
      <c r="B54" s="155"/>
      <c r="C54" s="155"/>
      <c r="D54" s="155"/>
      <c r="E54" s="130"/>
      <c r="F54" s="74"/>
      <c r="G54" s="75"/>
      <c r="H54" s="68">
        <f t="shared" si="9"/>
        <v>0</v>
      </c>
      <c r="I54" s="75"/>
      <c r="J54" s="75"/>
      <c r="K54" s="75"/>
      <c r="L54" s="75"/>
      <c r="M54" s="75"/>
      <c r="N54" s="68">
        <f t="shared" si="6"/>
        <v>0</v>
      </c>
      <c r="O54" s="69" t="str">
        <f t="shared" si="7"/>
        <v/>
      </c>
      <c r="P54" s="70"/>
      <c r="Q54" s="76"/>
      <c r="R54" s="77">
        <f t="shared" si="8"/>
        <v>0</v>
      </c>
      <c r="T54" s="59" t="str">
        <f t="shared" si="10"/>
        <v>ok</v>
      </c>
      <c r="U54" s="59">
        <f t="shared" si="11"/>
        <v>0</v>
      </c>
      <c r="V54" s="59">
        <f t="shared" si="12"/>
        <v>0</v>
      </c>
    </row>
    <row r="55" spans="1:22" ht="27" customHeight="1" x14ac:dyDescent="0.2">
      <c r="A55" s="7">
        <v>31</v>
      </c>
      <c r="B55" s="155"/>
      <c r="C55" s="155"/>
      <c r="D55" s="155"/>
      <c r="E55" s="130"/>
      <c r="F55" s="74"/>
      <c r="G55" s="75"/>
      <c r="H55" s="68">
        <f t="shared" si="9"/>
        <v>0</v>
      </c>
      <c r="I55" s="75"/>
      <c r="J55" s="75"/>
      <c r="K55" s="75"/>
      <c r="L55" s="75"/>
      <c r="M55" s="75"/>
      <c r="N55" s="68">
        <f t="shared" si="6"/>
        <v>0</v>
      </c>
      <c r="O55" s="69" t="str">
        <f t="shared" si="7"/>
        <v/>
      </c>
      <c r="P55" s="70"/>
      <c r="Q55" s="76"/>
      <c r="R55" s="77">
        <f t="shared" si="8"/>
        <v>0</v>
      </c>
      <c r="T55" s="59" t="str">
        <f t="shared" si="10"/>
        <v>ok</v>
      </c>
      <c r="U55" s="59">
        <f t="shared" si="11"/>
        <v>0</v>
      </c>
      <c r="V55" s="59">
        <f t="shared" si="12"/>
        <v>0</v>
      </c>
    </row>
    <row r="56" spans="1:22" ht="27" customHeight="1" x14ac:dyDescent="0.2">
      <c r="A56" s="7">
        <v>32</v>
      </c>
      <c r="B56" s="155"/>
      <c r="C56" s="155"/>
      <c r="D56" s="155"/>
      <c r="E56" s="130"/>
      <c r="F56" s="74"/>
      <c r="G56" s="75"/>
      <c r="H56" s="68">
        <f t="shared" si="9"/>
        <v>0</v>
      </c>
      <c r="I56" s="75"/>
      <c r="J56" s="75"/>
      <c r="K56" s="75"/>
      <c r="L56" s="75"/>
      <c r="M56" s="75"/>
      <c r="N56" s="68">
        <f t="shared" si="6"/>
        <v>0</v>
      </c>
      <c r="O56" s="69" t="str">
        <f t="shared" si="7"/>
        <v/>
      </c>
      <c r="P56" s="70"/>
      <c r="Q56" s="76"/>
      <c r="R56" s="77">
        <f t="shared" si="8"/>
        <v>0</v>
      </c>
      <c r="T56" s="59" t="str">
        <f t="shared" si="10"/>
        <v>ok</v>
      </c>
      <c r="U56" s="59">
        <f t="shared" si="11"/>
        <v>0</v>
      </c>
      <c r="V56" s="59">
        <f t="shared" si="12"/>
        <v>0</v>
      </c>
    </row>
    <row r="57" spans="1:22" ht="27" customHeight="1" x14ac:dyDescent="0.2">
      <c r="A57" s="7">
        <v>33</v>
      </c>
      <c r="B57" s="155"/>
      <c r="C57" s="155"/>
      <c r="D57" s="155"/>
      <c r="E57" s="130"/>
      <c r="F57" s="74"/>
      <c r="G57" s="75"/>
      <c r="H57" s="68">
        <f t="shared" si="9"/>
        <v>0</v>
      </c>
      <c r="I57" s="75"/>
      <c r="J57" s="75"/>
      <c r="K57" s="75"/>
      <c r="L57" s="75"/>
      <c r="M57" s="75"/>
      <c r="N57" s="68">
        <f t="shared" ref="N57:N88" si="13">SUM(I57:M57)</f>
        <v>0</v>
      </c>
      <c r="O57" s="69" t="str">
        <f t="shared" ref="O57:O88" si="14">IF(ROUNDDOWN(F57*G57,2)-ROUNDDOWN(SUM(I57:M57),2)=0,"","zlý súčet")</f>
        <v/>
      </c>
      <c r="P57" s="70"/>
      <c r="Q57" s="76"/>
      <c r="R57" s="77">
        <f t="shared" ref="R57:R88" si="15">N57-Q57</f>
        <v>0</v>
      </c>
      <c r="T57" s="59" t="str">
        <f t="shared" si="10"/>
        <v>ok</v>
      </c>
      <c r="U57" s="59">
        <f t="shared" si="11"/>
        <v>0</v>
      </c>
      <c r="V57" s="59">
        <f t="shared" si="12"/>
        <v>0</v>
      </c>
    </row>
    <row r="58" spans="1:22" ht="27" customHeight="1" x14ac:dyDescent="0.2">
      <c r="A58" s="7">
        <v>34</v>
      </c>
      <c r="B58" s="155"/>
      <c r="C58" s="155"/>
      <c r="D58" s="155"/>
      <c r="E58" s="130"/>
      <c r="F58" s="74"/>
      <c r="G58" s="75"/>
      <c r="H58" s="68">
        <f t="shared" si="9"/>
        <v>0</v>
      </c>
      <c r="I58" s="75"/>
      <c r="J58" s="75"/>
      <c r="K58" s="75"/>
      <c r="L58" s="75"/>
      <c r="M58" s="75"/>
      <c r="N58" s="68">
        <f t="shared" si="13"/>
        <v>0</v>
      </c>
      <c r="O58" s="69" t="str">
        <f t="shared" si="14"/>
        <v/>
      </c>
      <c r="P58" s="70"/>
      <c r="Q58" s="76"/>
      <c r="R58" s="77">
        <f t="shared" si="15"/>
        <v>0</v>
      </c>
      <c r="T58" s="59" t="str">
        <f t="shared" si="10"/>
        <v>ok</v>
      </c>
      <c r="U58" s="59">
        <f t="shared" si="11"/>
        <v>0</v>
      </c>
      <c r="V58" s="59">
        <f t="shared" si="12"/>
        <v>0</v>
      </c>
    </row>
    <row r="59" spans="1:22" ht="27" customHeight="1" x14ac:dyDescent="0.2">
      <c r="A59" s="7">
        <v>35</v>
      </c>
      <c r="B59" s="155"/>
      <c r="C59" s="155"/>
      <c r="D59" s="155"/>
      <c r="E59" s="130"/>
      <c r="F59" s="74"/>
      <c r="G59" s="75"/>
      <c r="H59" s="68">
        <f t="shared" si="9"/>
        <v>0</v>
      </c>
      <c r="I59" s="75"/>
      <c r="J59" s="75"/>
      <c r="K59" s="75"/>
      <c r="L59" s="75"/>
      <c r="M59" s="75"/>
      <c r="N59" s="68">
        <f t="shared" si="13"/>
        <v>0</v>
      </c>
      <c r="O59" s="69" t="str">
        <f t="shared" si="14"/>
        <v/>
      </c>
      <c r="P59" s="70"/>
      <c r="Q59" s="76"/>
      <c r="R59" s="77">
        <f t="shared" si="15"/>
        <v>0</v>
      </c>
      <c r="T59" s="59" t="str">
        <f t="shared" si="10"/>
        <v>ok</v>
      </c>
      <c r="U59" s="59">
        <f t="shared" si="11"/>
        <v>0</v>
      </c>
      <c r="V59" s="59">
        <f t="shared" si="12"/>
        <v>0</v>
      </c>
    </row>
    <row r="60" spans="1:22" ht="27" customHeight="1" x14ac:dyDescent="0.2">
      <c r="A60" s="7">
        <v>36</v>
      </c>
      <c r="B60" s="155"/>
      <c r="C60" s="155"/>
      <c r="D60" s="155"/>
      <c r="E60" s="130"/>
      <c r="F60" s="74"/>
      <c r="G60" s="75"/>
      <c r="H60" s="68">
        <f t="shared" si="9"/>
        <v>0</v>
      </c>
      <c r="I60" s="75"/>
      <c r="J60" s="75"/>
      <c r="K60" s="75"/>
      <c r="L60" s="75"/>
      <c r="M60" s="75"/>
      <c r="N60" s="68">
        <f t="shared" si="13"/>
        <v>0</v>
      </c>
      <c r="O60" s="69" t="str">
        <f t="shared" si="14"/>
        <v/>
      </c>
      <c r="P60" s="70"/>
      <c r="Q60" s="76"/>
      <c r="R60" s="77">
        <f t="shared" si="15"/>
        <v>0</v>
      </c>
      <c r="T60" s="59" t="str">
        <f t="shared" si="10"/>
        <v>ok</v>
      </c>
      <c r="U60" s="59">
        <f t="shared" si="11"/>
        <v>0</v>
      </c>
      <c r="V60" s="59">
        <f t="shared" si="12"/>
        <v>0</v>
      </c>
    </row>
    <row r="61" spans="1:22" ht="27" customHeight="1" x14ac:dyDescent="0.2">
      <c r="A61" s="7">
        <v>37</v>
      </c>
      <c r="B61" s="155"/>
      <c r="C61" s="155"/>
      <c r="D61" s="155"/>
      <c r="E61" s="130"/>
      <c r="F61" s="74"/>
      <c r="G61" s="75"/>
      <c r="H61" s="68">
        <f t="shared" si="9"/>
        <v>0</v>
      </c>
      <c r="I61" s="75"/>
      <c r="J61" s="75"/>
      <c r="K61" s="75"/>
      <c r="L61" s="75"/>
      <c r="M61" s="75"/>
      <c r="N61" s="68">
        <f t="shared" si="13"/>
        <v>0</v>
      </c>
      <c r="O61" s="69" t="str">
        <f t="shared" si="14"/>
        <v/>
      </c>
      <c r="P61" s="70"/>
      <c r="Q61" s="76"/>
      <c r="R61" s="77">
        <f t="shared" si="15"/>
        <v>0</v>
      </c>
      <c r="T61" s="59" t="str">
        <f t="shared" si="10"/>
        <v>ok</v>
      </c>
      <c r="U61" s="59">
        <f t="shared" si="11"/>
        <v>0</v>
      </c>
      <c r="V61" s="59">
        <f t="shared" si="12"/>
        <v>0</v>
      </c>
    </row>
    <row r="62" spans="1:22" ht="27" customHeight="1" x14ac:dyDescent="0.2">
      <c r="A62" s="7">
        <v>38</v>
      </c>
      <c r="B62" s="155"/>
      <c r="C62" s="155"/>
      <c r="D62" s="155"/>
      <c r="E62" s="130"/>
      <c r="F62" s="74"/>
      <c r="G62" s="75"/>
      <c r="H62" s="68">
        <f t="shared" si="9"/>
        <v>0</v>
      </c>
      <c r="I62" s="75"/>
      <c r="J62" s="75"/>
      <c r="K62" s="75"/>
      <c r="L62" s="75"/>
      <c r="M62" s="75"/>
      <c r="N62" s="68">
        <f t="shared" si="13"/>
        <v>0</v>
      </c>
      <c r="O62" s="69" t="str">
        <f t="shared" si="14"/>
        <v/>
      </c>
      <c r="P62" s="70"/>
      <c r="Q62" s="76"/>
      <c r="R62" s="77">
        <f t="shared" si="15"/>
        <v>0</v>
      </c>
      <c r="T62" s="59" t="str">
        <f t="shared" si="10"/>
        <v>ok</v>
      </c>
      <c r="U62" s="59">
        <f t="shared" si="11"/>
        <v>0</v>
      </c>
      <c r="V62" s="59">
        <f t="shared" si="12"/>
        <v>0</v>
      </c>
    </row>
    <row r="63" spans="1:22" ht="27" customHeight="1" x14ac:dyDescent="0.2">
      <c r="A63" s="7">
        <v>39</v>
      </c>
      <c r="B63" s="155"/>
      <c r="C63" s="155"/>
      <c r="D63" s="155"/>
      <c r="E63" s="130"/>
      <c r="F63" s="74"/>
      <c r="G63" s="75"/>
      <c r="H63" s="68">
        <f t="shared" si="9"/>
        <v>0</v>
      </c>
      <c r="I63" s="75"/>
      <c r="J63" s="75"/>
      <c r="K63" s="75"/>
      <c r="L63" s="75"/>
      <c r="M63" s="75"/>
      <c r="N63" s="68">
        <f t="shared" si="13"/>
        <v>0</v>
      </c>
      <c r="O63" s="69" t="str">
        <f t="shared" si="14"/>
        <v/>
      </c>
      <c r="P63" s="70"/>
      <c r="Q63" s="76"/>
      <c r="R63" s="77">
        <f t="shared" si="15"/>
        <v>0</v>
      </c>
      <c r="T63" s="59" t="str">
        <f t="shared" si="10"/>
        <v>ok</v>
      </c>
      <c r="U63" s="59">
        <f t="shared" si="11"/>
        <v>0</v>
      </c>
      <c r="V63" s="59">
        <f t="shared" si="12"/>
        <v>0</v>
      </c>
    </row>
    <row r="64" spans="1:22" ht="27" customHeight="1" x14ac:dyDescent="0.2">
      <c r="A64" s="7">
        <v>40</v>
      </c>
      <c r="B64" s="155"/>
      <c r="C64" s="155"/>
      <c r="D64" s="155"/>
      <c r="E64" s="130"/>
      <c r="F64" s="74"/>
      <c r="G64" s="75"/>
      <c r="H64" s="68">
        <f t="shared" si="9"/>
        <v>0</v>
      </c>
      <c r="I64" s="75"/>
      <c r="J64" s="75"/>
      <c r="K64" s="75"/>
      <c r="L64" s="75"/>
      <c r="M64" s="75"/>
      <c r="N64" s="68">
        <f t="shared" si="13"/>
        <v>0</v>
      </c>
      <c r="O64" s="69" t="str">
        <f t="shared" si="14"/>
        <v/>
      </c>
      <c r="P64" s="70"/>
      <c r="Q64" s="76"/>
      <c r="R64" s="77">
        <f t="shared" si="15"/>
        <v>0</v>
      </c>
      <c r="T64" s="59" t="str">
        <f t="shared" si="10"/>
        <v>ok</v>
      </c>
      <c r="U64" s="59">
        <f t="shared" si="11"/>
        <v>0</v>
      </c>
      <c r="V64" s="59">
        <f t="shared" si="12"/>
        <v>0</v>
      </c>
    </row>
    <row r="65" spans="1:22" ht="27" customHeight="1" x14ac:dyDescent="0.2">
      <c r="A65" s="7">
        <v>41</v>
      </c>
      <c r="B65" s="155"/>
      <c r="C65" s="155"/>
      <c r="D65" s="155"/>
      <c r="E65" s="130"/>
      <c r="F65" s="74"/>
      <c r="G65" s="75"/>
      <c r="H65" s="68">
        <f t="shared" si="9"/>
        <v>0</v>
      </c>
      <c r="I65" s="75"/>
      <c r="J65" s="75"/>
      <c r="K65" s="75"/>
      <c r="L65" s="75"/>
      <c r="M65" s="75"/>
      <c r="N65" s="68">
        <f t="shared" si="13"/>
        <v>0</v>
      </c>
      <c r="O65" s="69" t="str">
        <f t="shared" si="14"/>
        <v/>
      </c>
      <c r="P65" s="70"/>
      <c r="Q65" s="76"/>
      <c r="R65" s="77">
        <f t="shared" si="15"/>
        <v>0</v>
      </c>
      <c r="T65" s="59" t="str">
        <f t="shared" si="10"/>
        <v>ok</v>
      </c>
      <c r="U65" s="59">
        <f t="shared" si="11"/>
        <v>0</v>
      </c>
      <c r="V65" s="59">
        <f t="shared" si="12"/>
        <v>0</v>
      </c>
    </row>
    <row r="66" spans="1:22" ht="27" customHeight="1" x14ac:dyDescent="0.2">
      <c r="A66" s="7">
        <v>42</v>
      </c>
      <c r="B66" s="155"/>
      <c r="C66" s="155"/>
      <c r="D66" s="155"/>
      <c r="E66" s="130"/>
      <c r="F66" s="74"/>
      <c r="G66" s="75"/>
      <c r="H66" s="68">
        <f t="shared" si="9"/>
        <v>0</v>
      </c>
      <c r="I66" s="75"/>
      <c r="J66" s="75"/>
      <c r="K66" s="75"/>
      <c r="L66" s="75"/>
      <c r="M66" s="75"/>
      <c r="N66" s="68">
        <f t="shared" si="13"/>
        <v>0</v>
      </c>
      <c r="O66" s="69" t="str">
        <f t="shared" si="14"/>
        <v/>
      </c>
      <c r="P66" s="70"/>
      <c r="Q66" s="76"/>
      <c r="R66" s="77">
        <f t="shared" si="15"/>
        <v>0</v>
      </c>
      <c r="T66" s="59" t="str">
        <f t="shared" si="10"/>
        <v>ok</v>
      </c>
      <c r="U66" s="59">
        <f t="shared" si="11"/>
        <v>0</v>
      </c>
      <c r="V66" s="59">
        <f t="shared" si="12"/>
        <v>0</v>
      </c>
    </row>
    <row r="67" spans="1:22" ht="27" customHeight="1" x14ac:dyDescent="0.2">
      <c r="A67" s="7">
        <v>43</v>
      </c>
      <c r="B67" s="155"/>
      <c r="C67" s="155"/>
      <c r="D67" s="155"/>
      <c r="E67" s="130"/>
      <c r="F67" s="74"/>
      <c r="G67" s="75"/>
      <c r="H67" s="68">
        <f t="shared" si="9"/>
        <v>0</v>
      </c>
      <c r="I67" s="75"/>
      <c r="J67" s="75"/>
      <c r="K67" s="75"/>
      <c r="L67" s="75"/>
      <c r="M67" s="75"/>
      <c r="N67" s="68">
        <f t="shared" si="13"/>
        <v>0</v>
      </c>
      <c r="O67" s="69" t="str">
        <f t="shared" si="14"/>
        <v/>
      </c>
      <c r="P67" s="70"/>
      <c r="Q67" s="76"/>
      <c r="R67" s="77">
        <f t="shared" si="15"/>
        <v>0</v>
      </c>
      <c r="T67" s="59" t="str">
        <f t="shared" si="10"/>
        <v>ok</v>
      </c>
      <c r="U67" s="59">
        <f t="shared" si="11"/>
        <v>0</v>
      </c>
      <c r="V67" s="59">
        <f t="shared" si="12"/>
        <v>0</v>
      </c>
    </row>
    <row r="68" spans="1:22" ht="27" customHeight="1" x14ac:dyDescent="0.2">
      <c r="A68" s="7">
        <v>44</v>
      </c>
      <c r="B68" s="155"/>
      <c r="C68" s="155"/>
      <c r="D68" s="155"/>
      <c r="E68" s="130"/>
      <c r="F68" s="74"/>
      <c r="G68" s="75"/>
      <c r="H68" s="68">
        <f t="shared" si="9"/>
        <v>0</v>
      </c>
      <c r="I68" s="75"/>
      <c r="J68" s="75"/>
      <c r="K68" s="75"/>
      <c r="L68" s="75"/>
      <c r="M68" s="75"/>
      <c r="N68" s="68">
        <f t="shared" si="13"/>
        <v>0</v>
      </c>
      <c r="O68" s="69" t="str">
        <f t="shared" si="14"/>
        <v/>
      </c>
      <c r="P68" s="70"/>
      <c r="Q68" s="76"/>
      <c r="R68" s="77">
        <f t="shared" si="15"/>
        <v>0</v>
      </c>
      <c r="T68" s="59" t="str">
        <f t="shared" si="10"/>
        <v>ok</v>
      </c>
      <c r="U68" s="59">
        <f t="shared" si="11"/>
        <v>0</v>
      </c>
      <c r="V68" s="59">
        <f t="shared" si="12"/>
        <v>0</v>
      </c>
    </row>
    <row r="69" spans="1:22" ht="27" customHeight="1" x14ac:dyDescent="0.2">
      <c r="A69" s="7">
        <v>45</v>
      </c>
      <c r="B69" s="155"/>
      <c r="C69" s="155"/>
      <c r="D69" s="155"/>
      <c r="E69" s="130"/>
      <c r="F69" s="74"/>
      <c r="G69" s="75"/>
      <c r="H69" s="68">
        <f t="shared" si="9"/>
        <v>0</v>
      </c>
      <c r="I69" s="75"/>
      <c r="J69" s="75"/>
      <c r="K69" s="75"/>
      <c r="L69" s="75"/>
      <c r="M69" s="75"/>
      <c r="N69" s="68">
        <f t="shared" si="13"/>
        <v>0</v>
      </c>
      <c r="O69" s="69" t="str">
        <f t="shared" si="14"/>
        <v/>
      </c>
      <c r="P69" s="70"/>
      <c r="Q69" s="76"/>
      <c r="R69" s="77">
        <f t="shared" si="15"/>
        <v>0</v>
      </c>
      <c r="T69" s="59" t="str">
        <f t="shared" si="10"/>
        <v>ok</v>
      </c>
      <c r="U69" s="59">
        <f t="shared" si="11"/>
        <v>0</v>
      </c>
      <c r="V69" s="59">
        <f t="shared" si="12"/>
        <v>0</v>
      </c>
    </row>
    <row r="70" spans="1:22" ht="27" customHeight="1" x14ac:dyDescent="0.2">
      <c r="A70" s="7">
        <v>46</v>
      </c>
      <c r="B70" s="155"/>
      <c r="C70" s="155"/>
      <c r="D70" s="155"/>
      <c r="E70" s="130"/>
      <c r="F70" s="74"/>
      <c r="G70" s="75"/>
      <c r="H70" s="68">
        <f t="shared" si="9"/>
        <v>0</v>
      </c>
      <c r="I70" s="75"/>
      <c r="J70" s="75"/>
      <c r="K70" s="75"/>
      <c r="L70" s="75"/>
      <c r="M70" s="75"/>
      <c r="N70" s="68">
        <f t="shared" si="13"/>
        <v>0</v>
      </c>
      <c r="O70" s="69" t="str">
        <f t="shared" si="14"/>
        <v/>
      </c>
      <c r="P70" s="70"/>
      <c r="Q70" s="76"/>
      <c r="R70" s="77">
        <f t="shared" si="15"/>
        <v>0</v>
      </c>
      <c r="T70" s="59" t="str">
        <f t="shared" si="10"/>
        <v>ok</v>
      </c>
      <c r="U70" s="59">
        <f t="shared" si="11"/>
        <v>0</v>
      </c>
      <c r="V70" s="59">
        <f t="shared" si="12"/>
        <v>0</v>
      </c>
    </row>
    <row r="71" spans="1:22" ht="27" customHeight="1" x14ac:dyDescent="0.2">
      <c r="A71" s="7">
        <v>47</v>
      </c>
      <c r="B71" s="155"/>
      <c r="C71" s="155"/>
      <c r="D71" s="155"/>
      <c r="E71" s="130"/>
      <c r="F71" s="74"/>
      <c r="G71" s="75"/>
      <c r="H71" s="68">
        <f t="shared" si="9"/>
        <v>0</v>
      </c>
      <c r="I71" s="75"/>
      <c r="J71" s="75"/>
      <c r="K71" s="75"/>
      <c r="L71" s="75"/>
      <c r="M71" s="75"/>
      <c r="N71" s="68">
        <f t="shared" si="13"/>
        <v>0</v>
      </c>
      <c r="O71" s="69" t="str">
        <f t="shared" si="14"/>
        <v/>
      </c>
      <c r="P71" s="70"/>
      <c r="Q71" s="76"/>
      <c r="R71" s="77">
        <f t="shared" si="15"/>
        <v>0</v>
      </c>
      <c r="T71" s="59" t="str">
        <f t="shared" si="10"/>
        <v>ok</v>
      </c>
      <c r="U71" s="59">
        <f t="shared" si="11"/>
        <v>0</v>
      </c>
      <c r="V71" s="59">
        <f t="shared" si="12"/>
        <v>0</v>
      </c>
    </row>
    <row r="72" spans="1:22" ht="27" customHeight="1" x14ac:dyDescent="0.2">
      <c r="A72" s="7">
        <v>48</v>
      </c>
      <c r="B72" s="155"/>
      <c r="C72" s="155"/>
      <c r="D72" s="155"/>
      <c r="E72" s="130"/>
      <c r="F72" s="74"/>
      <c r="G72" s="75"/>
      <c r="H72" s="68">
        <f t="shared" si="9"/>
        <v>0</v>
      </c>
      <c r="I72" s="75"/>
      <c r="J72" s="75"/>
      <c r="K72" s="75"/>
      <c r="L72" s="75"/>
      <c r="M72" s="75"/>
      <c r="N72" s="68">
        <f t="shared" si="13"/>
        <v>0</v>
      </c>
      <c r="O72" s="69" t="str">
        <f t="shared" si="14"/>
        <v/>
      </c>
      <c r="P72" s="70"/>
      <c r="Q72" s="76"/>
      <c r="R72" s="77">
        <f t="shared" si="15"/>
        <v>0</v>
      </c>
      <c r="T72" s="59" t="str">
        <f t="shared" si="10"/>
        <v>ok</v>
      </c>
      <c r="U72" s="59">
        <f t="shared" si="11"/>
        <v>0</v>
      </c>
      <c r="V72" s="59">
        <f t="shared" si="12"/>
        <v>0</v>
      </c>
    </row>
    <row r="73" spans="1:22" ht="27" customHeight="1" x14ac:dyDescent="0.2">
      <c r="A73" s="7">
        <v>49</v>
      </c>
      <c r="B73" s="155"/>
      <c r="C73" s="155"/>
      <c r="D73" s="155"/>
      <c r="E73" s="130"/>
      <c r="F73" s="74"/>
      <c r="G73" s="75"/>
      <c r="H73" s="68">
        <f t="shared" si="9"/>
        <v>0</v>
      </c>
      <c r="I73" s="75"/>
      <c r="J73" s="75"/>
      <c r="K73" s="75"/>
      <c r="L73" s="75"/>
      <c r="M73" s="75"/>
      <c r="N73" s="68">
        <f t="shared" si="13"/>
        <v>0</v>
      </c>
      <c r="O73" s="69" t="str">
        <f t="shared" si="14"/>
        <v/>
      </c>
      <c r="P73" s="70"/>
      <c r="Q73" s="76"/>
      <c r="R73" s="77">
        <f t="shared" si="15"/>
        <v>0</v>
      </c>
      <c r="T73" s="59" t="str">
        <f t="shared" si="10"/>
        <v>ok</v>
      </c>
      <c r="U73" s="59">
        <f t="shared" si="11"/>
        <v>0</v>
      </c>
      <c r="V73" s="59">
        <f t="shared" si="12"/>
        <v>0</v>
      </c>
    </row>
    <row r="74" spans="1:22" ht="27" customHeight="1" x14ac:dyDescent="0.2">
      <c r="A74" s="7">
        <v>50</v>
      </c>
      <c r="B74" s="155"/>
      <c r="C74" s="155"/>
      <c r="D74" s="155"/>
      <c r="E74" s="130"/>
      <c r="F74" s="74"/>
      <c r="G74" s="75"/>
      <c r="H74" s="68">
        <f t="shared" si="9"/>
        <v>0</v>
      </c>
      <c r="I74" s="75"/>
      <c r="J74" s="75"/>
      <c r="K74" s="75"/>
      <c r="L74" s="75"/>
      <c r="M74" s="75"/>
      <c r="N74" s="68">
        <f t="shared" si="13"/>
        <v>0</v>
      </c>
      <c r="O74" s="69" t="str">
        <f t="shared" si="14"/>
        <v/>
      </c>
      <c r="P74" s="70"/>
      <c r="Q74" s="76"/>
      <c r="R74" s="77">
        <f t="shared" si="15"/>
        <v>0</v>
      </c>
      <c r="T74" s="59" t="str">
        <f t="shared" si="10"/>
        <v>ok</v>
      </c>
      <c r="U74" s="59">
        <f t="shared" si="11"/>
        <v>0</v>
      </c>
      <c r="V74" s="59">
        <f t="shared" si="12"/>
        <v>0</v>
      </c>
    </row>
    <row r="75" spans="1:22" ht="27" customHeight="1" x14ac:dyDescent="0.2">
      <c r="A75" s="7">
        <v>51</v>
      </c>
      <c r="B75" s="155"/>
      <c r="C75" s="155"/>
      <c r="D75" s="155"/>
      <c r="E75" s="130"/>
      <c r="F75" s="74"/>
      <c r="G75" s="75"/>
      <c r="H75" s="68">
        <f t="shared" si="9"/>
        <v>0</v>
      </c>
      <c r="I75" s="75"/>
      <c r="J75" s="75"/>
      <c r="K75" s="75"/>
      <c r="L75" s="75"/>
      <c r="M75" s="75"/>
      <c r="N75" s="68">
        <f t="shared" si="13"/>
        <v>0</v>
      </c>
      <c r="O75" s="69" t="str">
        <f t="shared" si="14"/>
        <v/>
      </c>
      <c r="P75" s="70"/>
      <c r="Q75" s="76"/>
      <c r="R75" s="77">
        <f t="shared" si="15"/>
        <v>0</v>
      </c>
      <c r="T75" s="59" t="str">
        <f t="shared" si="10"/>
        <v>ok</v>
      </c>
      <c r="U75" s="59">
        <f t="shared" si="11"/>
        <v>0</v>
      </c>
      <c r="V75" s="59">
        <f t="shared" si="12"/>
        <v>0</v>
      </c>
    </row>
    <row r="76" spans="1:22" ht="27" customHeight="1" x14ac:dyDescent="0.2">
      <c r="A76" s="7">
        <v>52</v>
      </c>
      <c r="B76" s="155"/>
      <c r="C76" s="155"/>
      <c r="D76" s="155"/>
      <c r="E76" s="130"/>
      <c r="F76" s="74"/>
      <c r="G76" s="75"/>
      <c r="H76" s="68">
        <f t="shared" si="9"/>
        <v>0</v>
      </c>
      <c r="I76" s="75"/>
      <c r="J76" s="75"/>
      <c r="K76" s="75"/>
      <c r="L76" s="75"/>
      <c r="M76" s="75"/>
      <c r="N76" s="68">
        <f t="shared" si="13"/>
        <v>0</v>
      </c>
      <c r="O76" s="69" t="str">
        <f t="shared" si="14"/>
        <v/>
      </c>
      <c r="P76" s="70"/>
      <c r="Q76" s="76"/>
      <c r="R76" s="77">
        <f t="shared" si="15"/>
        <v>0</v>
      </c>
      <c r="T76" s="59" t="str">
        <f t="shared" si="10"/>
        <v>ok</v>
      </c>
      <c r="U76" s="59">
        <f t="shared" si="11"/>
        <v>0</v>
      </c>
      <c r="V76" s="59">
        <f t="shared" si="12"/>
        <v>0</v>
      </c>
    </row>
    <row r="77" spans="1:22" ht="27" customHeight="1" x14ac:dyDescent="0.2">
      <c r="A77" s="7">
        <v>53</v>
      </c>
      <c r="B77" s="155"/>
      <c r="C77" s="155"/>
      <c r="D77" s="155"/>
      <c r="E77" s="130"/>
      <c r="F77" s="74"/>
      <c r="G77" s="75"/>
      <c r="H77" s="68">
        <f t="shared" si="9"/>
        <v>0</v>
      </c>
      <c r="I77" s="75"/>
      <c r="J77" s="75"/>
      <c r="K77" s="75"/>
      <c r="L77" s="75"/>
      <c r="M77" s="75"/>
      <c r="N77" s="68">
        <f t="shared" si="13"/>
        <v>0</v>
      </c>
      <c r="O77" s="69" t="str">
        <f t="shared" si="14"/>
        <v/>
      </c>
      <c r="P77" s="70"/>
      <c r="Q77" s="76"/>
      <c r="R77" s="77">
        <f t="shared" si="15"/>
        <v>0</v>
      </c>
      <c r="T77" s="59" t="str">
        <f t="shared" si="10"/>
        <v>ok</v>
      </c>
      <c r="U77" s="59">
        <f t="shared" si="11"/>
        <v>0</v>
      </c>
      <c r="V77" s="59">
        <f t="shared" si="12"/>
        <v>0</v>
      </c>
    </row>
    <row r="78" spans="1:22" ht="27" customHeight="1" x14ac:dyDescent="0.2">
      <c r="A78" s="7">
        <v>54</v>
      </c>
      <c r="B78" s="155"/>
      <c r="C78" s="155"/>
      <c r="D78" s="155"/>
      <c r="E78" s="130"/>
      <c r="F78" s="74"/>
      <c r="G78" s="75"/>
      <c r="H78" s="68">
        <f t="shared" si="9"/>
        <v>0</v>
      </c>
      <c r="I78" s="75"/>
      <c r="J78" s="75"/>
      <c r="K78" s="75"/>
      <c r="L78" s="75"/>
      <c r="M78" s="75"/>
      <c r="N78" s="68">
        <f t="shared" si="13"/>
        <v>0</v>
      </c>
      <c r="O78" s="69" t="str">
        <f t="shared" si="14"/>
        <v/>
      </c>
      <c r="P78" s="70"/>
      <c r="Q78" s="76"/>
      <c r="R78" s="77">
        <f t="shared" si="15"/>
        <v>0</v>
      </c>
      <c r="T78" s="59" t="str">
        <f t="shared" si="10"/>
        <v>ok</v>
      </c>
      <c r="U78" s="59">
        <f t="shared" si="11"/>
        <v>0</v>
      </c>
      <c r="V78" s="59">
        <f t="shared" si="12"/>
        <v>0</v>
      </c>
    </row>
    <row r="79" spans="1:22" ht="27" customHeight="1" x14ac:dyDescent="0.2">
      <c r="A79" s="7">
        <v>55</v>
      </c>
      <c r="B79" s="155"/>
      <c r="C79" s="155"/>
      <c r="D79" s="155"/>
      <c r="E79" s="130"/>
      <c r="F79" s="74"/>
      <c r="G79" s="75"/>
      <c r="H79" s="68">
        <f t="shared" si="9"/>
        <v>0</v>
      </c>
      <c r="I79" s="75"/>
      <c r="J79" s="75"/>
      <c r="K79" s="75"/>
      <c r="L79" s="75"/>
      <c r="M79" s="75"/>
      <c r="N79" s="68">
        <f t="shared" si="13"/>
        <v>0</v>
      </c>
      <c r="O79" s="69" t="str">
        <f t="shared" si="14"/>
        <v/>
      </c>
      <c r="P79" s="70"/>
      <c r="Q79" s="76"/>
      <c r="R79" s="77">
        <f t="shared" si="15"/>
        <v>0</v>
      </c>
      <c r="T79" s="59" t="str">
        <f t="shared" si="10"/>
        <v>ok</v>
      </c>
      <c r="U79" s="59">
        <f t="shared" si="11"/>
        <v>0</v>
      </c>
      <c r="V79" s="59">
        <f t="shared" si="12"/>
        <v>0</v>
      </c>
    </row>
    <row r="80" spans="1:22" ht="27" customHeight="1" x14ac:dyDescent="0.2">
      <c r="A80" s="7">
        <v>56</v>
      </c>
      <c r="B80" s="155"/>
      <c r="C80" s="155"/>
      <c r="D80" s="155"/>
      <c r="E80" s="130"/>
      <c r="F80" s="74"/>
      <c r="G80" s="75"/>
      <c r="H80" s="68">
        <f t="shared" si="9"/>
        <v>0</v>
      </c>
      <c r="I80" s="75"/>
      <c r="J80" s="75"/>
      <c r="K80" s="75"/>
      <c r="L80" s="75"/>
      <c r="M80" s="75"/>
      <c r="N80" s="68">
        <f t="shared" si="13"/>
        <v>0</v>
      </c>
      <c r="O80" s="69" t="str">
        <f t="shared" si="14"/>
        <v/>
      </c>
      <c r="P80" s="70"/>
      <c r="Q80" s="76"/>
      <c r="R80" s="77">
        <f t="shared" si="15"/>
        <v>0</v>
      </c>
      <c r="T80" s="59" t="str">
        <f t="shared" si="10"/>
        <v>ok</v>
      </c>
      <c r="U80" s="59">
        <f t="shared" si="11"/>
        <v>0</v>
      </c>
      <c r="V80" s="59">
        <f t="shared" si="12"/>
        <v>0</v>
      </c>
    </row>
    <row r="81" spans="1:22" ht="27" customHeight="1" x14ac:dyDescent="0.2">
      <c r="A81" s="7">
        <v>57</v>
      </c>
      <c r="B81" s="155"/>
      <c r="C81" s="155"/>
      <c r="D81" s="155"/>
      <c r="E81" s="130"/>
      <c r="F81" s="74"/>
      <c r="G81" s="75"/>
      <c r="H81" s="68">
        <f t="shared" si="9"/>
        <v>0</v>
      </c>
      <c r="I81" s="75"/>
      <c r="J81" s="75"/>
      <c r="K81" s="75"/>
      <c r="L81" s="75"/>
      <c r="M81" s="75"/>
      <c r="N81" s="68">
        <f t="shared" si="13"/>
        <v>0</v>
      </c>
      <c r="O81" s="69" t="str">
        <f t="shared" si="14"/>
        <v/>
      </c>
      <c r="P81" s="70"/>
      <c r="Q81" s="76"/>
      <c r="R81" s="77">
        <f t="shared" si="15"/>
        <v>0</v>
      </c>
      <c r="T81" s="59" t="str">
        <f t="shared" si="10"/>
        <v>ok</v>
      </c>
      <c r="U81" s="59">
        <f t="shared" si="11"/>
        <v>0</v>
      </c>
      <c r="V81" s="59">
        <f t="shared" si="12"/>
        <v>0</v>
      </c>
    </row>
    <row r="82" spans="1:22" ht="27" customHeight="1" x14ac:dyDescent="0.2">
      <c r="A82" s="7">
        <v>58</v>
      </c>
      <c r="B82" s="155"/>
      <c r="C82" s="155"/>
      <c r="D82" s="155"/>
      <c r="E82" s="130"/>
      <c r="F82" s="74"/>
      <c r="G82" s="75"/>
      <c r="H82" s="68">
        <f t="shared" si="9"/>
        <v>0</v>
      </c>
      <c r="I82" s="75"/>
      <c r="J82" s="75"/>
      <c r="K82" s="75"/>
      <c r="L82" s="75"/>
      <c r="M82" s="75"/>
      <c r="N82" s="68">
        <f t="shared" si="13"/>
        <v>0</v>
      </c>
      <c r="O82" s="69" t="str">
        <f t="shared" si="14"/>
        <v/>
      </c>
      <c r="P82" s="70"/>
      <c r="Q82" s="76"/>
      <c r="R82" s="77">
        <f t="shared" si="15"/>
        <v>0</v>
      </c>
      <c r="T82" s="59" t="str">
        <f t="shared" si="10"/>
        <v>ok</v>
      </c>
      <c r="U82" s="59">
        <f t="shared" si="11"/>
        <v>0</v>
      </c>
      <c r="V82" s="59">
        <f t="shared" si="12"/>
        <v>0</v>
      </c>
    </row>
    <row r="83" spans="1:22" ht="27" customHeight="1" x14ac:dyDescent="0.2">
      <c r="A83" s="7">
        <v>59</v>
      </c>
      <c r="B83" s="155"/>
      <c r="C83" s="155"/>
      <c r="D83" s="155"/>
      <c r="E83" s="130"/>
      <c r="F83" s="74"/>
      <c r="G83" s="75"/>
      <c r="H83" s="68">
        <f t="shared" si="9"/>
        <v>0</v>
      </c>
      <c r="I83" s="75"/>
      <c r="J83" s="75"/>
      <c r="K83" s="75"/>
      <c r="L83" s="75"/>
      <c r="M83" s="75"/>
      <c r="N83" s="68">
        <f t="shared" si="13"/>
        <v>0</v>
      </c>
      <c r="O83" s="69" t="str">
        <f t="shared" si="14"/>
        <v/>
      </c>
      <c r="P83" s="70"/>
      <c r="Q83" s="76"/>
      <c r="R83" s="77">
        <f t="shared" si="15"/>
        <v>0</v>
      </c>
      <c r="T83" s="59" t="str">
        <f t="shared" si="10"/>
        <v>ok</v>
      </c>
      <c r="U83" s="59">
        <f t="shared" si="11"/>
        <v>0</v>
      </c>
      <c r="V83" s="59">
        <f t="shared" si="12"/>
        <v>0</v>
      </c>
    </row>
    <row r="84" spans="1:22" ht="27" customHeight="1" x14ac:dyDescent="0.2">
      <c r="A84" s="7">
        <v>60</v>
      </c>
      <c r="B84" s="155"/>
      <c r="C84" s="155"/>
      <c r="D84" s="155"/>
      <c r="E84" s="130"/>
      <c r="F84" s="74"/>
      <c r="G84" s="75"/>
      <c r="H84" s="68">
        <f t="shared" si="9"/>
        <v>0</v>
      </c>
      <c r="I84" s="75"/>
      <c r="J84" s="75"/>
      <c r="K84" s="75"/>
      <c r="L84" s="75"/>
      <c r="M84" s="75"/>
      <c r="N84" s="68">
        <f t="shared" si="13"/>
        <v>0</v>
      </c>
      <c r="O84" s="69" t="str">
        <f t="shared" si="14"/>
        <v/>
      </c>
      <c r="P84" s="70"/>
      <c r="Q84" s="76"/>
      <c r="R84" s="77">
        <f t="shared" si="15"/>
        <v>0</v>
      </c>
      <c r="T84" s="59" t="str">
        <f t="shared" si="10"/>
        <v>ok</v>
      </c>
      <c r="U84" s="59">
        <f t="shared" si="11"/>
        <v>0</v>
      </c>
      <c r="V84" s="59">
        <f t="shared" si="12"/>
        <v>0</v>
      </c>
    </row>
    <row r="85" spans="1:22" ht="27" customHeight="1" x14ac:dyDescent="0.2">
      <c r="A85" s="7">
        <v>61</v>
      </c>
      <c r="B85" s="155"/>
      <c r="C85" s="155"/>
      <c r="D85" s="155"/>
      <c r="E85" s="130"/>
      <c r="F85" s="74"/>
      <c r="G85" s="75"/>
      <c r="H85" s="68">
        <f t="shared" si="9"/>
        <v>0</v>
      </c>
      <c r="I85" s="75"/>
      <c r="J85" s="75"/>
      <c r="K85" s="75"/>
      <c r="L85" s="75"/>
      <c r="M85" s="75"/>
      <c r="N85" s="68">
        <f t="shared" si="13"/>
        <v>0</v>
      </c>
      <c r="O85" s="69" t="str">
        <f t="shared" si="14"/>
        <v/>
      </c>
      <c r="P85" s="70"/>
      <c r="Q85" s="76"/>
      <c r="R85" s="77">
        <f t="shared" si="15"/>
        <v>0</v>
      </c>
      <c r="T85" s="59" t="str">
        <f t="shared" si="10"/>
        <v>ok</v>
      </c>
      <c r="U85" s="59">
        <f t="shared" si="11"/>
        <v>0</v>
      </c>
      <c r="V85" s="59">
        <f t="shared" si="12"/>
        <v>0</v>
      </c>
    </row>
    <row r="86" spans="1:22" ht="27" customHeight="1" x14ac:dyDescent="0.2">
      <c r="A86" s="7">
        <v>62</v>
      </c>
      <c r="B86" s="155"/>
      <c r="C86" s="155"/>
      <c r="D86" s="155"/>
      <c r="E86" s="130"/>
      <c r="F86" s="74"/>
      <c r="G86" s="75"/>
      <c r="H86" s="68">
        <f t="shared" si="9"/>
        <v>0</v>
      </c>
      <c r="I86" s="75"/>
      <c r="J86" s="75"/>
      <c r="K86" s="75"/>
      <c r="L86" s="75"/>
      <c r="M86" s="75"/>
      <c r="N86" s="68">
        <f t="shared" si="13"/>
        <v>0</v>
      </c>
      <c r="O86" s="69" t="str">
        <f t="shared" si="14"/>
        <v/>
      </c>
      <c r="P86" s="70"/>
      <c r="Q86" s="76"/>
      <c r="R86" s="77">
        <f t="shared" si="15"/>
        <v>0</v>
      </c>
      <c r="T86" s="59" t="str">
        <f t="shared" si="10"/>
        <v>ok</v>
      </c>
      <c r="U86" s="59">
        <f t="shared" si="11"/>
        <v>0</v>
      </c>
      <c r="V86" s="59">
        <f t="shared" si="12"/>
        <v>0</v>
      </c>
    </row>
    <row r="87" spans="1:22" ht="27" customHeight="1" x14ac:dyDescent="0.2">
      <c r="A87" s="7">
        <v>63</v>
      </c>
      <c r="B87" s="155"/>
      <c r="C87" s="155"/>
      <c r="D87" s="155"/>
      <c r="E87" s="130"/>
      <c r="F87" s="74"/>
      <c r="G87" s="75"/>
      <c r="H87" s="68">
        <f t="shared" si="9"/>
        <v>0</v>
      </c>
      <c r="I87" s="75"/>
      <c r="J87" s="75"/>
      <c r="K87" s="75"/>
      <c r="L87" s="75"/>
      <c r="M87" s="75"/>
      <c r="N87" s="68">
        <f t="shared" si="13"/>
        <v>0</v>
      </c>
      <c r="O87" s="69" t="str">
        <f t="shared" si="14"/>
        <v/>
      </c>
      <c r="P87" s="70"/>
      <c r="Q87" s="76"/>
      <c r="R87" s="77">
        <f t="shared" si="15"/>
        <v>0</v>
      </c>
      <c r="T87" s="59" t="str">
        <f t="shared" si="10"/>
        <v>ok</v>
      </c>
      <c r="U87" s="59">
        <f t="shared" si="11"/>
        <v>0</v>
      </c>
      <c r="V87" s="59">
        <f t="shared" si="12"/>
        <v>0</v>
      </c>
    </row>
    <row r="88" spans="1:22" ht="27" customHeight="1" x14ac:dyDescent="0.2">
      <c r="A88" s="7">
        <v>64</v>
      </c>
      <c r="B88" s="155"/>
      <c r="C88" s="155"/>
      <c r="D88" s="155"/>
      <c r="E88" s="130"/>
      <c r="F88" s="74"/>
      <c r="G88" s="75"/>
      <c r="H88" s="68">
        <f t="shared" si="9"/>
        <v>0</v>
      </c>
      <c r="I88" s="75"/>
      <c r="J88" s="75"/>
      <c r="K88" s="75"/>
      <c r="L88" s="75"/>
      <c r="M88" s="75"/>
      <c r="N88" s="68">
        <f t="shared" si="13"/>
        <v>0</v>
      </c>
      <c r="O88" s="69" t="str">
        <f t="shared" si="14"/>
        <v/>
      </c>
      <c r="P88" s="70"/>
      <c r="Q88" s="76"/>
      <c r="R88" s="77">
        <f t="shared" si="15"/>
        <v>0</v>
      </c>
      <c r="T88" s="59" t="str">
        <f t="shared" si="10"/>
        <v>ok</v>
      </c>
      <c r="U88" s="59">
        <f t="shared" si="11"/>
        <v>0</v>
      </c>
      <c r="V88" s="59">
        <f t="shared" si="12"/>
        <v>0</v>
      </c>
    </row>
    <row r="89" spans="1:22" ht="27" customHeight="1" x14ac:dyDescent="0.2">
      <c r="A89" s="7">
        <v>65</v>
      </c>
      <c r="B89" s="155"/>
      <c r="C89" s="155"/>
      <c r="D89" s="155"/>
      <c r="E89" s="130"/>
      <c r="F89" s="74"/>
      <c r="G89" s="75"/>
      <c r="H89" s="68">
        <f t="shared" ref="H89:H135" si="16">ROUNDDOWN(F89*G89,2)</f>
        <v>0</v>
      </c>
      <c r="I89" s="75"/>
      <c r="J89" s="75"/>
      <c r="K89" s="75"/>
      <c r="L89" s="75"/>
      <c r="M89" s="75"/>
      <c r="N89" s="68">
        <f t="shared" ref="N89:N120" si="17">SUM(I89:M89)</f>
        <v>0</v>
      </c>
      <c r="O89" s="69" t="str">
        <f t="shared" ref="O89:O120" si="18">IF(ROUNDDOWN(F89*G89,2)-ROUNDDOWN(SUM(I89:M89),2)=0,"","zlý súčet")</f>
        <v/>
      </c>
      <c r="P89" s="70"/>
      <c r="Q89" s="76"/>
      <c r="R89" s="77">
        <f t="shared" ref="R89:R120" si="19">N89-Q89</f>
        <v>0</v>
      </c>
      <c r="T89" s="59" t="str">
        <f t="shared" si="10"/>
        <v>ok</v>
      </c>
      <c r="U89" s="59">
        <f t="shared" si="11"/>
        <v>0</v>
      </c>
      <c r="V89" s="59">
        <f t="shared" si="12"/>
        <v>0</v>
      </c>
    </row>
    <row r="90" spans="1:22" ht="27" customHeight="1" x14ac:dyDescent="0.2">
      <c r="A90" s="7">
        <v>66</v>
      </c>
      <c r="B90" s="155"/>
      <c r="C90" s="155"/>
      <c r="D90" s="155"/>
      <c r="E90" s="130"/>
      <c r="F90" s="74"/>
      <c r="G90" s="75"/>
      <c r="H90" s="68">
        <f t="shared" si="16"/>
        <v>0</v>
      </c>
      <c r="I90" s="75"/>
      <c r="J90" s="75"/>
      <c r="K90" s="75"/>
      <c r="L90" s="75"/>
      <c r="M90" s="75"/>
      <c r="N90" s="68">
        <f t="shared" si="17"/>
        <v>0</v>
      </c>
      <c r="O90" s="69" t="str">
        <f t="shared" si="18"/>
        <v/>
      </c>
      <c r="P90" s="70"/>
      <c r="Q90" s="76"/>
      <c r="R90" s="77">
        <f t="shared" si="19"/>
        <v>0</v>
      </c>
      <c r="T90" s="59" t="str">
        <f t="shared" ref="T90:T135" si="20">IF(AND(H90&gt;0,OR(E90="",B90="")),"chyba","ok")</f>
        <v>ok</v>
      </c>
      <c r="U90" s="59">
        <f t="shared" ref="U90:U135" si="21">IF(T90="chyba",1,0)</f>
        <v>0</v>
      </c>
      <c r="V90" s="59">
        <f t="shared" ref="V90:V135" si="22">IF(O90="zlý súčet",1,0)</f>
        <v>0</v>
      </c>
    </row>
    <row r="91" spans="1:22" ht="27" customHeight="1" x14ac:dyDescent="0.2">
      <c r="A91" s="7">
        <v>67</v>
      </c>
      <c r="B91" s="155"/>
      <c r="C91" s="155"/>
      <c r="D91" s="155"/>
      <c r="E91" s="130"/>
      <c r="F91" s="74"/>
      <c r="G91" s="75"/>
      <c r="H91" s="68">
        <f t="shared" si="16"/>
        <v>0</v>
      </c>
      <c r="I91" s="75"/>
      <c r="J91" s="75"/>
      <c r="K91" s="75"/>
      <c r="L91" s="75"/>
      <c r="M91" s="75"/>
      <c r="N91" s="68">
        <f t="shared" si="17"/>
        <v>0</v>
      </c>
      <c r="O91" s="69" t="str">
        <f t="shared" si="18"/>
        <v/>
      </c>
      <c r="P91" s="70"/>
      <c r="Q91" s="76"/>
      <c r="R91" s="77">
        <f t="shared" si="19"/>
        <v>0</v>
      </c>
      <c r="T91" s="59" t="str">
        <f t="shared" si="20"/>
        <v>ok</v>
      </c>
      <c r="U91" s="59">
        <f t="shared" si="21"/>
        <v>0</v>
      </c>
      <c r="V91" s="59">
        <f t="shared" si="22"/>
        <v>0</v>
      </c>
    </row>
    <row r="92" spans="1:22" ht="27" customHeight="1" x14ac:dyDescent="0.2">
      <c r="A92" s="7">
        <v>68</v>
      </c>
      <c r="B92" s="155"/>
      <c r="C92" s="155"/>
      <c r="D92" s="155"/>
      <c r="E92" s="130"/>
      <c r="F92" s="74"/>
      <c r="G92" s="75"/>
      <c r="H92" s="68">
        <f t="shared" si="16"/>
        <v>0</v>
      </c>
      <c r="I92" s="75"/>
      <c r="J92" s="75"/>
      <c r="K92" s="75"/>
      <c r="L92" s="75"/>
      <c r="M92" s="75"/>
      <c r="N92" s="68">
        <f t="shared" si="17"/>
        <v>0</v>
      </c>
      <c r="O92" s="69" t="str">
        <f t="shared" si="18"/>
        <v/>
      </c>
      <c r="P92" s="70"/>
      <c r="Q92" s="76"/>
      <c r="R92" s="77">
        <f t="shared" si="19"/>
        <v>0</v>
      </c>
      <c r="T92" s="59" t="str">
        <f t="shared" si="20"/>
        <v>ok</v>
      </c>
      <c r="U92" s="59">
        <f t="shared" si="21"/>
        <v>0</v>
      </c>
      <c r="V92" s="59">
        <f t="shared" si="22"/>
        <v>0</v>
      </c>
    </row>
    <row r="93" spans="1:22" ht="27" customHeight="1" x14ac:dyDescent="0.2">
      <c r="A93" s="7">
        <v>69</v>
      </c>
      <c r="B93" s="155"/>
      <c r="C93" s="155"/>
      <c r="D93" s="155"/>
      <c r="E93" s="130"/>
      <c r="F93" s="74"/>
      <c r="G93" s="75"/>
      <c r="H93" s="68">
        <f t="shared" si="16"/>
        <v>0</v>
      </c>
      <c r="I93" s="75"/>
      <c r="J93" s="75"/>
      <c r="K93" s="75"/>
      <c r="L93" s="75"/>
      <c r="M93" s="75"/>
      <c r="N93" s="68">
        <f t="shared" si="17"/>
        <v>0</v>
      </c>
      <c r="O93" s="69" t="str">
        <f t="shared" si="18"/>
        <v/>
      </c>
      <c r="P93" s="70"/>
      <c r="Q93" s="76"/>
      <c r="R93" s="77">
        <f t="shared" si="19"/>
        <v>0</v>
      </c>
      <c r="T93" s="59" t="str">
        <f t="shared" si="20"/>
        <v>ok</v>
      </c>
      <c r="U93" s="59">
        <f t="shared" si="21"/>
        <v>0</v>
      </c>
      <c r="V93" s="59">
        <f t="shared" si="22"/>
        <v>0</v>
      </c>
    </row>
    <row r="94" spans="1:22" ht="27" customHeight="1" x14ac:dyDescent="0.2">
      <c r="A94" s="7">
        <v>70</v>
      </c>
      <c r="B94" s="155"/>
      <c r="C94" s="155"/>
      <c r="D94" s="155"/>
      <c r="E94" s="130"/>
      <c r="F94" s="74"/>
      <c r="G94" s="75"/>
      <c r="H94" s="68">
        <f t="shared" si="16"/>
        <v>0</v>
      </c>
      <c r="I94" s="75"/>
      <c r="J94" s="75"/>
      <c r="K94" s="75"/>
      <c r="L94" s="75"/>
      <c r="M94" s="75"/>
      <c r="N94" s="68">
        <f t="shared" si="17"/>
        <v>0</v>
      </c>
      <c r="O94" s="69" t="str">
        <f t="shared" si="18"/>
        <v/>
      </c>
      <c r="P94" s="70"/>
      <c r="Q94" s="76"/>
      <c r="R94" s="77">
        <f t="shared" si="19"/>
        <v>0</v>
      </c>
      <c r="T94" s="59" t="str">
        <f t="shared" si="20"/>
        <v>ok</v>
      </c>
      <c r="U94" s="59">
        <f t="shared" si="21"/>
        <v>0</v>
      </c>
      <c r="V94" s="59">
        <f t="shared" si="22"/>
        <v>0</v>
      </c>
    </row>
    <row r="95" spans="1:22" ht="27" customHeight="1" x14ac:dyDescent="0.2">
      <c r="A95" s="7">
        <v>71</v>
      </c>
      <c r="B95" s="155"/>
      <c r="C95" s="155"/>
      <c r="D95" s="155"/>
      <c r="E95" s="130"/>
      <c r="F95" s="74"/>
      <c r="G95" s="75"/>
      <c r="H95" s="68">
        <f t="shared" si="16"/>
        <v>0</v>
      </c>
      <c r="I95" s="75"/>
      <c r="J95" s="75"/>
      <c r="K95" s="75"/>
      <c r="L95" s="75"/>
      <c r="M95" s="75"/>
      <c r="N95" s="68">
        <f t="shared" si="17"/>
        <v>0</v>
      </c>
      <c r="O95" s="69" t="str">
        <f t="shared" si="18"/>
        <v/>
      </c>
      <c r="P95" s="70"/>
      <c r="Q95" s="76"/>
      <c r="R95" s="77">
        <f t="shared" si="19"/>
        <v>0</v>
      </c>
      <c r="T95" s="59" t="str">
        <f t="shared" si="20"/>
        <v>ok</v>
      </c>
      <c r="U95" s="59">
        <f t="shared" si="21"/>
        <v>0</v>
      </c>
      <c r="V95" s="59">
        <f t="shared" si="22"/>
        <v>0</v>
      </c>
    </row>
    <row r="96" spans="1:22" ht="27" customHeight="1" x14ac:dyDescent="0.2">
      <c r="A96" s="7">
        <v>72</v>
      </c>
      <c r="B96" s="155"/>
      <c r="C96" s="155"/>
      <c r="D96" s="155"/>
      <c r="E96" s="130"/>
      <c r="F96" s="74"/>
      <c r="G96" s="75"/>
      <c r="H96" s="68">
        <f t="shared" si="16"/>
        <v>0</v>
      </c>
      <c r="I96" s="75"/>
      <c r="J96" s="75"/>
      <c r="K96" s="75"/>
      <c r="L96" s="75"/>
      <c r="M96" s="75"/>
      <c r="N96" s="68">
        <f t="shared" si="17"/>
        <v>0</v>
      </c>
      <c r="O96" s="69" t="str">
        <f t="shared" si="18"/>
        <v/>
      </c>
      <c r="P96" s="70"/>
      <c r="Q96" s="76"/>
      <c r="R96" s="77">
        <f t="shared" si="19"/>
        <v>0</v>
      </c>
      <c r="T96" s="59" t="str">
        <f t="shared" si="20"/>
        <v>ok</v>
      </c>
      <c r="U96" s="59">
        <f t="shared" si="21"/>
        <v>0</v>
      </c>
      <c r="V96" s="59">
        <f t="shared" si="22"/>
        <v>0</v>
      </c>
    </row>
    <row r="97" spans="1:22" ht="27" customHeight="1" x14ac:dyDescent="0.2">
      <c r="A97" s="7">
        <v>73</v>
      </c>
      <c r="B97" s="155"/>
      <c r="C97" s="155"/>
      <c r="D97" s="155"/>
      <c r="E97" s="130"/>
      <c r="F97" s="74"/>
      <c r="G97" s="75"/>
      <c r="H97" s="68">
        <f t="shared" si="16"/>
        <v>0</v>
      </c>
      <c r="I97" s="75"/>
      <c r="J97" s="75"/>
      <c r="K97" s="75"/>
      <c r="L97" s="75"/>
      <c r="M97" s="75"/>
      <c r="N97" s="68">
        <f t="shared" si="17"/>
        <v>0</v>
      </c>
      <c r="O97" s="69" t="str">
        <f t="shared" si="18"/>
        <v/>
      </c>
      <c r="P97" s="70"/>
      <c r="Q97" s="76"/>
      <c r="R97" s="77">
        <f t="shared" si="19"/>
        <v>0</v>
      </c>
      <c r="T97" s="59" t="str">
        <f t="shared" si="20"/>
        <v>ok</v>
      </c>
      <c r="U97" s="59">
        <f t="shared" si="21"/>
        <v>0</v>
      </c>
      <c r="V97" s="59">
        <f t="shared" si="22"/>
        <v>0</v>
      </c>
    </row>
    <row r="98" spans="1:22" ht="27" customHeight="1" x14ac:dyDescent="0.2">
      <c r="A98" s="7">
        <v>74</v>
      </c>
      <c r="B98" s="155"/>
      <c r="C98" s="155"/>
      <c r="D98" s="155"/>
      <c r="E98" s="130"/>
      <c r="F98" s="74"/>
      <c r="G98" s="75"/>
      <c r="H98" s="68">
        <f t="shared" si="16"/>
        <v>0</v>
      </c>
      <c r="I98" s="75"/>
      <c r="J98" s="75"/>
      <c r="K98" s="75"/>
      <c r="L98" s="75"/>
      <c r="M98" s="75"/>
      <c r="N98" s="68">
        <f t="shared" si="17"/>
        <v>0</v>
      </c>
      <c r="O98" s="69" t="str">
        <f t="shared" si="18"/>
        <v/>
      </c>
      <c r="P98" s="70"/>
      <c r="Q98" s="76"/>
      <c r="R98" s="77">
        <f t="shared" si="19"/>
        <v>0</v>
      </c>
      <c r="T98" s="59" t="str">
        <f t="shared" si="20"/>
        <v>ok</v>
      </c>
      <c r="U98" s="59">
        <f t="shared" si="21"/>
        <v>0</v>
      </c>
      <c r="V98" s="59">
        <f t="shared" si="22"/>
        <v>0</v>
      </c>
    </row>
    <row r="99" spans="1:22" ht="27" customHeight="1" x14ac:dyDescent="0.2">
      <c r="A99" s="7">
        <v>75</v>
      </c>
      <c r="B99" s="155"/>
      <c r="C99" s="155"/>
      <c r="D99" s="155"/>
      <c r="E99" s="130"/>
      <c r="F99" s="74"/>
      <c r="G99" s="75"/>
      <c r="H99" s="68">
        <f t="shared" si="16"/>
        <v>0</v>
      </c>
      <c r="I99" s="75"/>
      <c r="J99" s="75"/>
      <c r="K99" s="75"/>
      <c r="L99" s="75"/>
      <c r="M99" s="75"/>
      <c r="N99" s="68">
        <f t="shared" si="17"/>
        <v>0</v>
      </c>
      <c r="O99" s="69" t="str">
        <f t="shared" si="18"/>
        <v/>
      </c>
      <c r="P99" s="70"/>
      <c r="Q99" s="76"/>
      <c r="R99" s="77">
        <f t="shared" si="19"/>
        <v>0</v>
      </c>
      <c r="T99" s="59" t="str">
        <f t="shared" si="20"/>
        <v>ok</v>
      </c>
      <c r="U99" s="59">
        <f t="shared" si="21"/>
        <v>0</v>
      </c>
      <c r="V99" s="59">
        <f t="shared" si="22"/>
        <v>0</v>
      </c>
    </row>
    <row r="100" spans="1:22" ht="27" customHeight="1" x14ac:dyDescent="0.2">
      <c r="A100" s="7">
        <v>76</v>
      </c>
      <c r="B100" s="155"/>
      <c r="C100" s="155"/>
      <c r="D100" s="155"/>
      <c r="E100" s="130"/>
      <c r="F100" s="74"/>
      <c r="G100" s="75"/>
      <c r="H100" s="68">
        <f t="shared" si="16"/>
        <v>0</v>
      </c>
      <c r="I100" s="75"/>
      <c r="J100" s="75"/>
      <c r="K100" s="75"/>
      <c r="L100" s="75"/>
      <c r="M100" s="75"/>
      <c r="N100" s="68">
        <f t="shared" si="17"/>
        <v>0</v>
      </c>
      <c r="O100" s="69" t="str">
        <f t="shared" si="18"/>
        <v/>
      </c>
      <c r="P100" s="70"/>
      <c r="Q100" s="76"/>
      <c r="R100" s="77">
        <f t="shared" si="19"/>
        <v>0</v>
      </c>
      <c r="T100" s="59" t="str">
        <f t="shared" si="20"/>
        <v>ok</v>
      </c>
      <c r="U100" s="59">
        <f t="shared" si="21"/>
        <v>0</v>
      </c>
      <c r="V100" s="59">
        <f t="shared" si="22"/>
        <v>0</v>
      </c>
    </row>
    <row r="101" spans="1:22" ht="27" customHeight="1" x14ac:dyDescent="0.2">
      <c r="A101" s="7">
        <v>77</v>
      </c>
      <c r="B101" s="155"/>
      <c r="C101" s="155"/>
      <c r="D101" s="155"/>
      <c r="E101" s="130"/>
      <c r="F101" s="74"/>
      <c r="G101" s="75"/>
      <c r="H101" s="68">
        <f t="shared" si="16"/>
        <v>0</v>
      </c>
      <c r="I101" s="75"/>
      <c r="J101" s="75"/>
      <c r="K101" s="75"/>
      <c r="L101" s="75"/>
      <c r="M101" s="75"/>
      <c r="N101" s="68">
        <f t="shared" si="17"/>
        <v>0</v>
      </c>
      <c r="O101" s="69" t="str">
        <f t="shared" si="18"/>
        <v/>
      </c>
      <c r="P101" s="70"/>
      <c r="Q101" s="76"/>
      <c r="R101" s="77">
        <f t="shared" si="19"/>
        <v>0</v>
      </c>
      <c r="T101" s="59" t="str">
        <f t="shared" si="20"/>
        <v>ok</v>
      </c>
      <c r="U101" s="59">
        <f t="shared" si="21"/>
        <v>0</v>
      </c>
      <c r="V101" s="59">
        <f t="shared" si="22"/>
        <v>0</v>
      </c>
    </row>
    <row r="102" spans="1:22" ht="27" customHeight="1" x14ac:dyDescent="0.2">
      <c r="A102" s="7">
        <v>78</v>
      </c>
      <c r="B102" s="155"/>
      <c r="C102" s="155"/>
      <c r="D102" s="155"/>
      <c r="E102" s="130"/>
      <c r="F102" s="74"/>
      <c r="G102" s="75"/>
      <c r="H102" s="68">
        <f t="shared" si="16"/>
        <v>0</v>
      </c>
      <c r="I102" s="75"/>
      <c r="J102" s="75"/>
      <c r="K102" s="75"/>
      <c r="L102" s="75"/>
      <c r="M102" s="75"/>
      <c r="N102" s="68">
        <f t="shared" si="17"/>
        <v>0</v>
      </c>
      <c r="O102" s="69" t="str">
        <f t="shared" si="18"/>
        <v/>
      </c>
      <c r="P102" s="70"/>
      <c r="Q102" s="76"/>
      <c r="R102" s="77">
        <f t="shared" si="19"/>
        <v>0</v>
      </c>
      <c r="T102" s="59" t="str">
        <f t="shared" si="20"/>
        <v>ok</v>
      </c>
      <c r="U102" s="59">
        <f t="shared" si="21"/>
        <v>0</v>
      </c>
      <c r="V102" s="59">
        <f t="shared" si="22"/>
        <v>0</v>
      </c>
    </row>
    <row r="103" spans="1:22" ht="27" customHeight="1" x14ac:dyDescent="0.2">
      <c r="A103" s="7">
        <v>79</v>
      </c>
      <c r="B103" s="155"/>
      <c r="C103" s="155"/>
      <c r="D103" s="155"/>
      <c r="E103" s="130"/>
      <c r="F103" s="74"/>
      <c r="G103" s="75"/>
      <c r="H103" s="68">
        <f t="shared" si="16"/>
        <v>0</v>
      </c>
      <c r="I103" s="75"/>
      <c r="J103" s="75"/>
      <c r="K103" s="75"/>
      <c r="L103" s="75"/>
      <c r="M103" s="75"/>
      <c r="N103" s="68">
        <f t="shared" si="17"/>
        <v>0</v>
      </c>
      <c r="O103" s="69" t="str">
        <f t="shared" si="18"/>
        <v/>
      </c>
      <c r="P103" s="70"/>
      <c r="Q103" s="76"/>
      <c r="R103" s="77">
        <f t="shared" si="19"/>
        <v>0</v>
      </c>
      <c r="T103" s="59" t="str">
        <f t="shared" si="20"/>
        <v>ok</v>
      </c>
      <c r="U103" s="59">
        <f t="shared" si="21"/>
        <v>0</v>
      </c>
      <c r="V103" s="59">
        <f t="shared" si="22"/>
        <v>0</v>
      </c>
    </row>
    <row r="104" spans="1:22" ht="27" customHeight="1" x14ac:dyDescent="0.2">
      <c r="A104" s="7">
        <v>80</v>
      </c>
      <c r="B104" s="155"/>
      <c r="C104" s="155"/>
      <c r="D104" s="155"/>
      <c r="E104" s="130"/>
      <c r="F104" s="74"/>
      <c r="G104" s="75"/>
      <c r="H104" s="68">
        <f t="shared" si="16"/>
        <v>0</v>
      </c>
      <c r="I104" s="75"/>
      <c r="J104" s="75"/>
      <c r="K104" s="75"/>
      <c r="L104" s="75"/>
      <c r="M104" s="75"/>
      <c r="N104" s="68">
        <f t="shared" si="17"/>
        <v>0</v>
      </c>
      <c r="O104" s="69" t="str">
        <f t="shared" si="18"/>
        <v/>
      </c>
      <c r="P104" s="70"/>
      <c r="Q104" s="76"/>
      <c r="R104" s="77">
        <f t="shared" si="19"/>
        <v>0</v>
      </c>
      <c r="T104" s="59" t="str">
        <f t="shared" si="20"/>
        <v>ok</v>
      </c>
      <c r="U104" s="59">
        <f t="shared" si="21"/>
        <v>0</v>
      </c>
      <c r="V104" s="59">
        <f t="shared" si="22"/>
        <v>0</v>
      </c>
    </row>
    <row r="105" spans="1:22" ht="27" customHeight="1" x14ac:dyDescent="0.2">
      <c r="A105" s="7">
        <v>81</v>
      </c>
      <c r="B105" s="155"/>
      <c r="C105" s="155"/>
      <c r="D105" s="155"/>
      <c r="E105" s="130"/>
      <c r="F105" s="74"/>
      <c r="G105" s="75"/>
      <c r="H105" s="68">
        <f t="shared" si="16"/>
        <v>0</v>
      </c>
      <c r="I105" s="75"/>
      <c r="J105" s="75"/>
      <c r="K105" s="75"/>
      <c r="L105" s="75"/>
      <c r="M105" s="75"/>
      <c r="N105" s="68">
        <f t="shared" si="17"/>
        <v>0</v>
      </c>
      <c r="O105" s="69" t="str">
        <f t="shared" si="18"/>
        <v/>
      </c>
      <c r="P105" s="70"/>
      <c r="Q105" s="76"/>
      <c r="R105" s="77">
        <f t="shared" si="19"/>
        <v>0</v>
      </c>
      <c r="T105" s="59" t="str">
        <f t="shared" si="20"/>
        <v>ok</v>
      </c>
      <c r="U105" s="59">
        <f t="shared" si="21"/>
        <v>0</v>
      </c>
      <c r="V105" s="59">
        <f t="shared" si="22"/>
        <v>0</v>
      </c>
    </row>
    <row r="106" spans="1:22" ht="27" customHeight="1" x14ac:dyDescent="0.2">
      <c r="A106" s="7">
        <v>82</v>
      </c>
      <c r="B106" s="155"/>
      <c r="C106" s="155"/>
      <c r="D106" s="155"/>
      <c r="E106" s="130"/>
      <c r="F106" s="74"/>
      <c r="G106" s="75"/>
      <c r="H106" s="68">
        <f t="shared" si="16"/>
        <v>0</v>
      </c>
      <c r="I106" s="75"/>
      <c r="J106" s="75"/>
      <c r="K106" s="75"/>
      <c r="L106" s="75"/>
      <c r="M106" s="75"/>
      <c r="N106" s="68">
        <f t="shared" si="17"/>
        <v>0</v>
      </c>
      <c r="O106" s="69" t="str">
        <f t="shared" si="18"/>
        <v/>
      </c>
      <c r="P106" s="70"/>
      <c r="Q106" s="76"/>
      <c r="R106" s="77">
        <f t="shared" si="19"/>
        <v>0</v>
      </c>
      <c r="T106" s="59" t="str">
        <f t="shared" si="20"/>
        <v>ok</v>
      </c>
      <c r="U106" s="59">
        <f t="shared" si="21"/>
        <v>0</v>
      </c>
      <c r="V106" s="59">
        <f t="shared" si="22"/>
        <v>0</v>
      </c>
    </row>
    <row r="107" spans="1:22" ht="27" customHeight="1" x14ac:dyDescent="0.2">
      <c r="A107" s="7">
        <v>83</v>
      </c>
      <c r="B107" s="155"/>
      <c r="C107" s="155"/>
      <c r="D107" s="155"/>
      <c r="E107" s="130"/>
      <c r="F107" s="74"/>
      <c r="G107" s="75"/>
      <c r="H107" s="68">
        <f t="shared" si="16"/>
        <v>0</v>
      </c>
      <c r="I107" s="75"/>
      <c r="J107" s="75"/>
      <c r="K107" s="75"/>
      <c r="L107" s="75"/>
      <c r="M107" s="75"/>
      <c r="N107" s="68">
        <f t="shared" si="17"/>
        <v>0</v>
      </c>
      <c r="O107" s="69" t="str">
        <f t="shared" si="18"/>
        <v/>
      </c>
      <c r="P107" s="70"/>
      <c r="Q107" s="76"/>
      <c r="R107" s="77">
        <f t="shared" si="19"/>
        <v>0</v>
      </c>
      <c r="T107" s="59" t="str">
        <f t="shared" si="20"/>
        <v>ok</v>
      </c>
      <c r="U107" s="59">
        <f t="shared" si="21"/>
        <v>0</v>
      </c>
      <c r="V107" s="59">
        <f t="shared" si="22"/>
        <v>0</v>
      </c>
    </row>
    <row r="108" spans="1:22" ht="27" customHeight="1" x14ac:dyDescent="0.2">
      <c r="A108" s="7">
        <v>84</v>
      </c>
      <c r="B108" s="155"/>
      <c r="C108" s="155"/>
      <c r="D108" s="155"/>
      <c r="E108" s="130"/>
      <c r="F108" s="74"/>
      <c r="G108" s="75"/>
      <c r="H108" s="68">
        <f t="shared" si="16"/>
        <v>0</v>
      </c>
      <c r="I108" s="75"/>
      <c r="J108" s="75"/>
      <c r="K108" s="75"/>
      <c r="L108" s="75"/>
      <c r="M108" s="75"/>
      <c r="N108" s="68">
        <f t="shared" si="17"/>
        <v>0</v>
      </c>
      <c r="O108" s="69" t="str">
        <f t="shared" si="18"/>
        <v/>
      </c>
      <c r="P108" s="70"/>
      <c r="Q108" s="76"/>
      <c r="R108" s="77">
        <f t="shared" si="19"/>
        <v>0</v>
      </c>
      <c r="T108" s="59" t="str">
        <f t="shared" si="20"/>
        <v>ok</v>
      </c>
      <c r="U108" s="59">
        <f t="shared" si="21"/>
        <v>0</v>
      </c>
      <c r="V108" s="59">
        <f t="shared" si="22"/>
        <v>0</v>
      </c>
    </row>
    <row r="109" spans="1:22" ht="27" customHeight="1" x14ac:dyDescent="0.2">
      <c r="A109" s="7">
        <v>85</v>
      </c>
      <c r="B109" s="155"/>
      <c r="C109" s="155"/>
      <c r="D109" s="155"/>
      <c r="E109" s="130"/>
      <c r="F109" s="74"/>
      <c r="G109" s="75"/>
      <c r="H109" s="68">
        <f t="shared" si="16"/>
        <v>0</v>
      </c>
      <c r="I109" s="75"/>
      <c r="J109" s="75"/>
      <c r="K109" s="75"/>
      <c r="L109" s="75"/>
      <c r="M109" s="75"/>
      <c r="N109" s="68">
        <f t="shared" si="17"/>
        <v>0</v>
      </c>
      <c r="O109" s="69" t="str">
        <f t="shared" si="18"/>
        <v/>
      </c>
      <c r="P109" s="70"/>
      <c r="Q109" s="76"/>
      <c r="R109" s="77">
        <f t="shared" si="19"/>
        <v>0</v>
      </c>
      <c r="T109" s="59" t="str">
        <f t="shared" si="20"/>
        <v>ok</v>
      </c>
      <c r="U109" s="59">
        <f t="shared" si="21"/>
        <v>0</v>
      </c>
      <c r="V109" s="59">
        <f t="shared" si="22"/>
        <v>0</v>
      </c>
    </row>
    <row r="110" spans="1:22" ht="27" customHeight="1" x14ac:dyDescent="0.2">
      <c r="A110" s="7">
        <v>86</v>
      </c>
      <c r="B110" s="155"/>
      <c r="C110" s="155"/>
      <c r="D110" s="155"/>
      <c r="E110" s="130"/>
      <c r="F110" s="74"/>
      <c r="G110" s="75"/>
      <c r="H110" s="68">
        <f t="shared" si="16"/>
        <v>0</v>
      </c>
      <c r="I110" s="75"/>
      <c r="J110" s="75"/>
      <c r="K110" s="75"/>
      <c r="L110" s="75"/>
      <c r="M110" s="75"/>
      <c r="N110" s="68">
        <f t="shared" si="17"/>
        <v>0</v>
      </c>
      <c r="O110" s="69" t="str">
        <f t="shared" si="18"/>
        <v/>
      </c>
      <c r="P110" s="70"/>
      <c r="Q110" s="76"/>
      <c r="R110" s="77">
        <f t="shared" si="19"/>
        <v>0</v>
      </c>
      <c r="T110" s="59" t="str">
        <f t="shared" si="20"/>
        <v>ok</v>
      </c>
      <c r="U110" s="59">
        <f t="shared" si="21"/>
        <v>0</v>
      </c>
      <c r="V110" s="59">
        <f t="shared" si="22"/>
        <v>0</v>
      </c>
    </row>
    <row r="111" spans="1:22" ht="27" customHeight="1" x14ac:dyDescent="0.2">
      <c r="A111" s="7">
        <v>87</v>
      </c>
      <c r="B111" s="155"/>
      <c r="C111" s="155"/>
      <c r="D111" s="155"/>
      <c r="E111" s="130"/>
      <c r="F111" s="74"/>
      <c r="G111" s="75"/>
      <c r="H111" s="68">
        <f t="shared" si="16"/>
        <v>0</v>
      </c>
      <c r="I111" s="75"/>
      <c r="J111" s="75"/>
      <c r="K111" s="75"/>
      <c r="L111" s="75"/>
      <c r="M111" s="75"/>
      <c r="N111" s="68">
        <f t="shared" si="17"/>
        <v>0</v>
      </c>
      <c r="O111" s="69" t="str">
        <f t="shared" si="18"/>
        <v/>
      </c>
      <c r="P111" s="70"/>
      <c r="Q111" s="76"/>
      <c r="R111" s="77">
        <f t="shared" si="19"/>
        <v>0</v>
      </c>
      <c r="T111" s="59" t="str">
        <f t="shared" si="20"/>
        <v>ok</v>
      </c>
      <c r="U111" s="59">
        <f t="shared" si="21"/>
        <v>0</v>
      </c>
      <c r="V111" s="59">
        <f t="shared" si="22"/>
        <v>0</v>
      </c>
    </row>
    <row r="112" spans="1:22" ht="27" customHeight="1" x14ac:dyDescent="0.2">
      <c r="A112" s="7">
        <v>88</v>
      </c>
      <c r="B112" s="155"/>
      <c r="C112" s="155"/>
      <c r="D112" s="155"/>
      <c r="E112" s="130"/>
      <c r="F112" s="74"/>
      <c r="G112" s="75"/>
      <c r="H112" s="68">
        <f t="shared" si="16"/>
        <v>0</v>
      </c>
      <c r="I112" s="75"/>
      <c r="J112" s="75"/>
      <c r="K112" s="75"/>
      <c r="L112" s="75"/>
      <c r="M112" s="75"/>
      <c r="N112" s="68">
        <f t="shared" si="17"/>
        <v>0</v>
      </c>
      <c r="O112" s="69" t="str">
        <f t="shared" si="18"/>
        <v/>
      </c>
      <c r="P112" s="70"/>
      <c r="Q112" s="76"/>
      <c r="R112" s="77">
        <f t="shared" si="19"/>
        <v>0</v>
      </c>
      <c r="T112" s="59" t="str">
        <f t="shared" si="20"/>
        <v>ok</v>
      </c>
      <c r="U112" s="59">
        <f t="shared" si="21"/>
        <v>0</v>
      </c>
      <c r="V112" s="59">
        <f t="shared" si="22"/>
        <v>0</v>
      </c>
    </row>
    <row r="113" spans="1:22" ht="27" customHeight="1" x14ac:dyDescent="0.2">
      <c r="A113" s="7">
        <v>89</v>
      </c>
      <c r="B113" s="155"/>
      <c r="C113" s="155"/>
      <c r="D113" s="155"/>
      <c r="E113" s="130"/>
      <c r="F113" s="74"/>
      <c r="G113" s="75"/>
      <c r="H113" s="68">
        <f t="shared" si="16"/>
        <v>0</v>
      </c>
      <c r="I113" s="75"/>
      <c r="J113" s="75"/>
      <c r="K113" s="75"/>
      <c r="L113" s="75"/>
      <c r="M113" s="75"/>
      <c r="N113" s="68">
        <f t="shared" si="17"/>
        <v>0</v>
      </c>
      <c r="O113" s="69" t="str">
        <f t="shared" si="18"/>
        <v/>
      </c>
      <c r="P113" s="70"/>
      <c r="Q113" s="76"/>
      <c r="R113" s="77">
        <f t="shared" si="19"/>
        <v>0</v>
      </c>
      <c r="T113" s="59" t="str">
        <f t="shared" si="20"/>
        <v>ok</v>
      </c>
      <c r="U113" s="59">
        <f t="shared" si="21"/>
        <v>0</v>
      </c>
      <c r="V113" s="59">
        <f t="shared" si="22"/>
        <v>0</v>
      </c>
    </row>
    <row r="114" spans="1:22" ht="27" customHeight="1" x14ac:dyDescent="0.2">
      <c r="A114" s="7">
        <v>90</v>
      </c>
      <c r="B114" s="155"/>
      <c r="C114" s="155"/>
      <c r="D114" s="155"/>
      <c r="E114" s="130"/>
      <c r="F114" s="74"/>
      <c r="G114" s="75"/>
      <c r="H114" s="68">
        <f t="shared" si="16"/>
        <v>0</v>
      </c>
      <c r="I114" s="75"/>
      <c r="J114" s="75"/>
      <c r="K114" s="75"/>
      <c r="L114" s="75"/>
      <c r="M114" s="75"/>
      <c r="N114" s="68">
        <f t="shared" si="17"/>
        <v>0</v>
      </c>
      <c r="O114" s="69" t="str">
        <f t="shared" si="18"/>
        <v/>
      </c>
      <c r="P114" s="70"/>
      <c r="Q114" s="76"/>
      <c r="R114" s="77">
        <f t="shared" si="19"/>
        <v>0</v>
      </c>
      <c r="T114" s="59" t="str">
        <f t="shared" si="20"/>
        <v>ok</v>
      </c>
      <c r="U114" s="59">
        <f t="shared" si="21"/>
        <v>0</v>
      </c>
      <c r="V114" s="59">
        <f t="shared" si="22"/>
        <v>0</v>
      </c>
    </row>
    <row r="115" spans="1:22" ht="27" customHeight="1" x14ac:dyDescent="0.2">
      <c r="A115" s="7">
        <v>91</v>
      </c>
      <c r="B115" s="155"/>
      <c r="C115" s="155"/>
      <c r="D115" s="155"/>
      <c r="E115" s="130"/>
      <c r="F115" s="74"/>
      <c r="G115" s="75"/>
      <c r="H115" s="68">
        <f t="shared" si="16"/>
        <v>0</v>
      </c>
      <c r="I115" s="75"/>
      <c r="J115" s="75"/>
      <c r="K115" s="75"/>
      <c r="L115" s="75"/>
      <c r="M115" s="75"/>
      <c r="N115" s="68">
        <f t="shared" si="17"/>
        <v>0</v>
      </c>
      <c r="O115" s="69" t="str">
        <f t="shared" si="18"/>
        <v/>
      </c>
      <c r="P115" s="70"/>
      <c r="Q115" s="76"/>
      <c r="R115" s="77">
        <f t="shared" si="19"/>
        <v>0</v>
      </c>
      <c r="T115" s="59" t="str">
        <f t="shared" si="20"/>
        <v>ok</v>
      </c>
      <c r="U115" s="59">
        <f t="shared" si="21"/>
        <v>0</v>
      </c>
      <c r="V115" s="59">
        <f t="shared" si="22"/>
        <v>0</v>
      </c>
    </row>
    <row r="116" spans="1:22" ht="27" customHeight="1" x14ac:dyDescent="0.2">
      <c r="A116" s="7">
        <v>92</v>
      </c>
      <c r="B116" s="155"/>
      <c r="C116" s="155"/>
      <c r="D116" s="155"/>
      <c r="E116" s="130"/>
      <c r="F116" s="74"/>
      <c r="G116" s="75"/>
      <c r="H116" s="68">
        <f t="shared" si="16"/>
        <v>0</v>
      </c>
      <c r="I116" s="75"/>
      <c r="J116" s="75"/>
      <c r="K116" s="75"/>
      <c r="L116" s="75"/>
      <c r="M116" s="75"/>
      <c r="N116" s="68">
        <f t="shared" si="17"/>
        <v>0</v>
      </c>
      <c r="O116" s="69" t="str">
        <f t="shared" si="18"/>
        <v/>
      </c>
      <c r="P116" s="70"/>
      <c r="Q116" s="76"/>
      <c r="R116" s="77">
        <f t="shared" si="19"/>
        <v>0</v>
      </c>
      <c r="T116" s="59" t="str">
        <f t="shared" si="20"/>
        <v>ok</v>
      </c>
      <c r="U116" s="59">
        <f t="shared" si="21"/>
        <v>0</v>
      </c>
      <c r="V116" s="59">
        <f t="shared" si="22"/>
        <v>0</v>
      </c>
    </row>
    <row r="117" spans="1:22" ht="27" customHeight="1" x14ac:dyDescent="0.2">
      <c r="A117" s="7">
        <v>93</v>
      </c>
      <c r="B117" s="155"/>
      <c r="C117" s="155"/>
      <c r="D117" s="155"/>
      <c r="E117" s="130"/>
      <c r="F117" s="74"/>
      <c r="G117" s="75"/>
      <c r="H117" s="68">
        <f t="shared" si="16"/>
        <v>0</v>
      </c>
      <c r="I117" s="75"/>
      <c r="J117" s="75"/>
      <c r="K117" s="75"/>
      <c r="L117" s="75"/>
      <c r="M117" s="75"/>
      <c r="N117" s="68">
        <f t="shared" si="17"/>
        <v>0</v>
      </c>
      <c r="O117" s="69" t="str">
        <f t="shared" si="18"/>
        <v/>
      </c>
      <c r="P117" s="70"/>
      <c r="Q117" s="76"/>
      <c r="R117" s="77">
        <f t="shared" si="19"/>
        <v>0</v>
      </c>
      <c r="T117" s="59" t="str">
        <f t="shared" si="20"/>
        <v>ok</v>
      </c>
      <c r="U117" s="59">
        <f t="shared" si="21"/>
        <v>0</v>
      </c>
      <c r="V117" s="59">
        <f t="shared" si="22"/>
        <v>0</v>
      </c>
    </row>
    <row r="118" spans="1:22" ht="27" customHeight="1" x14ac:dyDescent="0.2">
      <c r="A118" s="7">
        <v>94</v>
      </c>
      <c r="B118" s="155"/>
      <c r="C118" s="155"/>
      <c r="D118" s="155"/>
      <c r="E118" s="130"/>
      <c r="F118" s="74"/>
      <c r="G118" s="75"/>
      <c r="H118" s="68">
        <f t="shared" si="16"/>
        <v>0</v>
      </c>
      <c r="I118" s="75"/>
      <c r="J118" s="75"/>
      <c r="K118" s="75"/>
      <c r="L118" s="75"/>
      <c r="M118" s="75"/>
      <c r="N118" s="68">
        <f t="shared" si="17"/>
        <v>0</v>
      </c>
      <c r="O118" s="69" t="str">
        <f t="shared" si="18"/>
        <v/>
      </c>
      <c r="P118" s="70"/>
      <c r="Q118" s="76"/>
      <c r="R118" s="77">
        <f t="shared" si="19"/>
        <v>0</v>
      </c>
      <c r="T118" s="59" t="str">
        <f t="shared" si="20"/>
        <v>ok</v>
      </c>
      <c r="U118" s="59">
        <f t="shared" si="21"/>
        <v>0</v>
      </c>
      <c r="V118" s="59">
        <f t="shared" si="22"/>
        <v>0</v>
      </c>
    </row>
    <row r="119" spans="1:22" ht="27" customHeight="1" x14ac:dyDescent="0.2">
      <c r="A119" s="7">
        <v>95</v>
      </c>
      <c r="B119" s="155"/>
      <c r="C119" s="155"/>
      <c r="D119" s="155"/>
      <c r="E119" s="130"/>
      <c r="F119" s="74"/>
      <c r="G119" s="75"/>
      <c r="H119" s="68">
        <f t="shared" si="16"/>
        <v>0</v>
      </c>
      <c r="I119" s="75"/>
      <c r="J119" s="75"/>
      <c r="K119" s="75"/>
      <c r="L119" s="75"/>
      <c r="M119" s="75"/>
      <c r="N119" s="68">
        <f t="shared" si="17"/>
        <v>0</v>
      </c>
      <c r="O119" s="69" t="str">
        <f t="shared" si="18"/>
        <v/>
      </c>
      <c r="P119" s="70"/>
      <c r="Q119" s="76"/>
      <c r="R119" s="77">
        <f t="shared" si="19"/>
        <v>0</v>
      </c>
      <c r="T119" s="59" t="str">
        <f t="shared" si="20"/>
        <v>ok</v>
      </c>
      <c r="U119" s="59">
        <f t="shared" si="21"/>
        <v>0</v>
      </c>
      <c r="V119" s="59">
        <f t="shared" si="22"/>
        <v>0</v>
      </c>
    </row>
    <row r="120" spans="1:22" ht="27" customHeight="1" x14ac:dyDescent="0.2">
      <c r="A120" s="7">
        <v>96</v>
      </c>
      <c r="B120" s="155"/>
      <c r="C120" s="155"/>
      <c r="D120" s="155"/>
      <c r="E120" s="130"/>
      <c r="F120" s="74"/>
      <c r="G120" s="75"/>
      <c r="H120" s="68">
        <f t="shared" si="16"/>
        <v>0</v>
      </c>
      <c r="I120" s="75"/>
      <c r="J120" s="75"/>
      <c r="K120" s="75"/>
      <c r="L120" s="75"/>
      <c r="M120" s="75"/>
      <c r="N120" s="68">
        <f t="shared" si="17"/>
        <v>0</v>
      </c>
      <c r="O120" s="69" t="str">
        <f t="shared" si="18"/>
        <v/>
      </c>
      <c r="P120" s="70"/>
      <c r="Q120" s="76"/>
      <c r="R120" s="77">
        <f t="shared" si="19"/>
        <v>0</v>
      </c>
      <c r="T120" s="59" t="str">
        <f t="shared" si="20"/>
        <v>ok</v>
      </c>
      <c r="U120" s="59">
        <f t="shared" si="21"/>
        <v>0</v>
      </c>
      <c r="V120" s="59">
        <f t="shared" si="22"/>
        <v>0</v>
      </c>
    </row>
    <row r="121" spans="1:22" ht="27" customHeight="1" x14ac:dyDescent="0.2">
      <c r="A121" s="7">
        <v>97</v>
      </c>
      <c r="B121" s="155"/>
      <c r="C121" s="155"/>
      <c r="D121" s="155"/>
      <c r="E121" s="130"/>
      <c r="F121" s="74"/>
      <c r="G121" s="75"/>
      <c r="H121" s="68">
        <f t="shared" si="16"/>
        <v>0</v>
      </c>
      <c r="I121" s="75"/>
      <c r="J121" s="75"/>
      <c r="K121" s="75"/>
      <c r="L121" s="75"/>
      <c r="M121" s="75"/>
      <c r="N121" s="68">
        <f t="shared" ref="N121:N135" si="23">SUM(I121:M121)</f>
        <v>0</v>
      </c>
      <c r="O121" s="69" t="str">
        <f t="shared" ref="O121:O135" si="24">IF(ROUNDDOWN(F121*G121,2)-ROUNDDOWN(SUM(I121:M121),2)=0,"","zlý súčet")</f>
        <v/>
      </c>
      <c r="P121" s="70"/>
      <c r="Q121" s="76"/>
      <c r="R121" s="77">
        <f t="shared" ref="R121:R135" si="25">N121-Q121</f>
        <v>0</v>
      </c>
      <c r="T121" s="59" t="str">
        <f t="shared" si="20"/>
        <v>ok</v>
      </c>
      <c r="U121" s="59">
        <f t="shared" si="21"/>
        <v>0</v>
      </c>
      <c r="V121" s="59">
        <f t="shared" si="22"/>
        <v>0</v>
      </c>
    </row>
    <row r="122" spans="1:22" ht="27" customHeight="1" x14ac:dyDescent="0.2">
      <c r="A122" s="7">
        <v>98</v>
      </c>
      <c r="B122" s="155"/>
      <c r="C122" s="155"/>
      <c r="D122" s="155"/>
      <c r="E122" s="130"/>
      <c r="F122" s="74"/>
      <c r="G122" s="75"/>
      <c r="H122" s="68">
        <f t="shared" si="16"/>
        <v>0</v>
      </c>
      <c r="I122" s="75"/>
      <c r="J122" s="75"/>
      <c r="K122" s="75"/>
      <c r="L122" s="75"/>
      <c r="M122" s="75"/>
      <c r="N122" s="68">
        <f t="shared" si="23"/>
        <v>0</v>
      </c>
      <c r="O122" s="69" t="str">
        <f t="shared" si="24"/>
        <v/>
      </c>
      <c r="P122" s="70"/>
      <c r="Q122" s="76"/>
      <c r="R122" s="77">
        <f t="shared" si="25"/>
        <v>0</v>
      </c>
      <c r="T122" s="59" t="str">
        <f t="shared" si="20"/>
        <v>ok</v>
      </c>
      <c r="U122" s="59">
        <f t="shared" si="21"/>
        <v>0</v>
      </c>
      <c r="V122" s="59">
        <f t="shared" si="22"/>
        <v>0</v>
      </c>
    </row>
    <row r="123" spans="1:22" ht="27" customHeight="1" x14ac:dyDescent="0.2">
      <c r="A123" s="7">
        <v>99</v>
      </c>
      <c r="B123" s="155"/>
      <c r="C123" s="155"/>
      <c r="D123" s="155"/>
      <c r="E123" s="130"/>
      <c r="F123" s="74"/>
      <c r="G123" s="75"/>
      <c r="H123" s="68">
        <f t="shared" si="16"/>
        <v>0</v>
      </c>
      <c r="I123" s="75"/>
      <c r="J123" s="75"/>
      <c r="K123" s="75"/>
      <c r="L123" s="75"/>
      <c r="M123" s="75"/>
      <c r="N123" s="68">
        <f t="shared" si="23"/>
        <v>0</v>
      </c>
      <c r="O123" s="69" t="str">
        <f t="shared" si="24"/>
        <v/>
      </c>
      <c r="P123" s="70"/>
      <c r="Q123" s="76"/>
      <c r="R123" s="77">
        <f t="shared" si="25"/>
        <v>0</v>
      </c>
      <c r="T123" s="59" t="str">
        <f t="shared" si="20"/>
        <v>ok</v>
      </c>
      <c r="U123" s="59">
        <f t="shared" si="21"/>
        <v>0</v>
      </c>
      <c r="V123" s="59">
        <f t="shared" si="22"/>
        <v>0</v>
      </c>
    </row>
    <row r="124" spans="1:22" ht="27" customHeight="1" x14ac:dyDescent="0.2">
      <c r="A124" s="7">
        <v>100</v>
      </c>
      <c r="B124" s="155"/>
      <c r="C124" s="155"/>
      <c r="D124" s="155"/>
      <c r="E124" s="130"/>
      <c r="F124" s="74"/>
      <c r="G124" s="75"/>
      <c r="H124" s="68">
        <f t="shared" si="16"/>
        <v>0</v>
      </c>
      <c r="I124" s="75"/>
      <c r="J124" s="75"/>
      <c r="K124" s="75"/>
      <c r="L124" s="75"/>
      <c r="M124" s="75"/>
      <c r="N124" s="68">
        <f t="shared" si="23"/>
        <v>0</v>
      </c>
      <c r="O124" s="69" t="str">
        <f t="shared" si="24"/>
        <v/>
      </c>
      <c r="P124" s="70"/>
      <c r="Q124" s="76"/>
      <c r="R124" s="77">
        <f t="shared" si="25"/>
        <v>0</v>
      </c>
      <c r="T124" s="59" t="str">
        <f t="shared" si="20"/>
        <v>ok</v>
      </c>
      <c r="U124" s="59">
        <f t="shared" si="21"/>
        <v>0</v>
      </c>
      <c r="V124" s="59">
        <f t="shared" si="22"/>
        <v>0</v>
      </c>
    </row>
    <row r="125" spans="1:22" ht="27" customHeight="1" x14ac:dyDescent="0.2">
      <c r="A125" s="7">
        <v>101</v>
      </c>
      <c r="B125" s="155"/>
      <c r="C125" s="155"/>
      <c r="D125" s="155"/>
      <c r="E125" s="130"/>
      <c r="F125" s="74"/>
      <c r="G125" s="75"/>
      <c r="H125" s="68">
        <f t="shared" si="16"/>
        <v>0</v>
      </c>
      <c r="I125" s="75"/>
      <c r="J125" s="75"/>
      <c r="K125" s="75"/>
      <c r="L125" s="75"/>
      <c r="M125" s="75"/>
      <c r="N125" s="68">
        <f t="shared" si="23"/>
        <v>0</v>
      </c>
      <c r="O125" s="69" t="str">
        <f t="shared" si="24"/>
        <v/>
      </c>
      <c r="P125" s="70"/>
      <c r="Q125" s="76"/>
      <c r="R125" s="77">
        <f t="shared" si="25"/>
        <v>0</v>
      </c>
      <c r="T125" s="59" t="str">
        <f t="shared" si="20"/>
        <v>ok</v>
      </c>
      <c r="U125" s="59">
        <f t="shared" si="21"/>
        <v>0</v>
      </c>
      <c r="V125" s="59">
        <f t="shared" si="22"/>
        <v>0</v>
      </c>
    </row>
    <row r="126" spans="1:22" ht="27" customHeight="1" x14ac:dyDescent="0.2">
      <c r="A126" s="7">
        <v>102</v>
      </c>
      <c r="B126" s="155"/>
      <c r="C126" s="155"/>
      <c r="D126" s="155"/>
      <c r="E126" s="130"/>
      <c r="F126" s="74"/>
      <c r="G126" s="75"/>
      <c r="H126" s="68">
        <f t="shared" si="16"/>
        <v>0</v>
      </c>
      <c r="I126" s="75"/>
      <c r="J126" s="75"/>
      <c r="K126" s="75"/>
      <c r="L126" s="75"/>
      <c r="M126" s="75"/>
      <c r="N126" s="68">
        <f t="shared" si="23"/>
        <v>0</v>
      </c>
      <c r="O126" s="69" t="str">
        <f t="shared" si="24"/>
        <v/>
      </c>
      <c r="P126" s="70"/>
      <c r="Q126" s="76"/>
      <c r="R126" s="77">
        <f t="shared" si="25"/>
        <v>0</v>
      </c>
      <c r="T126" s="59" t="str">
        <f t="shared" si="20"/>
        <v>ok</v>
      </c>
      <c r="U126" s="59">
        <f t="shared" si="21"/>
        <v>0</v>
      </c>
      <c r="V126" s="59">
        <f t="shared" si="22"/>
        <v>0</v>
      </c>
    </row>
    <row r="127" spans="1:22" ht="27" customHeight="1" x14ac:dyDescent="0.2">
      <c r="A127" s="7">
        <v>103</v>
      </c>
      <c r="B127" s="155"/>
      <c r="C127" s="155"/>
      <c r="D127" s="155"/>
      <c r="E127" s="130"/>
      <c r="F127" s="74"/>
      <c r="G127" s="75"/>
      <c r="H127" s="68">
        <f t="shared" si="16"/>
        <v>0</v>
      </c>
      <c r="I127" s="75"/>
      <c r="J127" s="75"/>
      <c r="K127" s="75"/>
      <c r="L127" s="75"/>
      <c r="M127" s="75"/>
      <c r="N127" s="68">
        <f t="shared" si="23"/>
        <v>0</v>
      </c>
      <c r="O127" s="69" t="str">
        <f t="shared" si="24"/>
        <v/>
      </c>
      <c r="P127" s="70"/>
      <c r="Q127" s="76"/>
      <c r="R127" s="77">
        <f t="shared" si="25"/>
        <v>0</v>
      </c>
      <c r="T127" s="59" t="str">
        <f t="shared" si="20"/>
        <v>ok</v>
      </c>
      <c r="U127" s="59">
        <f t="shared" si="21"/>
        <v>0</v>
      </c>
      <c r="V127" s="59">
        <f t="shared" si="22"/>
        <v>0</v>
      </c>
    </row>
    <row r="128" spans="1:22" ht="27" customHeight="1" x14ac:dyDescent="0.2">
      <c r="A128" s="7">
        <v>104</v>
      </c>
      <c r="B128" s="155"/>
      <c r="C128" s="155"/>
      <c r="D128" s="155"/>
      <c r="E128" s="130"/>
      <c r="F128" s="74"/>
      <c r="G128" s="75"/>
      <c r="H128" s="68">
        <f t="shared" si="16"/>
        <v>0</v>
      </c>
      <c r="I128" s="75"/>
      <c r="J128" s="75"/>
      <c r="K128" s="75"/>
      <c r="L128" s="75"/>
      <c r="M128" s="75"/>
      <c r="N128" s="68">
        <f t="shared" si="23"/>
        <v>0</v>
      </c>
      <c r="O128" s="69" t="str">
        <f t="shared" si="24"/>
        <v/>
      </c>
      <c r="P128" s="70"/>
      <c r="Q128" s="76"/>
      <c r="R128" s="77">
        <f t="shared" si="25"/>
        <v>0</v>
      </c>
      <c r="T128" s="59" t="str">
        <f t="shared" si="20"/>
        <v>ok</v>
      </c>
      <c r="U128" s="59">
        <f t="shared" si="21"/>
        <v>0</v>
      </c>
      <c r="V128" s="59">
        <f t="shared" si="22"/>
        <v>0</v>
      </c>
    </row>
    <row r="129" spans="1:22" ht="27" customHeight="1" x14ac:dyDescent="0.2">
      <c r="A129" s="7">
        <v>105</v>
      </c>
      <c r="B129" s="155"/>
      <c r="C129" s="155"/>
      <c r="D129" s="155"/>
      <c r="E129" s="130"/>
      <c r="F129" s="74"/>
      <c r="G129" s="75"/>
      <c r="H129" s="68">
        <f t="shared" si="16"/>
        <v>0</v>
      </c>
      <c r="I129" s="75"/>
      <c r="J129" s="75"/>
      <c r="K129" s="75"/>
      <c r="L129" s="75"/>
      <c r="M129" s="75"/>
      <c r="N129" s="68">
        <f t="shared" si="23"/>
        <v>0</v>
      </c>
      <c r="O129" s="69" t="str">
        <f t="shared" si="24"/>
        <v/>
      </c>
      <c r="P129" s="70"/>
      <c r="Q129" s="76"/>
      <c r="R129" s="77">
        <f t="shared" si="25"/>
        <v>0</v>
      </c>
      <c r="T129" s="59" t="str">
        <f t="shared" si="20"/>
        <v>ok</v>
      </c>
      <c r="U129" s="59">
        <f t="shared" si="21"/>
        <v>0</v>
      </c>
      <c r="V129" s="59">
        <f t="shared" si="22"/>
        <v>0</v>
      </c>
    </row>
    <row r="130" spans="1:22" ht="27" customHeight="1" x14ac:dyDescent="0.2">
      <c r="A130" s="7">
        <v>106</v>
      </c>
      <c r="B130" s="155"/>
      <c r="C130" s="155"/>
      <c r="D130" s="155"/>
      <c r="E130" s="130"/>
      <c r="F130" s="74"/>
      <c r="G130" s="75"/>
      <c r="H130" s="68">
        <f t="shared" si="16"/>
        <v>0</v>
      </c>
      <c r="I130" s="75"/>
      <c r="J130" s="75"/>
      <c r="K130" s="75"/>
      <c r="L130" s="75"/>
      <c r="M130" s="75"/>
      <c r="N130" s="68">
        <f t="shared" si="23"/>
        <v>0</v>
      </c>
      <c r="O130" s="69" t="str">
        <f t="shared" si="24"/>
        <v/>
      </c>
      <c r="P130" s="70"/>
      <c r="Q130" s="76"/>
      <c r="R130" s="77">
        <f t="shared" si="25"/>
        <v>0</v>
      </c>
      <c r="T130" s="59" t="str">
        <f t="shared" si="20"/>
        <v>ok</v>
      </c>
      <c r="U130" s="59">
        <f t="shared" si="21"/>
        <v>0</v>
      </c>
      <c r="V130" s="59">
        <f t="shared" si="22"/>
        <v>0</v>
      </c>
    </row>
    <row r="131" spans="1:22" ht="27" customHeight="1" x14ac:dyDescent="0.2">
      <c r="A131" s="7">
        <v>107</v>
      </c>
      <c r="B131" s="155"/>
      <c r="C131" s="155"/>
      <c r="D131" s="155"/>
      <c r="E131" s="130"/>
      <c r="F131" s="74"/>
      <c r="G131" s="75"/>
      <c r="H131" s="68">
        <f t="shared" si="16"/>
        <v>0</v>
      </c>
      <c r="I131" s="75"/>
      <c r="J131" s="75"/>
      <c r="K131" s="75"/>
      <c r="L131" s="75"/>
      <c r="M131" s="75"/>
      <c r="N131" s="68">
        <f t="shared" si="23"/>
        <v>0</v>
      </c>
      <c r="O131" s="69" t="str">
        <f t="shared" si="24"/>
        <v/>
      </c>
      <c r="P131" s="70"/>
      <c r="Q131" s="76"/>
      <c r="R131" s="77">
        <f t="shared" si="25"/>
        <v>0</v>
      </c>
      <c r="T131" s="59" t="str">
        <f t="shared" si="20"/>
        <v>ok</v>
      </c>
      <c r="U131" s="59">
        <f t="shared" si="21"/>
        <v>0</v>
      </c>
      <c r="V131" s="59">
        <f t="shared" si="22"/>
        <v>0</v>
      </c>
    </row>
    <row r="132" spans="1:22" ht="27" customHeight="1" x14ac:dyDescent="0.2">
      <c r="A132" s="7">
        <v>108</v>
      </c>
      <c r="B132" s="155"/>
      <c r="C132" s="155"/>
      <c r="D132" s="155"/>
      <c r="E132" s="130"/>
      <c r="F132" s="74"/>
      <c r="G132" s="75"/>
      <c r="H132" s="68">
        <f t="shared" si="16"/>
        <v>0</v>
      </c>
      <c r="I132" s="75"/>
      <c r="J132" s="75"/>
      <c r="K132" s="75"/>
      <c r="L132" s="75"/>
      <c r="M132" s="75"/>
      <c r="N132" s="68">
        <f t="shared" si="23"/>
        <v>0</v>
      </c>
      <c r="O132" s="69" t="str">
        <f t="shared" si="24"/>
        <v/>
      </c>
      <c r="P132" s="70"/>
      <c r="Q132" s="76"/>
      <c r="R132" s="77">
        <f t="shared" si="25"/>
        <v>0</v>
      </c>
      <c r="T132" s="59" t="str">
        <f t="shared" si="20"/>
        <v>ok</v>
      </c>
      <c r="U132" s="59">
        <f t="shared" si="21"/>
        <v>0</v>
      </c>
      <c r="V132" s="59">
        <f t="shared" si="22"/>
        <v>0</v>
      </c>
    </row>
    <row r="133" spans="1:22" ht="27" customHeight="1" x14ac:dyDescent="0.2">
      <c r="A133" s="7">
        <v>109</v>
      </c>
      <c r="B133" s="155"/>
      <c r="C133" s="155"/>
      <c r="D133" s="155"/>
      <c r="E133" s="130"/>
      <c r="F133" s="74"/>
      <c r="G133" s="75"/>
      <c r="H133" s="68">
        <f t="shared" si="16"/>
        <v>0</v>
      </c>
      <c r="I133" s="75"/>
      <c r="J133" s="75"/>
      <c r="K133" s="75"/>
      <c r="L133" s="75"/>
      <c r="M133" s="75"/>
      <c r="N133" s="68">
        <f t="shared" si="23"/>
        <v>0</v>
      </c>
      <c r="O133" s="69" t="str">
        <f t="shared" si="24"/>
        <v/>
      </c>
      <c r="P133" s="70"/>
      <c r="Q133" s="76"/>
      <c r="R133" s="77">
        <f t="shared" si="25"/>
        <v>0</v>
      </c>
      <c r="T133" s="59" t="str">
        <f t="shared" si="20"/>
        <v>ok</v>
      </c>
      <c r="U133" s="59">
        <f t="shared" si="21"/>
        <v>0</v>
      </c>
      <c r="V133" s="59">
        <f t="shared" si="22"/>
        <v>0</v>
      </c>
    </row>
    <row r="134" spans="1:22" ht="27" customHeight="1" x14ac:dyDescent="0.2">
      <c r="A134" s="7">
        <v>110</v>
      </c>
      <c r="B134" s="155"/>
      <c r="C134" s="155"/>
      <c r="D134" s="155"/>
      <c r="E134" s="130"/>
      <c r="F134" s="74"/>
      <c r="G134" s="75"/>
      <c r="H134" s="68">
        <f t="shared" si="16"/>
        <v>0</v>
      </c>
      <c r="I134" s="75"/>
      <c r="J134" s="75"/>
      <c r="K134" s="75"/>
      <c r="L134" s="75"/>
      <c r="M134" s="75"/>
      <c r="N134" s="68">
        <f t="shared" si="23"/>
        <v>0</v>
      </c>
      <c r="O134" s="69" t="str">
        <f t="shared" si="24"/>
        <v/>
      </c>
      <c r="P134" s="70"/>
      <c r="Q134" s="76"/>
      <c r="R134" s="77">
        <f t="shared" si="25"/>
        <v>0</v>
      </c>
      <c r="T134" s="59" t="str">
        <f t="shared" si="20"/>
        <v>ok</v>
      </c>
      <c r="U134" s="59">
        <f t="shared" si="21"/>
        <v>0</v>
      </c>
      <c r="V134" s="59">
        <f t="shared" si="22"/>
        <v>0</v>
      </c>
    </row>
    <row r="135" spans="1:22" ht="27" customHeight="1" thickBot="1" x14ac:dyDescent="0.25">
      <c r="A135" s="8">
        <v>111</v>
      </c>
      <c r="B135" s="158"/>
      <c r="C135" s="158"/>
      <c r="D135" s="158"/>
      <c r="E135" s="141"/>
      <c r="F135" s="78"/>
      <c r="G135" s="79"/>
      <c r="H135" s="80">
        <f t="shared" si="16"/>
        <v>0</v>
      </c>
      <c r="I135" s="79"/>
      <c r="J135" s="79"/>
      <c r="K135" s="79"/>
      <c r="L135" s="79"/>
      <c r="M135" s="79"/>
      <c r="N135" s="80">
        <f t="shared" si="23"/>
        <v>0</v>
      </c>
      <c r="O135" s="81" t="str">
        <f t="shared" si="24"/>
        <v/>
      </c>
      <c r="P135" s="82"/>
      <c r="Q135" s="83"/>
      <c r="R135" s="84">
        <f t="shared" si="25"/>
        <v>0</v>
      </c>
      <c r="T135" s="59" t="str">
        <f t="shared" si="20"/>
        <v>ok</v>
      </c>
      <c r="U135" s="59">
        <f t="shared" si="21"/>
        <v>0</v>
      </c>
      <c r="V135" s="59">
        <f t="shared" si="22"/>
        <v>0</v>
      </c>
    </row>
  </sheetData>
  <mergeCells count="137">
    <mergeCell ref="J6:N6"/>
    <mergeCell ref="J7:N7"/>
    <mergeCell ref="J14:N14"/>
    <mergeCell ref="B25:D25"/>
    <mergeCell ref="B27:D27"/>
    <mergeCell ref="B26:D26"/>
    <mergeCell ref="B36:D36"/>
    <mergeCell ref="B35:D35"/>
    <mergeCell ref="J13:N13"/>
    <mergeCell ref="E23:E24"/>
    <mergeCell ref="J8:N8"/>
    <mergeCell ref="B4:C4"/>
    <mergeCell ref="B5:C5"/>
    <mergeCell ref="B6:C6"/>
    <mergeCell ref="B7:C7"/>
    <mergeCell ref="D7:H7"/>
    <mergeCell ref="B34:D34"/>
    <mergeCell ref="B33:D33"/>
    <mergeCell ref="B32:D32"/>
    <mergeCell ref="B31:D31"/>
    <mergeCell ref="B30:D30"/>
    <mergeCell ref="B29:D29"/>
    <mergeCell ref="B28:D28"/>
    <mergeCell ref="A17:D18"/>
    <mergeCell ref="E12:G12"/>
    <mergeCell ref="D4:H4"/>
    <mergeCell ref="D5:H5"/>
    <mergeCell ref="D6:H6"/>
    <mergeCell ref="B37:D37"/>
    <mergeCell ref="B50:D50"/>
    <mergeCell ref="B60:D60"/>
    <mergeCell ref="B59:D59"/>
    <mergeCell ref="B58:D58"/>
    <mergeCell ref="B57:D57"/>
    <mergeCell ref="B56:D56"/>
    <mergeCell ref="B55:D55"/>
    <mergeCell ref="B54:D54"/>
    <mergeCell ref="B53:D53"/>
    <mergeCell ref="B52:D52"/>
    <mergeCell ref="B51:D51"/>
    <mergeCell ref="B38:D38"/>
    <mergeCell ref="B43:D43"/>
    <mergeCell ref="B42:D42"/>
    <mergeCell ref="B41:D41"/>
    <mergeCell ref="B40:D40"/>
    <mergeCell ref="B39:D39"/>
    <mergeCell ref="B49:D49"/>
    <mergeCell ref="B48:D48"/>
    <mergeCell ref="B47:D47"/>
    <mergeCell ref="B46:D46"/>
    <mergeCell ref="B45:D45"/>
    <mergeCell ref="B44:D44"/>
    <mergeCell ref="B62:D62"/>
    <mergeCell ref="B61:D61"/>
    <mergeCell ref="B70:D70"/>
    <mergeCell ref="B69:D69"/>
    <mergeCell ref="B68:D68"/>
    <mergeCell ref="B67:D67"/>
    <mergeCell ref="B66:D66"/>
    <mergeCell ref="B65:D65"/>
    <mergeCell ref="B64:D64"/>
    <mergeCell ref="B63:D63"/>
    <mergeCell ref="B74:D74"/>
    <mergeCell ref="B73:D73"/>
    <mergeCell ref="B72:D72"/>
    <mergeCell ref="B71:D71"/>
    <mergeCell ref="B81:D81"/>
    <mergeCell ref="B80:D80"/>
    <mergeCell ref="B79:D79"/>
    <mergeCell ref="B78:D78"/>
    <mergeCell ref="B77:D77"/>
    <mergeCell ref="B76:D76"/>
    <mergeCell ref="B75:D75"/>
    <mergeCell ref="B84:D84"/>
    <mergeCell ref="B83:D83"/>
    <mergeCell ref="B82:D82"/>
    <mergeCell ref="B94:D94"/>
    <mergeCell ref="B93:D93"/>
    <mergeCell ref="B92:D92"/>
    <mergeCell ref="B91:D91"/>
    <mergeCell ref="B90:D90"/>
    <mergeCell ref="B89:D89"/>
    <mergeCell ref="B88:D88"/>
    <mergeCell ref="B87:D87"/>
    <mergeCell ref="B132:D132"/>
    <mergeCell ref="B131:D131"/>
    <mergeCell ref="B108:D108"/>
    <mergeCell ref="B115:D115"/>
    <mergeCell ref="B114:D114"/>
    <mergeCell ref="B113:D113"/>
    <mergeCell ref="B112:D112"/>
    <mergeCell ref="B111:D111"/>
    <mergeCell ref="B110:D110"/>
    <mergeCell ref="B109:D109"/>
    <mergeCell ref="B130:D130"/>
    <mergeCell ref="B129:D129"/>
    <mergeCell ref="B128:D128"/>
    <mergeCell ref="B127:D127"/>
    <mergeCell ref="B126:D126"/>
    <mergeCell ref="B125:D125"/>
    <mergeCell ref="B124:D124"/>
    <mergeCell ref="B123:D123"/>
    <mergeCell ref="B104:D104"/>
    <mergeCell ref="B103:D103"/>
    <mergeCell ref="B102:D102"/>
    <mergeCell ref="B101:D101"/>
    <mergeCell ref="B100:D100"/>
    <mergeCell ref="B122:D122"/>
    <mergeCell ref="B121:D121"/>
    <mergeCell ref="B120:D120"/>
    <mergeCell ref="B119:D119"/>
    <mergeCell ref="B118:D118"/>
    <mergeCell ref="B117:D117"/>
    <mergeCell ref="B99:D99"/>
    <mergeCell ref="B86:D86"/>
    <mergeCell ref="B85:D85"/>
    <mergeCell ref="B8:C8"/>
    <mergeCell ref="D8:H8"/>
    <mergeCell ref="B135:D135"/>
    <mergeCell ref="B134:D134"/>
    <mergeCell ref="B133:D133"/>
    <mergeCell ref="J2:N2"/>
    <mergeCell ref="J3:N3"/>
    <mergeCell ref="J4:N4"/>
    <mergeCell ref="J5:N5"/>
    <mergeCell ref="J9:N9"/>
    <mergeCell ref="J10:N10"/>
    <mergeCell ref="J11:N11"/>
    <mergeCell ref="J12:N12"/>
    <mergeCell ref="B116:D116"/>
    <mergeCell ref="B107:D107"/>
    <mergeCell ref="B106:D106"/>
    <mergeCell ref="B105:D105"/>
    <mergeCell ref="B98:D98"/>
    <mergeCell ref="B97:D97"/>
    <mergeCell ref="B96:D96"/>
    <mergeCell ref="B95:D95"/>
  </mergeCells>
  <conditionalFormatting sqref="O25:O135">
    <cfRule type="cellIs" dxfId="73" priority="25" operator="equal">
      <formula>"zlý súčet"</formula>
    </cfRule>
  </conditionalFormatting>
  <conditionalFormatting sqref="P25:P135">
    <cfRule type="cellIs" dxfId="72" priority="22" operator="equal">
      <formula>"zlý súčet"</formula>
    </cfRule>
  </conditionalFormatting>
  <conditionalFormatting sqref="I18">
    <cfRule type="cellIs" dxfId="71" priority="20" operator="equal">
      <formula>""</formula>
    </cfRule>
    <cfRule type="cellIs" dxfId="70" priority="21" operator="equal">
      <formula>"vyberte rok"</formula>
    </cfRule>
  </conditionalFormatting>
  <conditionalFormatting sqref="B25:D25 B26:C135 D39:D135 D26:D27">
    <cfRule type="expression" dxfId="69" priority="19">
      <formula>U25=1</formula>
    </cfRule>
  </conditionalFormatting>
  <conditionalFormatting sqref="E12">
    <cfRule type="cellIs" dxfId="68" priority="16" operator="equal">
      <formula>"v červenooznačených riadkoch sú nekorektne zadané údaje"</formula>
    </cfRule>
  </conditionalFormatting>
  <conditionalFormatting sqref="D34:D38">
    <cfRule type="expression" dxfId="67" priority="70">
      <formula>#REF!=1</formula>
    </cfRule>
  </conditionalFormatting>
  <conditionalFormatting sqref="D28">
    <cfRule type="expression" dxfId="66" priority="72">
      <formula>W29=1</formula>
    </cfRule>
  </conditionalFormatting>
  <conditionalFormatting sqref="D29:D33">
    <cfRule type="expression" dxfId="65" priority="73">
      <formula>W31=1</formula>
    </cfRule>
  </conditionalFormatting>
  <conditionalFormatting sqref="Q3">
    <cfRule type="cellIs" dxfId="64" priority="14" operator="lessThan">
      <formula>0</formula>
    </cfRule>
  </conditionalFormatting>
  <conditionalFormatting sqref="Q4">
    <cfRule type="cellIs" dxfId="63" priority="13" operator="lessThan">
      <formula>0</formula>
    </cfRule>
  </conditionalFormatting>
  <conditionalFormatting sqref="Q5">
    <cfRule type="cellIs" dxfId="62" priority="12" operator="lessThan">
      <formula>0</formula>
    </cfRule>
  </conditionalFormatting>
  <conditionalFormatting sqref="Q6">
    <cfRule type="cellIs" dxfId="61" priority="11" operator="lessThan">
      <formula>0</formula>
    </cfRule>
  </conditionalFormatting>
  <conditionalFormatting sqref="Q7">
    <cfRule type="cellIs" dxfId="60" priority="10" operator="lessThan">
      <formula>0</formula>
    </cfRule>
  </conditionalFormatting>
  <conditionalFormatting sqref="Q8">
    <cfRule type="cellIs" dxfId="59" priority="9" operator="lessThan">
      <formula>0</formula>
    </cfRule>
  </conditionalFormatting>
  <conditionalFormatting sqref="Q9">
    <cfRule type="cellIs" dxfId="58" priority="8" operator="lessThan">
      <formula>0</formula>
    </cfRule>
  </conditionalFormatting>
  <conditionalFormatting sqref="Q10">
    <cfRule type="cellIs" dxfId="57" priority="7" operator="lessThan">
      <formula>0</formula>
    </cfRule>
  </conditionalFormatting>
  <conditionalFormatting sqref="Q11">
    <cfRule type="cellIs" dxfId="56" priority="6" operator="lessThan">
      <formula>0</formula>
    </cfRule>
  </conditionalFormatting>
  <conditionalFormatting sqref="Q12">
    <cfRule type="cellIs" dxfId="55" priority="5" operator="lessThan">
      <formula>0</formula>
    </cfRule>
  </conditionalFormatting>
  <conditionalFormatting sqref="Q13">
    <cfRule type="cellIs" dxfId="54" priority="4" operator="greaterThanOrEqual">
      <formula>"&lt;0,6"</formula>
    </cfRule>
  </conditionalFormatting>
  <conditionalFormatting sqref="D8:H8">
    <cfRule type="cellIs" dxfId="53" priority="1" operator="equal">
      <formula>"Vyberte zo zoznamu"</formula>
    </cfRule>
  </conditionalFormatting>
  <conditionalFormatting sqref="D6:H6">
    <cfRule type="cellIs" dxfId="52" priority="2" operator="equal">
      <formula>""</formula>
    </cfRule>
    <cfRule type="cellIs" dxfId="51" priority="3" operator="equal">
      <formula>"Vyberte typ prijímateľa"</formula>
    </cfRule>
  </conditionalFormatting>
  <dataValidations count="6">
    <dataValidation allowBlank="1" showInputMessage="1" showErrorMessage="1" prompt="vyplnenie sa prejaví na všetkých hárkoch" sqref="D4:D5" xr:uid="{00000000-0002-0000-0100-000001000000}"/>
    <dataValidation type="list" allowBlank="1" showInputMessage="1" showErrorMessage="1" sqref="D6:H6" xr:uid="{9F35B9C1-3A3F-466C-80BB-8E8A6C8D340E}">
      <formula1>$W$10:$W$13</formula1>
    </dataValidation>
    <dataValidation type="list" allowBlank="1" showInputMessage="1" showErrorMessage="1" sqref="E25:E135" xr:uid="{3F15D34A-C0C5-4EB4-B532-2609B00CDAF4}">
      <formula1>$W$24:$W$35</formula1>
    </dataValidation>
    <dataValidation allowBlank="1" showInputMessage="1" showErrorMessage="1" prompt="zadajte výmeru obhospodarovaného lesa" sqref="D7:H7 D9:H9" xr:uid="{927F503C-AC84-4DAA-A279-D53624686D56}"/>
    <dataValidation type="list" allowBlank="1" showInputMessage="1" showErrorMessage="1" sqref="I18" xr:uid="{00000000-0002-0000-0100-000002000000}">
      <formula1>$T$9:$T$12</formula1>
    </dataValidation>
    <dataValidation type="list" allowBlank="1" showInputMessage="1" showErrorMessage="1" sqref="D8:H8" xr:uid="{9F5A9234-9151-41D0-B783-E09767FA0C33}">
      <formula1>$V$16:$V$18</formula1>
    </dataValidation>
  </dataValidations>
  <printOptions horizontalCentered="1"/>
  <pageMargins left="0.19685039370078741" right="0.19685039370078741" top="0.39370078740157483" bottom="0.39370078740157483" header="0.31496062992125984" footer="0.31496062992125984"/>
  <pageSetup paperSize="9" scale="61" fitToHeight="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M20"/>
  <sheetViews>
    <sheetView workbookViewId="0">
      <selection activeCell="D5" sqref="D5:K5"/>
    </sheetView>
  </sheetViews>
  <sheetFormatPr defaultRowHeight="12" x14ac:dyDescent="0.2"/>
  <cols>
    <col min="1" max="1" width="11.28515625" style="1" customWidth="1"/>
    <col min="2" max="13" width="10.7109375" style="1" customWidth="1"/>
    <col min="14" max="14" width="13.7109375" style="1" customWidth="1"/>
    <col min="15" max="19" width="13.28515625" style="1" customWidth="1"/>
    <col min="20" max="16384" width="9.140625" style="1"/>
  </cols>
  <sheetData>
    <row r="1" spans="1:13" x14ac:dyDescent="0.2">
      <c r="A1" s="2" t="s">
        <v>35</v>
      </c>
    </row>
    <row r="2" spans="1:13" x14ac:dyDescent="0.2">
      <c r="A2" s="5" t="s">
        <v>15</v>
      </c>
    </row>
    <row r="4" spans="1:13" ht="24" customHeight="1" x14ac:dyDescent="0.2">
      <c r="C4" s="96" t="s">
        <v>44</v>
      </c>
      <c r="D4" s="192" t="str">
        <f>IF('rok 20XY-20XZ'!D4="","",TRANSPOSE('rok 20XY-20XZ'!D4))</f>
        <v/>
      </c>
      <c r="E4" s="192"/>
      <c r="F4" s="192"/>
      <c r="G4" s="192"/>
      <c r="H4" s="192"/>
      <c r="I4" s="192"/>
      <c r="J4" s="192"/>
      <c r="K4" s="192"/>
    </row>
    <row r="5" spans="1:13" ht="24" customHeight="1" x14ac:dyDescent="0.2">
      <c r="C5" s="96" t="s">
        <v>45</v>
      </c>
      <c r="D5" s="193" t="str">
        <f>IF('rok 20XY-20XZ'!D5="","",TRANSPOSE('rok 20XY-20XZ'!D5))</f>
        <v/>
      </c>
      <c r="E5" s="193"/>
      <c r="F5" s="193"/>
      <c r="G5" s="193"/>
      <c r="H5" s="193"/>
      <c r="I5" s="193"/>
      <c r="J5" s="193"/>
      <c r="K5" s="193"/>
    </row>
    <row r="6" spans="1:13" ht="12.75" thickBot="1" x14ac:dyDescent="0.25"/>
    <row r="7" spans="1:13" ht="24.95" customHeight="1" thickBot="1" x14ac:dyDescent="0.25">
      <c r="A7" s="92" t="s">
        <v>16</v>
      </c>
      <c r="B7" s="194" t="s">
        <v>17</v>
      </c>
      <c r="C7" s="181"/>
      <c r="D7" s="181"/>
      <c r="E7" s="181" t="s">
        <v>18</v>
      </c>
      <c r="F7" s="181"/>
      <c r="G7" s="181"/>
      <c r="H7" s="181" t="s">
        <v>19</v>
      </c>
      <c r="I7" s="181"/>
      <c r="J7" s="181"/>
      <c r="K7" s="181" t="s">
        <v>20</v>
      </c>
      <c r="L7" s="181"/>
      <c r="M7" s="182"/>
    </row>
    <row r="8" spans="1:13" ht="24.95" customHeight="1" x14ac:dyDescent="0.2">
      <c r="A8" s="86" t="str">
        <f>IF(OR('rok 20XY-20XZ'!I18="vyberte rok",'rok 20XY-20XZ'!I18=""),"",'rok 20XY-20XZ'!I18)</f>
        <v/>
      </c>
      <c r="B8" s="190">
        <f>TRANSPOSE('rok 20XY-20XZ'!I19)</f>
        <v>0</v>
      </c>
      <c r="C8" s="188"/>
      <c r="D8" s="188"/>
      <c r="E8" s="189"/>
      <c r="F8" s="189"/>
      <c r="G8" s="189"/>
      <c r="H8" s="187">
        <f>B8-E8</f>
        <v>0</v>
      </c>
      <c r="I8" s="187"/>
      <c r="J8" s="187"/>
      <c r="K8" s="183">
        <f t="shared" ref="K8:K13" si="0">IF(B8=0,0,E8/B8)</f>
        <v>0</v>
      </c>
      <c r="L8" s="183"/>
      <c r="M8" s="184"/>
    </row>
    <row r="9" spans="1:13" ht="24.95" customHeight="1" x14ac:dyDescent="0.2">
      <c r="A9" s="86" t="str">
        <f>IF('rok 20XY-20XZ'!J18="","",'rok 20XY-20XZ'!J18)</f>
        <v/>
      </c>
      <c r="B9" s="190">
        <f>TRANSPOSE('rok 20XY-20XZ'!J19)</f>
        <v>0</v>
      </c>
      <c r="C9" s="188"/>
      <c r="D9" s="188"/>
      <c r="E9" s="191"/>
      <c r="F9" s="191"/>
      <c r="G9" s="191"/>
      <c r="H9" s="188">
        <f>B9-E9</f>
        <v>0</v>
      </c>
      <c r="I9" s="188"/>
      <c r="J9" s="188"/>
      <c r="K9" s="185">
        <f t="shared" si="0"/>
        <v>0</v>
      </c>
      <c r="L9" s="185"/>
      <c r="M9" s="186"/>
    </row>
    <row r="10" spans="1:13" ht="24.95" customHeight="1" thickBot="1" x14ac:dyDescent="0.25">
      <c r="A10" s="86" t="str">
        <f>IF('rok 20XY-20XZ'!K18="","",'rok 20XY-20XZ'!K18)</f>
        <v/>
      </c>
      <c r="B10" s="190">
        <f>TRANSPOSE('rok 20XY-20XZ'!K19)</f>
        <v>0</v>
      </c>
      <c r="C10" s="188"/>
      <c r="D10" s="188"/>
      <c r="E10" s="191"/>
      <c r="F10" s="191"/>
      <c r="G10" s="191"/>
      <c r="H10" s="188">
        <f t="shared" ref="H10:H11" si="1">B10-E10</f>
        <v>0</v>
      </c>
      <c r="I10" s="188"/>
      <c r="J10" s="188"/>
      <c r="K10" s="185">
        <f t="shared" si="0"/>
        <v>0</v>
      </c>
      <c r="L10" s="185"/>
      <c r="M10" s="186"/>
    </row>
    <row r="11" spans="1:13" ht="24.95" hidden="1" customHeight="1" x14ac:dyDescent="0.2">
      <c r="A11" s="86" t="str">
        <f>IF('rok 20XY-20XZ'!L18="","",'rok 20XY-20XZ'!L18)</f>
        <v/>
      </c>
      <c r="B11" s="190">
        <f>TRANSPOSE('rok 20XY-20XZ'!L19)</f>
        <v>0</v>
      </c>
      <c r="C11" s="188"/>
      <c r="D11" s="188"/>
      <c r="E11" s="191"/>
      <c r="F11" s="191"/>
      <c r="G11" s="191"/>
      <c r="H11" s="188">
        <f t="shared" si="1"/>
        <v>0</v>
      </c>
      <c r="I11" s="188"/>
      <c r="J11" s="188"/>
      <c r="K11" s="185">
        <f t="shared" si="0"/>
        <v>0</v>
      </c>
      <c r="L11" s="185"/>
      <c r="M11" s="186"/>
    </row>
    <row r="12" spans="1:13" ht="24.95" hidden="1" customHeight="1" thickBot="1" x14ac:dyDescent="0.25">
      <c r="A12" s="86" t="str">
        <f>IF('rok 20XY-20XZ'!M18="","",'rok 20XY-20XZ'!M18)</f>
        <v/>
      </c>
      <c r="B12" s="190">
        <f>TRANSPOSE('rok 20XY-20XZ'!M19)</f>
        <v>0</v>
      </c>
      <c r="C12" s="188"/>
      <c r="D12" s="188"/>
      <c r="E12" s="191"/>
      <c r="F12" s="191"/>
      <c r="G12" s="191"/>
      <c r="H12" s="188">
        <f t="shared" ref="H12" si="2">B12-E12</f>
        <v>0</v>
      </c>
      <c r="I12" s="188"/>
      <c r="J12" s="188"/>
      <c r="K12" s="185">
        <f t="shared" ref="K12" si="3">IF(B12=0,0,E12/B12)</f>
        <v>0</v>
      </c>
      <c r="L12" s="185"/>
      <c r="M12" s="186"/>
    </row>
    <row r="13" spans="1:13" ht="24.95" customHeight="1" thickBot="1" x14ac:dyDescent="0.25">
      <c r="A13" s="92" t="s">
        <v>7</v>
      </c>
      <c r="B13" s="180">
        <f>SUM(B8:D12)</f>
        <v>0</v>
      </c>
      <c r="C13" s="179"/>
      <c r="D13" s="179"/>
      <c r="E13" s="179">
        <f>SUM(E8:G12)</f>
        <v>0</v>
      </c>
      <c r="F13" s="179"/>
      <c r="G13" s="179"/>
      <c r="H13" s="179">
        <f>SUM(H8:J12)</f>
        <v>0</v>
      </c>
      <c r="I13" s="179"/>
      <c r="J13" s="179"/>
      <c r="K13" s="177">
        <f t="shared" si="0"/>
        <v>0</v>
      </c>
      <c r="L13" s="177"/>
      <c r="M13" s="178"/>
    </row>
    <row r="17" spans="1:6" ht="15" customHeight="1" x14ac:dyDescent="0.2">
      <c r="A17" s="3"/>
      <c r="E17" s="93"/>
      <c r="F17" s="3"/>
    </row>
    <row r="18" spans="1:6" ht="15" customHeight="1" x14ac:dyDescent="0.2">
      <c r="A18" s="3"/>
      <c r="E18" s="93"/>
      <c r="F18" s="3"/>
    </row>
    <row r="19" spans="1:6" ht="15" customHeight="1" x14ac:dyDescent="0.2">
      <c r="A19" s="3"/>
      <c r="E19" s="93"/>
      <c r="F19" s="3"/>
    </row>
    <row r="20" spans="1:6" ht="15" customHeight="1" x14ac:dyDescent="0.2">
      <c r="A20" s="3"/>
      <c r="E20" s="93"/>
      <c r="F20" s="3"/>
    </row>
  </sheetData>
  <dataConsolidate/>
  <mergeCells count="30">
    <mergeCell ref="K12:M12"/>
    <mergeCell ref="B12:D12"/>
    <mergeCell ref="E12:G12"/>
    <mergeCell ref="H12:J12"/>
    <mergeCell ref="D4:K4"/>
    <mergeCell ref="D5:K5"/>
    <mergeCell ref="E9:G9"/>
    <mergeCell ref="E10:G10"/>
    <mergeCell ref="E11:G11"/>
    <mergeCell ref="B7:D7"/>
    <mergeCell ref="B8:D8"/>
    <mergeCell ref="B9:D9"/>
    <mergeCell ref="B10:D10"/>
    <mergeCell ref="B11:D11"/>
    <mergeCell ref="K13:M13"/>
    <mergeCell ref="H13:J13"/>
    <mergeCell ref="E13:G13"/>
    <mergeCell ref="B13:D13"/>
    <mergeCell ref="K7:M7"/>
    <mergeCell ref="K8:M8"/>
    <mergeCell ref="K9:M9"/>
    <mergeCell ref="K10:M10"/>
    <mergeCell ref="K11:M11"/>
    <mergeCell ref="H7:J7"/>
    <mergeCell ref="H8:J8"/>
    <mergeCell ref="H9:J9"/>
    <mergeCell ref="H10:J10"/>
    <mergeCell ref="H11:J11"/>
    <mergeCell ref="E7:G7"/>
    <mergeCell ref="E8:G8"/>
  </mergeCells>
  <dataValidations count="1">
    <dataValidation allowBlank="1" showInputMessage="1" showErrorMessage="1" prompt="Vypĺňa sa na hárku rok 20XY-20XZ" sqref="D4:K5" xr:uid="{00000000-0002-0000-0200-000000000000}"/>
  </dataValidations>
  <printOptions horizontalCentered="1"/>
  <pageMargins left="0.19685039370078741" right="0.19685039370078741" top="0.59055118110236227" bottom="0.59055118110236227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N17"/>
  <sheetViews>
    <sheetView workbookViewId="0">
      <selection activeCell="A4" sqref="A4:XFD5"/>
    </sheetView>
  </sheetViews>
  <sheetFormatPr defaultRowHeight="12" x14ac:dyDescent="0.2"/>
  <cols>
    <col min="1" max="1" width="12.28515625" style="1" customWidth="1"/>
    <col min="2" max="13" width="10.7109375" style="1" customWidth="1"/>
    <col min="14" max="14" width="15.140625" style="1" customWidth="1"/>
    <col min="15" max="16384" width="9.140625" style="1"/>
  </cols>
  <sheetData>
    <row r="1" spans="1:14" x14ac:dyDescent="0.2">
      <c r="A1" s="2" t="s">
        <v>36</v>
      </c>
    </row>
    <row r="2" spans="1:14" x14ac:dyDescent="0.2">
      <c r="A2" s="2" t="s">
        <v>34</v>
      </c>
    </row>
    <row r="4" spans="1:14" ht="21.75" customHeight="1" x14ac:dyDescent="0.2">
      <c r="B4" s="97" t="s">
        <v>44</v>
      </c>
      <c r="C4" s="192" t="str">
        <f>IF('rok 20XY-20XZ'!D4="","",TRANSPOSE('rok 20XY-20XZ'!D4))</f>
        <v/>
      </c>
      <c r="D4" s="192"/>
      <c r="E4" s="192"/>
      <c r="F4" s="192"/>
      <c r="G4" s="192"/>
      <c r="H4" s="192"/>
      <c r="I4" s="192"/>
    </row>
    <row r="5" spans="1:14" ht="21.75" customHeight="1" x14ac:dyDescent="0.2">
      <c r="B5" s="97" t="s">
        <v>45</v>
      </c>
      <c r="C5" s="193" t="str">
        <f>IF('rok 20XY-20XZ'!D5="","",TRANSPOSE('rok 20XY-20XZ'!D5))</f>
        <v/>
      </c>
      <c r="D5" s="193"/>
      <c r="E5" s="193"/>
      <c r="F5" s="193"/>
      <c r="G5" s="193"/>
      <c r="H5" s="193"/>
      <c r="I5" s="193"/>
    </row>
    <row r="6" spans="1:14" ht="12.75" thickBot="1" x14ac:dyDescent="0.25"/>
    <row r="7" spans="1:14" ht="24.95" customHeight="1" x14ac:dyDescent="0.2">
      <c r="A7" s="197" t="s">
        <v>16</v>
      </c>
      <c r="B7" s="195" t="s">
        <v>93</v>
      </c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9" t="s">
        <v>33</v>
      </c>
    </row>
    <row r="8" spans="1:14" ht="24.95" customHeight="1" thickBot="1" x14ac:dyDescent="0.25">
      <c r="A8" s="198"/>
      <c r="B8" s="118" t="s">
        <v>21</v>
      </c>
      <c r="C8" s="85" t="s">
        <v>22</v>
      </c>
      <c r="D8" s="85" t="s">
        <v>23</v>
      </c>
      <c r="E8" s="85" t="s">
        <v>24</v>
      </c>
      <c r="F8" s="85" t="s">
        <v>25</v>
      </c>
      <c r="G8" s="85" t="s">
        <v>26</v>
      </c>
      <c r="H8" s="85" t="s">
        <v>27</v>
      </c>
      <c r="I8" s="85" t="s">
        <v>28</v>
      </c>
      <c r="J8" s="85" t="s">
        <v>29</v>
      </c>
      <c r="K8" s="85" t="s">
        <v>30</v>
      </c>
      <c r="L8" s="85" t="s">
        <v>31</v>
      </c>
      <c r="M8" s="85" t="s">
        <v>32</v>
      </c>
      <c r="N8" s="200"/>
    </row>
    <row r="9" spans="1:14" ht="24.95" customHeight="1" x14ac:dyDescent="0.2">
      <c r="A9" s="86" t="str">
        <f>IF(OR('rok 20XY-20XZ'!I18="vyberte rok",'rok 20XY-20XZ'!I18=""),"",'rok 20XY-20XZ'!I18)</f>
        <v/>
      </c>
      <c r="B9" s="119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8">
        <f>SUM(B9:M9)</f>
        <v>0</v>
      </c>
    </row>
    <row r="10" spans="1:14" ht="24.95" customHeight="1" x14ac:dyDescent="0.2">
      <c r="A10" s="86" t="str">
        <f>IF('rok 20XY-20XZ'!J18="","",'rok 20XY-20XZ'!J18)</f>
        <v/>
      </c>
      <c r="B10" s="119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8">
        <f>SUM(B10:M10)</f>
        <v>0</v>
      </c>
    </row>
    <row r="11" spans="1:14" ht="24.95" customHeight="1" x14ac:dyDescent="0.2">
      <c r="A11" s="86" t="str">
        <f>IF('rok 20XY-20XZ'!K18="","",'rok 20XY-20XZ'!K18)</f>
        <v/>
      </c>
      <c r="B11" s="120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89">
        <f t="shared" ref="N11:N14" si="0">SUM(B11:M11)</f>
        <v>0</v>
      </c>
    </row>
    <row r="12" spans="1:14" ht="24.95" hidden="1" customHeight="1" x14ac:dyDescent="0.2">
      <c r="A12" s="86" t="str">
        <f>IF('rok 20XY-20XZ'!L18="","",'rok 20XY-20XZ'!L18)</f>
        <v/>
      </c>
      <c r="B12" s="120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89">
        <f t="shared" si="0"/>
        <v>0</v>
      </c>
    </row>
    <row r="13" spans="1:14" ht="24.95" hidden="1" customHeight="1" x14ac:dyDescent="0.2">
      <c r="A13" s="86" t="str">
        <f>IF('rok 20XY-20XZ'!M18="","",'rok 20XY-20XZ'!M18)</f>
        <v/>
      </c>
      <c r="B13" s="120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89">
        <f t="shared" si="0"/>
        <v>0</v>
      </c>
    </row>
    <row r="14" spans="1:14" ht="24.95" customHeight="1" thickBot="1" x14ac:dyDescent="0.25">
      <c r="A14" s="122" t="s">
        <v>7</v>
      </c>
      <c r="B14" s="121">
        <f t="shared" ref="B14:M14" si="1">SUM(B9:B13)</f>
        <v>0</v>
      </c>
      <c r="C14" s="90">
        <f t="shared" si="1"/>
        <v>0</v>
      </c>
      <c r="D14" s="90">
        <f t="shared" si="1"/>
        <v>0</v>
      </c>
      <c r="E14" s="90">
        <f t="shared" si="1"/>
        <v>0</v>
      </c>
      <c r="F14" s="90">
        <f t="shared" si="1"/>
        <v>0</v>
      </c>
      <c r="G14" s="90">
        <f t="shared" si="1"/>
        <v>0</v>
      </c>
      <c r="H14" s="90">
        <f t="shared" si="1"/>
        <v>0</v>
      </c>
      <c r="I14" s="90">
        <f t="shared" si="1"/>
        <v>0</v>
      </c>
      <c r="J14" s="90">
        <f t="shared" si="1"/>
        <v>0</v>
      </c>
      <c r="K14" s="90">
        <f t="shared" si="1"/>
        <v>0</v>
      </c>
      <c r="L14" s="90">
        <f t="shared" si="1"/>
        <v>0</v>
      </c>
      <c r="M14" s="90">
        <f t="shared" si="1"/>
        <v>0</v>
      </c>
      <c r="N14" s="91">
        <f t="shared" si="0"/>
        <v>0</v>
      </c>
    </row>
    <row r="15" spans="1:14" ht="24.95" customHeight="1" x14ac:dyDescent="0.2"/>
    <row r="16" spans="1:14" ht="24.95" customHeight="1" x14ac:dyDescent="0.2"/>
    <row r="17" ht="24.95" customHeight="1" x14ac:dyDescent="0.2"/>
  </sheetData>
  <mergeCells count="5">
    <mergeCell ref="B7:M7"/>
    <mergeCell ref="A7:A8"/>
    <mergeCell ref="N7:N8"/>
    <mergeCell ref="C4:I4"/>
    <mergeCell ref="C5:I5"/>
  </mergeCells>
  <dataValidations count="1">
    <dataValidation allowBlank="1" showInputMessage="1" showErrorMessage="1" prompt="Vypĺňa sa na hárku rok 20XY-20XZ" sqref="C4:I5" xr:uid="{00000000-0002-0000-0300-000000000000}"/>
  </dataValidations>
  <printOptions horizontalCentered="1"/>
  <pageMargins left="0.19685039370078741" right="0.19685039370078741" top="0.74803149606299213" bottom="0.74803149606299213" header="0.31496062992125984" footer="0.31496062992125984"/>
  <pageSetup paperSize="9" scale="90" orientation="landscape" r:id="rId1"/>
  <ignoredErrors>
    <ignoredError sqref="N11:N13 N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5"/>
  <dimension ref="A1:T1200"/>
  <sheetViews>
    <sheetView topLeftCell="A4" workbookViewId="0">
      <selection activeCell="F4" sqref="F1:Z1048576"/>
    </sheetView>
  </sheetViews>
  <sheetFormatPr defaultRowHeight="15" x14ac:dyDescent="0.25"/>
  <cols>
    <col min="1" max="1" width="20.28515625" customWidth="1"/>
    <col min="2" max="2" width="52.42578125" customWidth="1"/>
    <col min="3" max="3" width="14.7109375" customWidth="1"/>
    <col min="4" max="4" width="18.5703125" customWidth="1"/>
    <col min="5" max="5" width="30.42578125" customWidth="1"/>
    <col min="6" max="6" width="17.85546875" hidden="1" customWidth="1"/>
    <col min="7" max="7" width="15.42578125" hidden="1" customWidth="1"/>
    <col min="8" max="8" width="11.5703125" hidden="1" customWidth="1"/>
    <col min="9" max="9" width="11" hidden="1" customWidth="1"/>
    <col min="10" max="13" width="9.140625" hidden="1" customWidth="1"/>
    <col min="14" max="14" width="21.42578125" hidden="1" customWidth="1"/>
    <col min="15" max="15" width="20.85546875" hidden="1" customWidth="1"/>
    <col min="16" max="16" width="10.28515625" hidden="1" customWidth="1"/>
    <col min="17" max="20" width="9.140625" hidden="1" customWidth="1"/>
    <col min="21" max="26" width="0" hidden="1" customWidth="1"/>
  </cols>
  <sheetData>
    <row r="1" spans="1:17" x14ac:dyDescent="0.25">
      <c r="A1" s="124" t="s">
        <v>136</v>
      </c>
      <c r="P1" s="11" t="s">
        <v>96</v>
      </c>
    </row>
    <row r="2" spans="1:17" x14ac:dyDescent="0.25">
      <c r="A2" s="54" t="s">
        <v>133</v>
      </c>
      <c r="N2" s="15" t="s">
        <v>48</v>
      </c>
      <c r="P2" s="11" t="s">
        <v>76</v>
      </c>
    </row>
    <row r="3" spans="1:17" x14ac:dyDescent="0.25">
      <c r="N3" s="15" t="s">
        <v>49</v>
      </c>
      <c r="P3" s="11" t="s">
        <v>77</v>
      </c>
    </row>
    <row r="4" spans="1:17" x14ac:dyDescent="0.25">
      <c r="A4" s="126" t="s">
        <v>44</v>
      </c>
      <c r="B4" s="201" t="str">
        <f>IF('rok 20XY-20XZ'!D4="","",TRANSPOSE('rok 20XY-20XZ'!D4))</f>
        <v/>
      </c>
      <c r="C4" s="201"/>
      <c r="D4" s="201"/>
      <c r="E4" s="201"/>
      <c r="N4" s="15" t="s">
        <v>50</v>
      </c>
      <c r="P4" s="11" t="s">
        <v>78</v>
      </c>
    </row>
    <row r="5" spans="1:17" x14ac:dyDescent="0.25">
      <c r="A5" s="126" t="s">
        <v>45</v>
      </c>
      <c r="B5" s="127" t="str">
        <f>IF('rok 20XY-20XZ'!D5="","",TRANSPOSE('rok 20XY-20XZ'!D5))</f>
        <v/>
      </c>
      <c r="N5" s="15" t="s">
        <v>51</v>
      </c>
    </row>
    <row r="6" spans="1:17" x14ac:dyDescent="0.25">
      <c r="N6" s="15" t="s">
        <v>52</v>
      </c>
    </row>
    <row r="7" spans="1:17" ht="26.25" customHeight="1" x14ac:dyDescent="0.25">
      <c r="A7" s="126" t="s">
        <v>62</v>
      </c>
      <c r="B7" s="129" t="s">
        <v>65</v>
      </c>
      <c r="D7" s="205" t="str">
        <f>IF(OR(B7="",B7=N36,B8="",B8=P1,B10="v červenooznačených riadkoch sú chybne zadané údaje"),"",IF(B7="","",IF(B7=N37,N14,IF(B7=N38,N15,IF(B7=N39,N16,"")))))</f>
        <v/>
      </c>
      <c r="E7" s="205"/>
      <c r="N7" s="15" t="s">
        <v>53</v>
      </c>
    </row>
    <row r="8" spans="1:17" ht="24" customHeight="1" x14ac:dyDescent="0.25">
      <c r="A8" s="128" t="s">
        <v>75</v>
      </c>
      <c r="B8" s="46" t="s">
        <v>96</v>
      </c>
      <c r="E8" s="112" t="str">
        <f>IF(OR(B7="",B7=N36,B8="",B8=P1,B10="v červenooznačených riadkoch sú chybne zadané údaje"),"",IF(OR(D31="",Tabuľka1[[#Totals],[Stĺpec4]]="",Tabuľka1[[#Totals],[Stĺpec4]]=0),"",Tabuľka1[[#Totals],[Stĺpec4]]/D31))</f>
        <v/>
      </c>
      <c r="L8" s="99" t="s">
        <v>139</v>
      </c>
    </row>
    <row r="9" spans="1:17" ht="27.75" customHeight="1" x14ac:dyDescent="0.25">
      <c r="A9" s="142" t="str">
        <f>IF(OR(B7=N37,B7=N39),"Výmera obhospodarovaného lesa","")</f>
        <v/>
      </c>
      <c r="B9" s="55" t="str">
        <f>IF('rok 20XY-20XZ'!D7="","",TRANSPOSE('rok 20XY-20XZ'!D7))</f>
        <v/>
      </c>
      <c r="D9" s="143" t="str">
        <f>IF(B7=N39,L8,"")</f>
        <v/>
      </c>
      <c r="E9" s="151" t="str">
        <f>IFERROR(G9,"")</f>
        <v/>
      </c>
      <c r="G9" s="150" t="e">
        <f>IF(P64&gt;0.5,"obhospodarovateľ lesa",IF(P65&gt;0.5,"poskytovanie služieb","50% na 50%"))</f>
        <v>#DIV/0!</v>
      </c>
    </row>
    <row r="10" spans="1:17" s="11" customFormat="1" x14ac:dyDescent="0.2">
      <c r="B10" s="204" t="str">
        <f>IF(P26&gt;0,"v červenooznačených riadkoch sú chybne zadané údaje",IF(AND(B7="",B8=""),"Vyberte typ prijímateľa a typ účtovníctva",IF(B7="","Vyberte typ prijímateľa",IF(B8="","Vyberte typ účtovníctva",IF(L31&gt;0,"v červenooznačených riadkoch sú chybne zadané údaje",IF(AND(SUM(D12:D30)&gt;0,OR(B7=N36,B8=P1)),"v červenooznačených riadkoch sú chybne zadané údaje",IF(AND(OR(B7=N37,B7=N38),OR(B8=P2,B8=P3,B8=P4),D1200=0),"nie sú vyplnené tržby z lesníckej výroby alebo z poskytovania lesníckych služieb",IF(AND(OR(B7=N37,B7=N38),OR(B8=P2,B8=P3,B8=P4),D31=""),"nie sú vyplnené celkové tržby",""))))))))</f>
        <v/>
      </c>
      <c r="C10" s="204"/>
      <c r="D10" s="204"/>
      <c r="J10" s="15" t="s">
        <v>47</v>
      </c>
    </row>
    <row r="11" spans="1:17" x14ac:dyDescent="0.25">
      <c r="J11" s="15" t="s">
        <v>46</v>
      </c>
      <c r="N11" s="98" t="s">
        <v>55</v>
      </c>
      <c r="Q11" s="98" t="s">
        <v>54</v>
      </c>
    </row>
    <row r="12" spans="1:17" x14ac:dyDescent="0.25">
      <c r="B12" s="203" t="str">
        <f>IF($B$8="","",IF($B$8=$P$3,R25,IF($B$8=$P$4,R50,IF($B$8=$P$2,R65,""))))</f>
        <v/>
      </c>
      <c r="C12" s="203"/>
      <c r="D12" s="115"/>
      <c r="E12" s="109"/>
      <c r="F12" s="111"/>
      <c r="J12" s="15"/>
      <c r="L12" s="99">
        <f>IF(AND(B12="",D12&lt;&gt;0),1,0)</f>
        <v>0</v>
      </c>
      <c r="M12" s="14">
        <f>IF(B12="",0,1)</f>
        <v>0</v>
      </c>
      <c r="N12" s="9"/>
      <c r="O12" s="110"/>
      <c r="P12" s="110"/>
      <c r="Q12" s="9"/>
    </row>
    <row r="13" spans="1:17" x14ac:dyDescent="0.25">
      <c r="B13" s="203" t="str">
        <f t="shared" ref="B13:B14" si="0">IF($B$8="","",IF($B$8=$P$3,R26,IF($B$8=$P$4,R51,IF($B$8=$P$2,R66,""))))</f>
        <v/>
      </c>
      <c r="C13" s="203"/>
      <c r="D13" s="115"/>
      <c r="E13" s="109"/>
      <c r="F13" s="108"/>
      <c r="J13" s="15"/>
      <c r="L13" s="99">
        <f t="shared" ref="L13:L30" si="1">IF(AND(B13="",D13&lt;&gt;0),1,0)</f>
        <v>0</v>
      </c>
      <c r="M13" s="14">
        <f t="shared" ref="M13:M31" si="2">IF(B13="",0,1)</f>
        <v>0</v>
      </c>
      <c r="N13" s="9"/>
      <c r="O13" s="110"/>
      <c r="P13" s="110"/>
      <c r="Q13" s="9"/>
    </row>
    <row r="14" spans="1:17" x14ac:dyDescent="0.25">
      <c r="B14" s="203" t="str">
        <f t="shared" si="0"/>
        <v/>
      </c>
      <c r="C14" s="203"/>
      <c r="D14" s="115"/>
      <c r="E14" s="109"/>
      <c r="F14" s="108"/>
      <c r="J14" s="15"/>
      <c r="L14" s="99">
        <f t="shared" si="1"/>
        <v>0</v>
      </c>
      <c r="M14" s="14">
        <f t="shared" si="2"/>
        <v>0</v>
      </c>
      <c r="N14" s="9" t="s">
        <v>131</v>
      </c>
      <c r="O14" s="110"/>
      <c r="P14" s="110"/>
      <c r="Q14" s="9"/>
    </row>
    <row r="15" spans="1:17" ht="15" customHeight="1" x14ac:dyDescent="0.25">
      <c r="B15" s="203" t="str">
        <f t="shared" ref="B15:B23" si="3">IF($B$8="","",IF($B$8=$P$3,R28,IF($B$8=$P$4,R53,IF($B$8=$P$2,"",""))))</f>
        <v/>
      </c>
      <c r="C15" s="203"/>
      <c r="D15" s="115"/>
      <c r="E15" s="109"/>
      <c r="F15" s="108"/>
      <c r="J15" s="15"/>
      <c r="L15" s="99">
        <f t="shared" si="1"/>
        <v>0</v>
      </c>
      <c r="M15" s="14">
        <f t="shared" si="2"/>
        <v>0</v>
      </c>
      <c r="N15" s="9" t="s">
        <v>132</v>
      </c>
      <c r="O15" s="110"/>
      <c r="P15" s="110"/>
      <c r="Q15" s="9"/>
    </row>
    <row r="16" spans="1:17" ht="24.75" customHeight="1" x14ac:dyDescent="0.25">
      <c r="B16" s="202" t="str">
        <f t="shared" si="3"/>
        <v/>
      </c>
      <c r="C16" s="202"/>
      <c r="D16" s="115"/>
      <c r="E16" s="109"/>
      <c r="F16" s="108"/>
      <c r="J16" s="15"/>
      <c r="L16" s="99">
        <f t="shared" si="1"/>
        <v>0</v>
      </c>
      <c r="M16" s="14">
        <f t="shared" si="2"/>
        <v>0</v>
      </c>
      <c r="N16" s="9" t="s">
        <v>135</v>
      </c>
      <c r="O16" s="110"/>
      <c r="P16" s="110"/>
      <c r="Q16" s="9"/>
    </row>
    <row r="17" spans="2:18" ht="24" customHeight="1" x14ac:dyDescent="0.25">
      <c r="B17" s="202" t="str">
        <f t="shared" si="3"/>
        <v/>
      </c>
      <c r="C17" s="202"/>
      <c r="D17" s="115"/>
      <c r="L17" s="99">
        <f t="shared" si="1"/>
        <v>0</v>
      </c>
      <c r="M17" s="14">
        <f t="shared" si="2"/>
        <v>0</v>
      </c>
    </row>
    <row r="18" spans="2:18" ht="15" customHeight="1" x14ac:dyDescent="0.25">
      <c r="B18" s="203" t="str">
        <f t="shared" si="3"/>
        <v/>
      </c>
      <c r="C18" s="203"/>
      <c r="D18" s="115"/>
      <c r="H18" s="94"/>
      <c r="I18" s="94"/>
      <c r="L18" s="99">
        <f t="shared" si="1"/>
        <v>0</v>
      </c>
      <c r="M18" s="14">
        <f t="shared" si="2"/>
        <v>0</v>
      </c>
    </row>
    <row r="19" spans="2:18" x14ac:dyDescent="0.25">
      <c r="B19" s="203" t="str">
        <f t="shared" si="3"/>
        <v/>
      </c>
      <c r="C19" s="203"/>
      <c r="D19" s="115"/>
      <c r="H19" s="94"/>
      <c r="I19" s="94"/>
      <c r="L19" s="99">
        <f t="shared" si="1"/>
        <v>0</v>
      </c>
      <c r="M19" s="14">
        <f t="shared" si="2"/>
        <v>0</v>
      </c>
    </row>
    <row r="20" spans="2:18" ht="24" customHeight="1" x14ac:dyDescent="0.25">
      <c r="B20" s="202" t="str">
        <f t="shared" si="3"/>
        <v/>
      </c>
      <c r="C20" s="202"/>
      <c r="D20" s="115"/>
      <c r="H20" s="94"/>
      <c r="I20" s="94"/>
      <c r="L20" s="99">
        <f t="shared" si="1"/>
        <v>0</v>
      </c>
      <c r="M20" s="14">
        <f t="shared" si="2"/>
        <v>0</v>
      </c>
    </row>
    <row r="21" spans="2:18" ht="24" customHeight="1" x14ac:dyDescent="0.25">
      <c r="B21" s="202" t="str">
        <f t="shared" si="3"/>
        <v/>
      </c>
      <c r="C21" s="202"/>
      <c r="D21" s="115"/>
      <c r="H21" s="94"/>
      <c r="I21" s="94"/>
      <c r="L21" s="99">
        <f t="shared" si="1"/>
        <v>0</v>
      </c>
      <c r="M21" s="14">
        <f t="shared" si="2"/>
        <v>0</v>
      </c>
    </row>
    <row r="22" spans="2:18" x14ac:dyDescent="0.25">
      <c r="B22" s="203" t="str">
        <f t="shared" si="3"/>
        <v/>
      </c>
      <c r="C22" s="203"/>
      <c r="D22" s="115"/>
      <c r="H22" s="94"/>
      <c r="I22" s="94"/>
      <c r="L22" s="99">
        <f t="shared" si="1"/>
        <v>0</v>
      </c>
      <c r="M22" s="14">
        <f t="shared" si="2"/>
        <v>0</v>
      </c>
    </row>
    <row r="23" spans="2:18" ht="24" customHeight="1" x14ac:dyDescent="0.25">
      <c r="B23" s="202" t="str">
        <f t="shared" si="3"/>
        <v/>
      </c>
      <c r="C23" s="202"/>
      <c r="D23" s="115"/>
      <c r="H23" s="94"/>
      <c r="I23" s="94"/>
      <c r="L23" s="99">
        <f t="shared" si="1"/>
        <v>0</v>
      </c>
      <c r="M23" s="14">
        <f t="shared" si="2"/>
        <v>0</v>
      </c>
    </row>
    <row r="24" spans="2:18" ht="24" customHeight="1" x14ac:dyDescent="0.25">
      <c r="B24" s="202" t="str">
        <f t="shared" ref="B24:B30" si="4">IF($B$8="","",IF($B$8=$P$3,R37,IF($B$8=$P$4,"",IF($B$8=$P$2,"",""))))</f>
        <v/>
      </c>
      <c r="C24" s="202"/>
      <c r="D24" s="115"/>
      <c r="H24" s="94"/>
      <c r="I24" s="94"/>
      <c r="L24" s="99">
        <f t="shared" si="1"/>
        <v>0</v>
      </c>
      <c r="M24" s="14">
        <f t="shared" si="2"/>
        <v>0</v>
      </c>
      <c r="N24" t="s">
        <v>66</v>
      </c>
      <c r="R24" s="95" t="s">
        <v>87</v>
      </c>
    </row>
    <row r="25" spans="2:18" x14ac:dyDescent="0.25">
      <c r="B25" s="202" t="str">
        <f t="shared" si="4"/>
        <v/>
      </c>
      <c r="C25" s="202"/>
      <c r="D25" s="115"/>
      <c r="H25" s="94"/>
      <c r="I25" s="94"/>
      <c r="L25" s="99">
        <f t="shared" si="1"/>
        <v>0</v>
      </c>
      <c r="M25" s="14">
        <f t="shared" si="2"/>
        <v>0</v>
      </c>
      <c r="P25" s="102" t="s">
        <v>71</v>
      </c>
      <c r="Q25" s="99">
        <v>3</v>
      </c>
      <c r="R25" s="99" t="s">
        <v>80</v>
      </c>
    </row>
    <row r="26" spans="2:18" x14ac:dyDescent="0.25">
      <c r="B26" s="202" t="str">
        <f t="shared" si="4"/>
        <v/>
      </c>
      <c r="C26" s="202"/>
      <c r="D26" s="115"/>
      <c r="H26" s="94"/>
      <c r="I26" s="94"/>
      <c r="L26" s="99">
        <f t="shared" si="1"/>
        <v>0</v>
      </c>
      <c r="M26" s="14">
        <f t="shared" si="2"/>
        <v>0</v>
      </c>
      <c r="P26" s="102">
        <f>SUM(I34:I343)</f>
        <v>0</v>
      </c>
      <c r="Q26" s="99">
        <v>4</v>
      </c>
      <c r="R26" s="99" t="s">
        <v>81</v>
      </c>
    </row>
    <row r="27" spans="2:18" x14ac:dyDescent="0.25">
      <c r="B27" s="202" t="str">
        <f t="shared" si="4"/>
        <v/>
      </c>
      <c r="C27" s="202"/>
      <c r="D27" s="115"/>
      <c r="H27" s="94"/>
      <c r="I27" s="94"/>
      <c r="L27" s="99">
        <f t="shared" si="1"/>
        <v>0</v>
      </c>
      <c r="M27" s="14">
        <f t="shared" si="2"/>
        <v>0</v>
      </c>
      <c r="Q27" s="99">
        <v>5</v>
      </c>
      <c r="R27" s="99" t="s">
        <v>82</v>
      </c>
    </row>
    <row r="28" spans="2:18" x14ac:dyDescent="0.25">
      <c r="B28" s="202" t="str">
        <f t="shared" si="4"/>
        <v/>
      </c>
      <c r="C28" s="202"/>
      <c r="D28" s="115"/>
      <c r="H28" s="94"/>
      <c r="I28" s="94"/>
      <c r="L28" s="99">
        <f t="shared" si="1"/>
        <v>0</v>
      </c>
      <c r="M28" s="14">
        <f t="shared" si="2"/>
        <v>0</v>
      </c>
      <c r="N28" t="s">
        <v>57</v>
      </c>
      <c r="Q28" s="99">
        <v>6</v>
      </c>
      <c r="R28" s="99" t="s">
        <v>83</v>
      </c>
    </row>
    <row r="29" spans="2:18" ht="24" customHeight="1" x14ac:dyDescent="0.25">
      <c r="B29" s="202" t="str">
        <f t="shared" si="4"/>
        <v/>
      </c>
      <c r="C29" s="202"/>
      <c r="D29" s="115"/>
      <c r="H29" s="94"/>
      <c r="I29" s="94"/>
      <c r="L29" s="99">
        <f t="shared" si="1"/>
        <v>0</v>
      </c>
      <c r="M29" s="14">
        <f t="shared" si="2"/>
        <v>0</v>
      </c>
      <c r="N29" t="s">
        <v>58</v>
      </c>
      <c r="Q29" s="99">
        <v>7</v>
      </c>
      <c r="R29" s="99" t="s">
        <v>84</v>
      </c>
    </row>
    <row r="30" spans="2:18" x14ac:dyDescent="0.25">
      <c r="B30" s="202" t="str">
        <f t="shared" si="4"/>
        <v/>
      </c>
      <c r="C30" s="202"/>
      <c r="D30" s="115"/>
      <c r="H30" s="94"/>
      <c r="I30" s="94"/>
      <c r="L30" s="99">
        <f t="shared" si="1"/>
        <v>0</v>
      </c>
      <c r="M30" s="14">
        <f t="shared" si="2"/>
        <v>0</v>
      </c>
      <c r="N30" t="s">
        <v>116</v>
      </c>
      <c r="Q30" s="99">
        <v>8</v>
      </c>
      <c r="R30" s="99" t="s">
        <v>85</v>
      </c>
    </row>
    <row r="31" spans="2:18" x14ac:dyDescent="0.25">
      <c r="B31" s="206" t="str">
        <f>IF(OR(B8=P1,B8=""),"","Súčet výnosov")</f>
        <v/>
      </c>
      <c r="C31" s="206"/>
      <c r="D31" s="108" t="str">
        <f>IF(AND(D12="",D13="",D14="",D15="",D16="",D17="",D18="",D19="",D20="",D21="",D22="",D23="",D24="",D25="",D26="",D27="",D28="",D29="",D30=""),"",IF(OR(B8=P1,B8=""),"",IF(B8=P2,SUM(D12:D14),IF(B8=P3,SUM(D12:D30),IF(B8=P4,SUM(D12:D23))))))</f>
        <v/>
      </c>
      <c r="L31" s="95">
        <f>SUM(L12:L30)</f>
        <v>0</v>
      </c>
      <c r="M31" s="14">
        <f t="shared" si="2"/>
        <v>0</v>
      </c>
      <c r="Q31" s="99">
        <v>9</v>
      </c>
      <c r="R31" s="99" t="s">
        <v>86</v>
      </c>
    </row>
    <row r="32" spans="2:18" x14ac:dyDescent="0.25">
      <c r="N32" t="s">
        <v>60</v>
      </c>
      <c r="Q32" s="106">
        <v>30</v>
      </c>
      <c r="R32" s="99" t="s">
        <v>97</v>
      </c>
    </row>
    <row r="33" spans="1:18" ht="25.5" x14ac:dyDescent="0.25">
      <c r="A33" s="17" t="s">
        <v>56</v>
      </c>
      <c r="B33" s="17" t="s">
        <v>91</v>
      </c>
      <c r="C33" s="17" t="s">
        <v>66</v>
      </c>
      <c r="D33" s="101" t="s">
        <v>59</v>
      </c>
      <c r="E33" s="101" t="str">
        <f>IF(OR(B7="",B7="Vyberte typ prijímateľa"),"",IF(B7=N37,N29,IF(B7=N38,N28,IF(B7=N39,N30,""))))</f>
        <v/>
      </c>
      <c r="F33" s="107"/>
      <c r="G33" s="103" t="s">
        <v>92</v>
      </c>
      <c r="H33" s="103" t="s">
        <v>79</v>
      </c>
      <c r="I33" s="103" t="s">
        <v>74</v>
      </c>
      <c r="N33" t="s">
        <v>61</v>
      </c>
      <c r="Q33" s="106">
        <v>32</v>
      </c>
      <c r="R33" s="99" t="s">
        <v>98</v>
      </c>
    </row>
    <row r="34" spans="1:18" x14ac:dyDescent="0.25">
      <c r="A34" s="100"/>
      <c r="B34" s="100"/>
      <c r="C34" s="100"/>
      <c r="D34" s="104"/>
      <c r="E34" s="105"/>
      <c r="F34" s="105"/>
      <c r="G34" s="99" t="str">
        <f>IF($B$7=$N$37,"vyroba",IF($B$7=$N$38,"sluzby",IF($B$7=$N$39,"kombinacia","")))</f>
        <v/>
      </c>
      <c r="H3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4" s="99">
        <f>IF(Tabuľka1[[#This Row],[Stĺpec7]]="chyba",1,0)</f>
        <v>0</v>
      </c>
      <c r="Q34" s="106">
        <v>33</v>
      </c>
      <c r="R34" s="99" t="s">
        <v>99</v>
      </c>
    </row>
    <row r="35" spans="1:18" x14ac:dyDescent="0.25">
      <c r="A35" s="100"/>
      <c r="B35" s="105"/>
      <c r="C35" s="105"/>
      <c r="D35" s="104"/>
      <c r="E35" s="105"/>
      <c r="F35" s="105"/>
      <c r="G35" s="99" t="str">
        <f t="shared" ref="G35:G98" si="5">IF($B$7=$N$37,"vyroba",IF($B$7=$N$38,"sluzby",IF($B$7=$N$39,"kombinacia","")))</f>
        <v/>
      </c>
      <c r="H3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5" s="99">
        <f>IF(Tabuľka1[[#This Row],[Stĺpec7]]="chyba",1,0)</f>
        <v>0</v>
      </c>
      <c r="Q35" s="106">
        <v>34</v>
      </c>
      <c r="R35" s="99" t="s">
        <v>100</v>
      </c>
    </row>
    <row r="36" spans="1:18" x14ac:dyDescent="0.25">
      <c r="A36" s="100"/>
      <c r="B36" s="105"/>
      <c r="C36" s="105"/>
      <c r="D36" s="104"/>
      <c r="E36" s="105"/>
      <c r="F36" s="105"/>
      <c r="G36" s="99" t="str">
        <f t="shared" si="5"/>
        <v/>
      </c>
      <c r="H3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6" s="99">
        <f>IF(Tabuľka1[[#This Row],[Stĺpec7]]="chyba",1,0)</f>
        <v>0</v>
      </c>
      <c r="N36" t="s">
        <v>65</v>
      </c>
      <c r="Q36" s="106">
        <v>36</v>
      </c>
      <c r="R36" s="99" t="s">
        <v>101</v>
      </c>
    </row>
    <row r="37" spans="1:18" x14ac:dyDescent="0.25">
      <c r="A37" s="100"/>
      <c r="B37" s="105"/>
      <c r="C37" s="105"/>
      <c r="D37" s="104"/>
      <c r="E37" s="105"/>
      <c r="F37" s="105"/>
      <c r="G37" s="99" t="str">
        <f t="shared" si="5"/>
        <v/>
      </c>
      <c r="H3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7" s="99">
        <f>IF(Tabuľka1[[#This Row],[Stĺpec7]]="chyba",1,0)</f>
        <v>0</v>
      </c>
      <c r="N37" t="s">
        <v>63</v>
      </c>
      <c r="Q37" s="106">
        <v>37</v>
      </c>
      <c r="R37" s="99" t="s">
        <v>102</v>
      </c>
    </row>
    <row r="38" spans="1:18" x14ac:dyDescent="0.25">
      <c r="A38" s="100"/>
      <c r="B38" s="105"/>
      <c r="C38" s="105"/>
      <c r="D38" s="104"/>
      <c r="E38" s="105"/>
      <c r="F38" s="105"/>
      <c r="G38" s="99" t="str">
        <f t="shared" si="5"/>
        <v/>
      </c>
      <c r="H3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8" s="99">
        <f>IF(Tabuľka1[[#This Row],[Stĺpec7]]="chyba",1,0)</f>
        <v>0</v>
      </c>
      <c r="N38" t="s">
        <v>64</v>
      </c>
      <c r="Q38" s="106">
        <v>38</v>
      </c>
      <c r="R38" s="99" t="s">
        <v>103</v>
      </c>
    </row>
    <row r="39" spans="1:18" x14ac:dyDescent="0.25">
      <c r="A39" s="100"/>
      <c r="B39" s="105"/>
      <c r="C39" s="105"/>
      <c r="D39" s="104"/>
      <c r="E39" s="105"/>
      <c r="F39" s="105"/>
      <c r="G39" s="99" t="str">
        <f t="shared" si="5"/>
        <v/>
      </c>
      <c r="H3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9" s="99">
        <f>IF(Tabuľka1[[#This Row],[Stĺpec7]]="chyba",1,0)</f>
        <v>0</v>
      </c>
      <c r="N39" t="s">
        <v>117</v>
      </c>
      <c r="Q39" s="106">
        <v>40</v>
      </c>
      <c r="R39" s="99" t="s">
        <v>104</v>
      </c>
    </row>
    <row r="40" spans="1:18" x14ac:dyDescent="0.25">
      <c r="A40" s="100"/>
      <c r="B40" s="105"/>
      <c r="C40" s="105"/>
      <c r="D40" s="104"/>
      <c r="E40" s="105"/>
      <c r="F40" s="105"/>
      <c r="G40" s="99" t="str">
        <f t="shared" si="5"/>
        <v/>
      </c>
      <c r="H4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0" s="99">
        <f>IF(Tabuľka1[[#This Row],[Stĺpec7]]="chyba",1,0)</f>
        <v>0</v>
      </c>
      <c r="N40" s="95"/>
      <c r="Q40" s="106">
        <v>41</v>
      </c>
      <c r="R40" s="99" t="s">
        <v>105</v>
      </c>
    </row>
    <row r="41" spans="1:18" x14ac:dyDescent="0.25">
      <c r="A41" s="100"/>
      <c r="B41" s="105"/>
      <c r="C41" s="105"/>
      <c r="D41" s="104"/>
      <c r="E41" s="105"/>
      <c r="F41" s="105"/>
      <c r="G41" s="99" t="str">
        <f t="shared" si="5"/>
        <v/>
      </c>
      <c r="H4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1" s="99">
        <f>IF(Tabuľka1[[#This Row],[Stĺpec7]]="chyba",1,0)</f>
        <v>0</v>
      </c>
      <c r="N41" s="95" t="s">
        <v>48</v>
      </c>
      <c r="O41" s="123"/>
      <c r="Q41" s="106">
        <v>42</v>
      </c>
      <c r="R41" s="99" t="s">
        <v>106</v>
      </c>
    </row>
    <row r="42" spans="1:18" x14ac:dyDescent="0.25">
      <c r="A42" s="100"/>
      <c r="B42" s="105"/>
      <c r="C42" s="105"/>
      <c r="D42" s="104"/>
      <c r="E42" s="105"/>
      <c r="F42" s="105"/>
      <c r="G42" s="99" t="str">
        <f t="shared" si="5"/>
        <v/>
      </c>
      <c r="H4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2" s="99">
        <f>IF(Tabuľka1[[#This Row],[Stĺpec7]]="chyba",1,0)</f>
        <v>0</v>
      </c>
      <c r="N42" s="95" t="s">
        <v>49</v>
      </c>
      <c r="O42" s="123"/>
      <c r="Q42" s="106">
        <v>43</v>
      </c>
      <c r="R42" s="99" t="s">
        <v>107</v>
      </c>
    </row>
    <row r="43" spans="1:18" x14ac:dyDescent="0.25">
      <c r="A43" s="100"/>
      <c r="B43" s="105"/>
      <c r="C43" s="105"/>
      <c r="D43" s="104"/>
      <c r="E43" s="105"/>
      <c r="F43" s="105"/>
      <c r="G43" s="99" t="str">
        <f t="shared" si="5"/>
        <v/>
      </c>
      <c r="H4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3" s="99">
        <f>IF(Tabuľka1[[#This Row],[Stĺpec7]]="chyba",1,0)</f>
        <v>0</v>
      </c>
      <c r="N43" s="95" t="s">
        <v>68</v>
      </c>
      <c r="O43" s="123"/>
      <c r="Q43" s="106">
        <v>44</v>
      </c>
      <c r="R43" s="99" t="s">
        <v>108</v>
      </c>
    </row>
    <row r="44" spans="1:18" x14ac:dyDescent="0.25">
      <c r="A44" s="100"/>
      <c r="B44" s="105"/>
      <c r="C44" s="105"/>
      <c r="D44" s="104"/>
      <c r="E44" s="105" t="str">
        <f>IF(OR(B18="",B18="Vyberte typ prijímateľa"),"",IF(B18=N48,N40,IF(B18=N49,N39,IF(B18=N50,N41,""))))</f>
        <v/>
      </c>
      <c r="F44" s="105"/>
      <c r="G44" s="99" t="str">
        <f t="shared" si="5"/>
        <v/>
      </c>
      <c r="H4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4" s="99">
        <f>IF(Tabuľka1[[#This Row],[Stĺpec7]]="chyba",1,0)</f>
        <v>0</v>
      </c>
      <c r="N44" s="95" t="s">
        <v>51</v>
      </c>
      <c r="O44" s="123"/>
    </row>
    <row r="45" spans="1:18" x14ac:dyDescent="0.25">
      <c r="A45" s="100"/>
      <c r="B45" s="105"/>
      <c r="C45" s="105"/>
      <c r="D45" s="104"/>
      <c r="E45" s="105"/>
      <c r="F45" s="105"/>
      <c r="G45" s="99" t="str">
        <f t="shared" si="5"/>
        <v/>
      </c>
      <c r="H4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5" s="99">
        <f>IF(Tabuľka1[[#This Row],[Stĺpec7]]="chyba",1,0)</f>
        <v>0</v>
      </c>
      <c r="N45" s="95" t="s">
        <v>73</v>
      </c>
      <c r="O45" s="123"/>
    </row>
    <row r="46" spans="1:18" x14ac:dyDescent="0.25">
      <c r="A46" s="100"/>
      <c r="B46" s="105"/>
      <c r="C46" s="105"/>
      <c r="D46" s="104"/>
      <c r="E46" s="105"/>
      <c r="F46" s="105"/>
      <c r="G46" s="99" t="str">
        <f t="shared" si="5"/>
        <v/>
      </c>
      <c r="H4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6" s="99">
        <f>IF(Tabuľka1[[#This Row],[Stĺpec7]]="chyba",1,0)</f>
        <v>0</v>
      </c>
      <c r="N46" s="95" t="s">
        <v>69</v>
      </c>
      <c r="O46" s="123"/>
    </row>
    <row r="47" spans="1:18" x14ac:dyDescent="0.25">
      <c r="A47" s="100"/>
      <c r="B47" s="105"/>
      <c r="C47" s="105"/>
      <c r="D47" s="104"/>
      <c r="E47" s="105"/>
      <c r="F47" s="105"/>
      <c r="G47" s="99" t="str">
        <f t="shared" si="5"/>
        <v/>
      </c>
      <c r="H4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7" s="99">
        <f>IF(Tabuľka1[[#This Row],[Stĺpec7]]="chyba",1,0)</f>
        <v>0</v>
      </c>
    </row>
    <row r="48" spans="1:18" x14ac:dyDescent="0.25">
      <c r="A48" s="100"/>
      <c r="B48" s="105"/>
      <c r="C48" s="105"/>
      <c r="D48" s="104"/>
      <c r="E48" s="105"/>
      <c r="F48" s="105"/>
      <c r="G48" s="99" t="str">
        <f t="shared" si="5"/>
        <v/>
      </c>
      <c r="H4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8" s="99">
        <f>IF(Tabuľka1[[#This Row],[Stĺpec7]]="chyba",1,0)</f>
        <v>0</v>
      </c>
    </row>
    <row r="49" spans="1:18" x14ac:dyDescent="0.25">
      <c r="A49" s="100"/>
      <c r="B49" s="105"/>
      <c r="C49" s="105"/>
      <c r="D49" s="104"/>
      <c r="E49" s="105"/>
      <c r="F49" s="105"/>
      <c r="G49" s="99" t="str">
        <f t="shared" si="5"/>
        <v/>
      </c>
      <c r="H4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9" s="99">
        <f>IF(Tabuľka1[[#This Row],[Stĺpec7]]="chyba",1,0)</f>
        <v>0</v>
      </c>
      <c r="N49" s="95" t="s">
        <v>70</v>
      </c>
      <c r="Q49" s="99"/>
      <c r="R49" s="95" t="s">
        <v>88</v>
      </c>
    </row>
    <row r="50" spans="1:18" x14ac:dyDescent="0.25">
      <c r="A50" s="100"/>
      <c r="B50" s="105"/>
      <c r="C50" s="105"/>
      <c r="D50" s="104"/>
      <c r="E50" s="105"/>
      <c r="F50" s="105"/>
      <c r="G50" s="99" t="str">
        <f t="shared" si="5"/>
        <v/>
      </c>
      <c r="H5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0" s="99">
        <f>IF(Tabuľka1[[#This Row],[Stĺpec7]]="chyba",1,0)</f>
        <v>0</v>
      </c>
      <c r="N50" s="95" t="s">
        <v>72</v>
      </c>
      <c r="Q50" s="99">
        <v>2</v>
      </c>
      <c r="R50" s="99" t="s">
        <v>80</v>
      </c>
    </row>
    <row r="51" spans="1:18" x14ac:dyDescent="0.25">
      <c r="A51" s="100"/>
      <c r="B51" s="105"/>
      <c r="C51" s="105"/>
      <c r="D51" s="104"/>
      <c r="E51" s="105"/>
      <c r="F51" s="105"/>
      <c r="G51" s="99" t="str">
        <f t="shared" si="5"/>
        <v/>
      </c>
      <c r="H5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1" s="99">
        <f>IF(Tabuľka1[[#This Row],[Stĺpec7]]="chyba",1,0)</f>
        <v>0</v>
      </c>
      <c r="Q51" s="99">
        <v>3</v>
      </c>
      <c r="R51" s="99" t="s">
        <v>89</v>
      </c>
    </row>
    <row r="52" spans="1:18" x14ac:dyDescent="0.25">
      <c r="A52" s="100"/>
      <c r="B52" s="105"/>
      <c r="C52" s="105"/>
      <c r="D52" s="104"/>
      <c r="E52" s="105"/>
      <c r="F52" s="105"/>
      <c r="G52" s="99" t="str">
        <f t="shared" si="5"/>
        <v/>
      </c>
      <c r="H5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2" s="99">
        <f>IF(Tabuľka1[[#This Row],[Stĺpec7]]="chyba",1,0)</f>
        <v>0</v>
      </c>
      <c r="Q52" s="99">
        <v>4</v>
      </c>
      <c r="R52" s="99" t="s">
        <v>90</v>
      </c>
    </row>
    <row r="53" spans="1:18" x14ac:dyDescent="0.25">
      <c r="A53" s="100"/>
      <c r="B53" s="105"/>
      <c r="C53" s="105"/>
      <c r="D53" s="104"/>
      <c r="E53" s="105"/>
      <c r="F53" s="105"/>
      <c r="G53" s="99" t="str">
        <f t="shared" si="5"/>
        <v/>
      </c>
      <c r="H5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3" s="99">
        <f>IF(Tabuľka1[[#This Row],[Stĺpec7]]="chyba",1,0)</f>
        <v>0</v>
      </c>
      <c r="N53" s="95" t="s">
        <v>48</v>
      </c>
      <c r="O53" s="123">
        <f>SUMIF($E$34:$E$1199,N53,$D$34:$D$1199)</f>
        <v>0</v>
      </c>
      <c r="Q53" s="99">
        <v>5</v>
      </c>
      <c r="R53" s="99" t="s">
        <v>84</v>
      </c>
    </row>
    <row r="54" spans="1:18" x14ac:dyDescent="0.25">
      <c r="A54" s="100"/>
      <c r="B54" s="105"/>
      <c r="C54" s="105"/>
      <c r="D54" s="104"/>
      <c r="E54" s="105"/>
      <c r="F54" s="105"/>
      <c r="G54" s="99" t="str">
        <f t="shared" si="5"/>
        <v/>
      </c>
      <c r="H5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4" s="99">
        <f>IF(Tabuľka1[[#This Row],[Stĺpec7]]="chyba",1,0)</f>
        <v>0</v>
      </c>
      <c r="N54" s="95" t="s">
        <v>49</v>
      </c>
      <c r="O54" s="123">
        <f t="shared" ref="O54:O62" si="6">SUMIF($E$34:$E$1199,N54,$D$34:$D$1199)</f>
        <v>0</v>
      </c>
      <c r="Q54" s="99">
        <v>6</v>
      </c>
      <c r="R54" s="99" t="s">
        <v>85</v>
      </c>
    </row>
    <row r="55" spans="1:18" x14ac:dyDescent="0.25">
      <c r="A55" s="100"/>
      <c r="B55" s="105"/>
      <c r="C55" s="105"/>
      <c r="D55" s="104"/>
      <c r="E55" s="105"/>
      <c r="F55" s="105"/>
      <c r="G55" s="99" t="str">
        <f t="shared" si="5"/>
        <v/>
      </c>
      <c r="H5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5" s="99">
        <f>IF(Tabuľka1[[#This Row],[Stĺpec7]]="chyba",1,0)</f>
        <v>0</v>
      </c>
      <c r="N55" s="95" t="s">
        <v>68</v>
      </c>
      <c r="O55" s="123">
        <f t="shared" si="6"/>
        <v>0</v>
      </c>
      <c r="Q55" s="99">
        <v>7</v>
      </c>
      <c r="R55" s="99" t="s">
        <v>86</v>
      </c>
    </row>
    <row r="56" spans="1:18" x14ac:dyDescent="0.25">
      <c r="A56" s="100"/>
      <c r="B56" s="105"/>
      <c r="C56" s="105"/>
      <c r="D56" s="104"/>
      <c r="E56" s="105"/>
      <c r="F56" s="105"/>
      <c r="G56" s="99" t="str">
        <f t="shared" si="5"/>
        <v/>
      </c>
      <c r="H5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6" s="99">
        <f>IF(Tabuľka1[[#This Row],[Stĺpec7]]="chyba",1,0)</f>
        <v>0</v>
      </c>
      <c r="N56" s="95" t="s">
        <v>51</v>
      </c>
      <c r="O56" s="123">
        <f t="shared" si="6"/>
        <v>0</v>
      </c>
      <c r="Q56" s="99">
        <v>21</v>
      </c>
      <c r="R56" s="99" t="s">
        <v>97</v>
      </c>
    </row>
    <row r="57" spans="1:18" x14ac:dyDescent="0.25">
      <c r="A57" s="100"/>
      <c r="B57" s="105"/>
      <c r="C57" s="105"/>
      <c r="D57" s="104"/>
      <c r="E57" s="105"/>
      <c r="F57" s="105"/>
      <c r="G57" s="99" t="str">
        <f t="shared" si="5"/>
        <v/>
      </c>
      <c r="H5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7" s="99">
        <f>IF(Tabuľka1[[#This Row],[Stĺpec7]]="chyba",1,0)</f>
        <v>0</v>
      </c>
      <c r="N57" s="95" t="s">
        <v>73</v>
      </c>
      <c r="O57" s="123">
        <f t="shared" si="6"/>
        <v>0</v>
      </c>
      <c r="Q57" s="99">
        <v>22</v>
      </c>
      <c r="R57" s="99" t="s">
        <v>109</v>
      </c>
    </row>
    <row r="58" spans="1:18" x14ac:dyDescent="0.25">
      <c r="A58" s="100"/>
      <c r="B58" s="105"/>
      <c r="C58" s="105"/>
      <c r="D58" s="104"/>
      <c r="E58" s="105"/>
      <c r="F58" s="105"/>
      <c r="G58" s="99" t="str">
        <f t="shared" si="5"/>
        <v/>
      </c>
      <c r="H5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8" s="99">
        <f>IF(Tabuľka1[[#This Row],[Stĺpec7]]="chyba",1,0)</f>
        <v>0</v>
      </c>
      <c r="N58" s="95" t="s">
        <v>69</v>
      </c>
      <c r="O58" s="123">
        <f t="shared" si="6"/>
        <v>0</v>
      </c>
      <c r="Q58" s="99">
        <v>23</v>
      </c>
      <c r="R58" s="99" t="s">
        <v>110</v>
      </c>
    </row>
    <row r="59" spans="1:18" x14ac:dyDescent="0.25">
      <c r="A59" s="100"/>
      <c r="B59" s="105"/>
      <c r="C59" s="105"/>
      <c r="D59" s="104"/>
      <c r="E59" s="105"/>
      <c r="F59" s="105"/>
      <c r="G59" s="99" t="str">
        <f t="shared" si="5"/>
        <v/>
      </c>
      <c r="H5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9" s="99">
        <f>IF(Tabuľka1[[#This Row],[Stĺpec7]]="chyba",1,0)</f>
        <v>0</v>
      </c>
      <c r="N59" s="95" t="s">
        <v>70</v>
      </c>
      <c r="O59" s="123">
        <f t="shared" si="6"/>
        <v>0</v>
      </c>
      <c r="Q59" s="99">
        <v>24</v>
      </c>
      <c r="R59" s="99" t="s">
        <v>111</v>
      </c>
    </row>
    <row r="60" spans="1:18" x14ac:dyDescent="0.25">
      <c r="A60" s="100"/>
      <c r="B60" s="105"/>
      <c r="C60" s="105"/>
      <c r="D60" s="104"/>
      <c r="E60" s="105"/>
      <c r="F60" s="105"/>
      <c r="G60" s="99" t="str">
        <f t="shared" si="5"/>
        <v/>
      </c>
      <c r="H6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0" s="99">
        <f>IF(Tabuľka1[[#This Row],[Stĺpec7]]="chyba",1,0)</f>
        <v>0</v>
      </c>
      <c r="N60" s="95" t="s">
        <v>72</v>
      </c>
      <c r="O60" s="123">
        <f t="shared" si="6"/>
        <v>0</v>
      </c>
      <c r="Q60" s="99">
        <v>25</v>
      </c>
      <c r="R60" s="99" t="s">
        <v>106</v>
      </c>
    </row>
    <row r="61" spans="1:18" x14ac:dyDescent="0.25">
      <c r="A61" s="100"/>
      <c r="B61" s="105"/>
      <c r="C61" s="105"/>
      <c r="D61" s="104"/>
      <c r="E61" s="105"/>
      <c r="F61" s="105"/>
      <c r="G61" s="99" t="str">
        <f t="shared" si="5"/>
        <v/>
      </c>
      <c r="H6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1" s="99">
        <f>IF(Tabuľka1[[#This Row],[Stĺpec7]]="chyba",1,0)</f>
        <v>0</v>
      </c>
      <c r="N61" s="95" t="s">
        <v>129</v>
      </c>
      <c r="O61" s="123">
        <f t="shared" si="6"/>
        <v>0</v>
      </c>
      <c r="Q61" s="99">
        <v>26</v>
      </c>
      <c r="R61" s="99" t="s">
        <v>108</v>
      </c>
    </row>
    <row r="62" spans="1:18" x14ac:dyDescent="0.25">
      <c r="A62" s="100"/>
      <c r="B62" s="105"/>
      <c r="C62" s="105"/>
      <c r="D62" s="104"/>
      <c r="E62" s="105"/>
      <c r="F62" s="105"/>
      <c r="G62" s="99" t="str">
        <f t="shared" si="5"/>
        <v/>
      </c>
      <c r="H6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2" s="99">
        <f>IF(Tabuľka1[[#This Row],[Stĺpec7]]="chyba",1,0)</f>
        <v>0</v>
      </c>
      <c r="N62" s="95" t="s">
        <v>130</v>
      </c>
      <c r="O62" s="123">
        <f t="shared" si="6"/>
        <v>0</v>
      </c>
    </row>
    <row r="63" spans="1:18" x14ac:dyDescent="0.25">
      <c r="A63" s="100"/>
      <c r="B63" s="105"/>
      <c r="C63" s="105"/>
      <c r="D63" s="104"/>
      <c r="E63" s="105"/>
      <c r="F63" s="105"/>
      <c r="G63" s="99" t="str">
        <f t="shared" si="5"/>
        <v/>
      </c>
      <c r="H6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3" s="99">
        <f>IF(Tabuľka1[[#This Row],[Stĺpec7]]="chyba",1,0)</f>
        <v>0</v>
      </c>
    </row>
    <row r="64" spans="1:18" x14ac:dyDescent="0.25">
      <c r="A64" s="100"/>
      <c r="B64" s="105"/>
      <c r="C64" s="105"/>
      <c r="D64" s="104"/>
      <c r="E64" s="105"/>
      <c r="F64" s="105"/>
      <c r="G64" s="99" t="str">
        <f t="shared" si="5"/>
        <v/>
      </c>
      <c r="H6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4" s="99">
        <f>IF(Tabuľka1[[#This Row],[Stĺpec7]]="chyba",1,0)</f>
        <v>0</v>
      </c>
      <c r="N64" s="95" t="s">
        <v>140</v>
      </c>
      <c r="O64" s="123">
        <f>O60+O59</f>
        <v>0</v>
      </c>
      <c r="P64" s="149" t="e">
        <f>O64/O66</f>
        <v>#DIV/0!</v>
      </c>
      <c r="R64" s="95" t="s">
        <v>112</v>
      </c>
    </row>
    <row r="65" spans="1:18" x14ac:dyDescent="0.25">
      <c r="A65" s="100"/>
      <c r="B65" s="105"/>
      <c r="C65" s="105"/>
      <c r="D65" s="104"/>
      <c r="E65" s="105"/>
      <c r="F65" s="105"/>
      <c r="G65" s="99" t="str">
        <f t="shared" si="5"/>
        <v/>
      </c>
      <c r="H6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5" s="99">
        <f>IF(Tabuľka1[[#This Row],[Stĺpec7]]="chyba",1,0)</f>
        <v>0</v>
      </c>
      <c r="N65" s="95" t="s">
        <v>138</v>
      </c>
      <c r="O65" s="123">
        <f>O62+O61+O58+O57+O56+O55+O54+O53</f>
        <v>0</v>
      </c>
      <c r="P65" s="149" t="e">
        <f>O65/O66</f>
        <v>#DIV/0!</v>
      </c>
      <c r="Q65" s="106">
        <v>1</v>
      </c>
      <c r="R65" s="99" t="s">
        <v>113</v>
      </c>
    </row>
    <row r="66" spans="1:18" x14ac:dyDescent="0.25">
      <c r="A66" s="100"/>
      <c r="B66" s="105"/>
      <c r="C66" s="105"/>
      <c r="D66" s="104"/>
      <c r="E66" s="105"/>
      <c r="F66" s="105"/>
      <c r="G66" s="99" t="str">
        <f t="shared" si="5"/>
        <v/>
      </c>
      <c r="H6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6" s="99">
        <f>IF(Tabuľka1[[#This Row],[Stĺpec7]]="chyba",1,0)</f>
        <v>0</v>
      </c>
      <c r="N66" s="95" t="s">
        <v>145</v>
      </c>
      <c r="O66" s="94">
        <f>O65+O64</f>
        <v>0</v>
      </c>
      <c r="Q66" s="106">
        <v>2</v>
      </c>
      <c r="R66" s="99" t="s">
        <v>114</v>
      </c>
    </row>
    <row r="67" spans="1:18" x14ac:dyDescent="0.25">
      <c r="A67" s="100"/>
      <c r="B67" s="105"/>
      <c r="C67" s="105"/>
      <c r="D67" s="104"/>
      <c r="E67" s="105"/>
      <c r="F67" s="105"/>
      <c r="G67" s="99" t="str">
        <f t="shared" si="5"/>
        <v/>
      </c>
      <c r="H6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7" s="99">
        <f>IF(Tabuľka1[[#This Row],[Stĺpec7]]="chyba",1,0)</f>
        <v>0</v>
      </c>
      <c r="Q67" s="106">
        <v>3</v>
      </c>
      <c r="R67" s="99" t="s">
        <v>115</v>
      </c>
    </row>
    <row r="68" spans="1:18" x14ac:dyDescent="0.25">
      <c r="A68" s="100"/>
      <c r="B68" s="105"/>
      <c r="C68" s="105"/>
      <c r="D68" s="104"/>
      <c r="E68" s="105"/>
      <c r="F68" s="105"/>
      <c r="G68" s="99" t="str">
        <f t="shared" si="5"/>
        <v/>
      </c>
      <c r="H6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8" s="99">
        <f>IF(Tabuľka1[[#This Row],[Stĺpec7]]="chyba",1,0)</f>
        <v>0</v>
      </c>
      <c r="N68" s="95" t="s">
        <v>146</v>
      </c>
    </row>
    <row r="69" spans="1:18" x14ac:dyDescent="0.25">
      <c r="A69" s="100"/>
      <c r="B69" s="105"/>
      <c r="C69" s="105"/>
      <c r="D69" s="104"/>
      <c r="E69" s="105"/>
      <c r="F69" s="105"/>
      <c r="G69" s="99" t="str">
        <f t="shared" si="5"/>
        <v/>
      </c>
      <c r="H6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9" s="99">
        <f>IF(Tabuľka1[[#This Row],[Stĺpec7]]="chyba",1,0)</f>
        <v>0</v>
      </c>
      <c r="N69" s="95" t="s">
        <v>147</v>
      </c>
    </row>
    <row r="70" spans="1:18" x14ac:dyDescent="0.25">
      <c r="A70" s="100"/>
      <c r="B70" s="105"/>
      <c r="C70" s="105"/>
      <c r="D70" s="104"/>
      <c r="E70" s="105"/>
      <c r="F70" s="105"/>
      <c r="G70" s="99" t="str">
        <f t="shared" si="5"/>
        <v/>
      </c>
      <c r="H7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0" s="99">
        <f>IF(Tabuľka1[[#This Row],[Stĺpec7]]="chyba",1,0)</f>
        <v>0</v>
      </c>
    </row>
    <row r="71" spans="1:18" x14ac:dyDescent="0.25">
      <c r="A71" s="100"/>
      <c r="B71" s="105"/>
      <c r="C71" s="105"/>
      <c r="D71" s="104"/>
      <c r="E71" s="105"/>
      <c r="F71" s="105"/>
      <c r="G71" s="99" t="str">
        <f t="shared" si="5"/>
        <v/>
      </c>
      <c r="H7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1" s="99">
        <f>IF(Tabuľka1[[#This Row],[Stĺpec7]]="chyba",1,0)</f>
        <v>0</v>
      </c>
    </row>
    <row r="72" spans="1:18" x14ac:dyDescent="0.25">
      <c r="A72" s="100"/>
      <c r="B72" s="105"/>
      <c r="C72" s="105"/>
      <c r="D72" s="104"/>
      <c r="E72" s="105"/>
      <c r="F72" s="105"/>
      <c r="G72" s="99" t="str">
        <f t="shared" si="5"/>
        <v/>
      </c>
      <c r="H7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2" s="99">
        <f>IF(Tabuľka1[[#This Row],[Stĺpec7]]="chyba",1,0)</f>
        <v>0</v>
      </c>
    </row>
    <row r="73" spans="1:18" x14ac:dyDescent="0.25">
      <c r="A73" s="100"/>
      <c r="B73" s="105"/>
      <c r="C73" s="105"/>
      <c r="D73" s="104"/>
      <c r="E73" s="105"/>
      <c r="F73" s="105"/>
      <c r="G73" s="99" t="str">
        <f t="shared" si="5"/>
        <v/>
      </c>
      <c r="H7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3" s="99">
        <f>IF(Tabuľka1[[#This Row],[Stĺpec7]]="chyba",1,0)</f>
        <v>0</v>
      </c>
    </row>
    <row r="74" spans="1:18" x14ac:dyDescent="0.25">
      <c r="A74" s="100"/>
      <c r="B74" s="105"/>
      <c r="C74" s="105"/>
      <c r="D74" s="104"/>
      <c r="E74" s="105"/>
      <c r="F74" s="105"/>
      <c r="G74" s="99" t="str">
        <f t="shared" si="5"/>
        <v/>
      </c>
      <c r="H7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4" s="99">
        <f>IF(Tabuľka1[[#This Row],[Stĺpec7]]="chyba",1,0)</f>
        <v>0</v>
      </c>
    </row>
    <row r="75" spans="1:18" x14ac:dyDescent="0.25">
      <c r="A75" s="100"/>
      <c r="B75" s="105"/>
      <c r="C75" s="105"/>
      <c r="D75" s="104"/>
      <c r="E75" s="105"/>
      <c r="F75" s="105"/>
      <c r="G75" s="99" t="str">
        <f t="shared" si="5"/>
        <v/>
      </c>
      <c r="H7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5" s="99">
        <f>IF(Tabuľka1[[#This Row],[Stĺpec7]]="chyba",1,0)</f>
        <v>0</v>
      </c>
    </row>
    <row r="76" spans="1:18" x14ac:dyDescent="0.25">
      <c r="A76" s="100"/>
      <c r="B76" s="105"/>
      <c r="C76" s="105"/>
      <c r="D76" s="104"/>
      <c r="E76" s="105"/>
      <c r="F76" s="105"/>
      <c r="G76" s="99" t="str">
        <f t="shared" si="5"/>
        <v/>
      </c>
      <c r="H7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6" s="99">
        <f>IF(Tabuľka1[[#This Row],[Stĺpec7]]="chyba",1,0)</f>
        <v>0</v>
      </c>
    </row>
    <row r="77" spans="1:18" x14ac:dyDescent="0.25">
      <c r="A77" s="100"/>
      <c r="B77" s="105"/>
      <c r="C77" s="105"/>
      <c r="D77" s="104"/>
      <c r="E77" s="105"/>
      <c r="F77" s="105"/>
      <c r="G77" s="99" t="str">
        <f t="shared" si="5"/>
        <v/>
      </c>
      <c r="H7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7" s="99">
        <f>IF(Tabuľka1[[#This Row],[Stĺpec7]]="chyba",1,0)</f>
        <v>0</v>
      </c>
    </row>
    <row r="78" spans="1:18" x14ac:dyDescent="0.25">
      <c r="A78" s="100"/>
      <c r="B78" s="105"/>
      <c r="C78" s="105"/>
      <c r="D78" s="104"/>
      <c r="E78" s="105"/>
      <c r="F78" s="105"/>
      <c r="G78" s="99" t="str">
        <f t="shared" si="5"/>
        <v/>
      </c>
      <c r="H7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8" s="99">
        <f>IF(Tabuľka1[[#This Row],[Stĺpec7]]="chyba",1,0)</f>
        <v>0</v>
      </c>
    </row>
    <row r="79" spans="1:18" x14ac:dyDescent="0.25">
      <c r="A79" s="100"/>
      <c r="B79" s="105"/>
      <c r="C79" s="105"/>
      <c r="D79" s="104"/>
      <c r="E79" s="105"/>
      <c r="F79" s="105"/>
      <c r="G79" s="99" t="str">
        <f t="shared" si="5"/>
        <v/>
      </c>
      <c r="H7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9" s="99">
        <f>IF(Tabuľka1[[#This Row],[Stĺpec7]]="chyba",1,0)</f>
        <v>0</v>
      </c>
    </row>
    <row r="80" spans="1:18" x14ac:dyDescent="0.25">
      <c r="A80" s="100"/>
      <c r="B80" s="105"/>
      <c r="C80" s="105"/>
      <c r="D80" s="104"/>
      <c r="E80" s="105"/>
      <c r="F80" s="105"/>
      <c r="G80" s="99" t="str">
        <f t="shared" si="5"/>
        <v/>
      </c>
      <c r="H8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0" s="99">
        <f>IF(Tabuľka1[[#This Row],[Stĺpec7]]="chyba",1,0)</f>
        <v>0</v>
      </c>
    </row>
    <row r="81" spans="1:9" x14ac:dyDescent="0.25">
      <c r="A81" s="100"/>
      <c r="B81" s="105"/>
      <c r="C81" s="105"/>
      <c r="D81" s="104"/>
      <c r="E81" s="105"/>
      <c r="F81" s="105"/>
      <c r="G81" s="99" t="str">
        <f t="shared" si="5"/>
        <v/>
      </c>
      <c r="H8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1" s="99">
        <f>IF(Tabuľka1[[#This Row],[Stĺpec7]]="chyba",1,0)</f>
        <v>0</v>
      </c>
    </row>
    <row r="82" spans="1:9" x14ac:dyDescent="0.25">
      <c r="A82" s="100"/>
      <c r="B82" s="105"/>
      <c r="C82" s="105"/>
      <c r="D82" s="104"/>
      <c r="E82" s="105"/>
      <c r="F82" s="105"/>
      <c r="G82" s="99" t="str">
        <f t="shared" si="5"/>
        <v/>
      </c>
      <c r="H8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2" s="99">
        <f>IF(Tabuľka1[[#This Row],[Stĺpec7]]="chyba",1,0)</f>
        <v>0</v>
      </c>
    </row>
    <row r="83" spans="1:9" x14ac:dyDescent="0.25">
      <c r="A83" s="100"/>
      <c r="B83" s="105"/>
      <c r="C83" s="105"/>
      <c r="D83" s="104"/>
      <c r="E83" s="105"/>
      <c r="F83" s="105"/>
      <c r="G83" s="99" t="str">
        <f t="shared" si="5"/>
        <v/>
      </c>
      <c r="H8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3" s="99">
        <f>IF(Tabuľka1[[#This Row],[Stĺpec7]]="chyba",1,0)</f>
        <v>0</v>
      </c>
    </row>
    <row r="84" spans="1:9" x14ac:dyDescent="0.25">
      <c r="A84" s="100"/>
      <c r="B84" s="105"/>
      <c r="C84" s="105"/>
      <c r="D84" s="104"/>
      <c r="E84" s="105"/>
      <c r="F84" s="105"/>
      <c r="G84" s="99" t="str">
        <f t="shared" si="5"/>
        <v/>
      </c>
      <c r="H8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4" s="99">
        <f>IF(Tabuľka1[[#This Row],[Stĺpec7]]="chyba",1,0)</f>
        <v>0</v>
      </c>
    </row>
    <row r="85" spans="1:9" x14ac:dyDescent="0.25">
      <c r="A85" s="100"/>
      <c r="B85" s="105"/>
      <c r="C85" s="105"/>
      <c r="D85" s="104"/>
      <c r="E85" s="105"/>
      <c r="F85" s="105"/>
      <c r="G85" s="99" t="str">
        <f t="shared" si="5"/>
        <v/>
      </c>
      <c r="H8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5" s="99">
        <f>IF(Tabuľka1[[#This Row],[Stĺpec7]]="chyba",1,0)</f>
        <v>0</v>
      </c>
    </row>
    <row r="86" spans="1:9" x14ac:dyDescent="0.25">
      <c r="A86" s="100"/>
      <c r="B86" s="105"/>
      <c r="C86" s="105"/>
      <c r="D86" s="104"/>
      <c r="E86" s="105"/>
      <c r="F86" s="105"/>
      <c r="G86" s="99" t="str">
        <f t="shared" si="5"/>
        <v/>
      </c>
      <c r="H8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6" s="99">
        <f>IF(Tabuľka1[[#This Row],[Stĺpec7]]="chyba",1,0)</f>
        <v>0</v>
      </c>
    </row>
    <row r="87" spans="1:9" x14ac:dyDescent="0.25">
      <c r="A87" s="100"/>
      <c r="B87" s="105"/>
      <c r="C87" s="105"/>
      <c r="D87" s="104"/>
      <c r="E87" s="105"/>
      <c r="F87" s="105"/>
      <c r="G87" s="99" t="str">
        <f t="shared" si="5"/>
        <v/>
      </c>
      <c r="H8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7" s="99">
        <f>IF(Tabuľka1[[#This Row],[Stĺpec7]]="chyba",1,0)</f>
        <v>0</v>
      </c>
    </row>
    <row r="88" spans="1:9" x14ac:dyDescent="0.25">
      <c r="A88" s="100"/>
      <c r="B88" s="105"/>
      <c r="C88" s="105"/>
      <c r="D88" s="104"/>
      <c r="E88" s="105"/>
      <c r="F88" s="105"/>
      <c r="G88" s="99" t="str">
        <f t="shared" si="5"/>
        <v/>
      </c>
      <c r="H8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8" s="99">
        <f>IF(Tabuľka1[[#This Row],[Stĺpec7]]="chyba",1,0)</f>
        <v>0</v>
      </c>
    </row>
    <row r="89" spans="1:9" x14ac:dyDescent="0.25">
      <c r="A89" s="100"/>
      <c r="B89" s="105"/>
      <c r="C89" s="105"/>
      <c r="D89" s="104"/>
      <c r="E89" s="105"/>
      <c r="F89" s="105"/>
      <c r="G89" s="99" t="str">
        <f t="shared" si="5"/>
        <v/>
      </c>
      <c r="H8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9" s="99">
        <f>IF(Tabuľka1[[#This Row],[Stĺpec7]]="chyba",1,0)</f>
        <v>0</v>
      </c>
    </row>
    <row r="90" spans="1:9" x14ac:dyDescent="0.25">
      <c r="A90" s="100"/>
      <c r="B90" s="105"/>
      <c r="C90" s="105"/>
      <c r="D90" s="104"/>
      <c r="E90" s="105"/>
      <c r="F90" s="105"/>
      <c r="G90" s="99" t="str">
        <f t="shared" si="5"/>
        <v/>
      </c>
      <c r="H9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0" s="99">
        <f>IF(Tabuľka1[[#This Row],[Stĺpec7]]="chyba",1,0)</f>
        <v>0</v>
      </c>
    </row>
    <row r="91" spans="1:9" x14ac:dyDescent="0.25">
      <c r="A91" s="100"/>
      <c r="B91" s="105"/>
      <c r="C91" s="105"/>
      <c r="D91" s="104"/>
      <c r="E91" s="105"/>
      <c r="F91" s="105"/>
      <c r="G91" s="99" t="str">
        <f t="shared" si="5"/>
        <v/>
      </c>
      <c r="H9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1" s="99">
        <f>IF(Tabuľka1[[#This Row],[Stĺpec7]]="chyba",1,0)</f>
        <v>0</v>
      </c>
    </row>
    <row r="92" spans="1:9" x14ac:dyDescent="0.25">
      <c r="A92" s="100"/>
      <c r="B92" s="105"/>
      <c r="C92" s="105"/>
      <c r="D92" s="104"/>
      <c r="E92" s="105"/>
      <c r="F92" s="105"/>
      <c r="G92" s="99" t="str">
        <f t="shared" si="5"/>
        <v/>
      </c>
      <c r="H9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2" s="99">
        <f>IF(Tabuľka1[[#This Row],[Stĺpec7]]="chyba",1,0)</f>
        <v>0</v>
      </c>
    </row>
    <row r="93" spans="1:9" x14ac:dyDescent="0.25">
      <c r="A93" s="100"/>
      <c r="B93" s="105"/>
      <c r="C93" s="105"/>
      <c r="D93" s="104"/>
      <c r="E93" s="105"/>
      <c r="F93" s="105"/>
      <c r="G93" s="99" t="str">
        <f t="shared" si="5"/>
        <v/>
      </c>
      <c r="H9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3" s="99">
        <f>IF(Tabuľka1[[#This Row],[Stĺpec7]]="chyba",1,0)</f>
        <v>0</v>
      </c>
    </row>
    <row r="94" spans="1:9" x14ac:dyDescent="0.25">
      <c r="A94" s="100"/>
      <c r="B94" s="105"/>
      <c r="C94" s="105"/>
      <c r="D94" s="104"/>
      <c r="E94" s="105"/>
      <c r="F94" s="105"/>
      <c r="G94" s="99" t="str">
        <f t="shared" si="5"/>
        <v/>
      </c>
      <c r="H9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4" s="99">
        <f>IF(Tabuľka1[[#This Row],[Stĺpec7]]="chyba",1,0)</f>
        <v>0</v>
      </c>
    </row>
    <row r="95" spans="1:9" x14ac:dyDescent="0.25">
      <c r="A95" s="100"/>
      <c r="B95" s="105"/>
      <c r="C95" s="105"/>
      <c r="D95" s="104"/>
      <c r="E95" s="105"/>
      <c r="F95" s="105"/>
      <c r="G95" s="99" t="str">
        <f t="shared" si="5"/>
        <v/>
      </c>
      <c r="H9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5" s="99">
        <f>IF(Tabuľka1[[#This Row],[Stĺpec7]]="chyba",1,0)</f>
        <v>0</v>
      </c>
    </row>
    <row r="96" spans="1:9" x14ac:dyDescent="0.25">
      <c r="A96" s="100"/>
      <c r="B96" s="105"/>
      <c r="C96" s="105"/>
      <c r="D96" s="104"/>
      <c r="E96" s="105"/>
      <c r="F96" s="105"/>
      <c r="G96" s="99" t="str">
        <f t="shared" si="5"/>
        <v/>
      </c>
      <c r="H9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6" s="99">
        <f>IF(Tabuľka1[[#This Row],[Stĺpec7]]="chyba",1,0)</f>
        <v>0</v>
      </c>
    </row>
    <row r="97" spans="1:9" x14ac:dyDescent="0.25">
      <c r="A97" s="100"/>
      <c r="B97" s="105"/>
      <c r="C97" s="105"/>
      <c r="D97" s="104"/>
      <c r="E97" s="105"/>
      <c r="F97" s="105"/>
      <c r="G97" s="99" t="str">
        <f t="shared" si="5"/>
        <v/>
      </c>
      <c r="H9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7" s="99">
        <f>IF(Tabuľka1[[#This Row],[Stĺpec7]]="chyba",1,0)</f>
        <v>0</v>
      </c>
    </row>
    <row r="98" spans="1:9" x14ac:dyDescent="0.25">
      <c r="A98" s="100"/>
      <c r="B98" s="105"/>
      <c r="C98" s="105"/>
      <c r="D98" s="104"/>
      <c r="E98" s="105"/>
      <c r="F98" s="105"/>
      <c r="G98" s="99" t="str">
        <f t="shared" si="5"/>
        <v/>
      </c>
      <c r="H9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8" s="99">
        <f>IF(Tabuľka1[[#This Row],[Stĺpec7]]="chyba",1,0)</f>
        <v>0</v>
      </c>
    </row>
    <row r="99" spans="1:9" x14ac:dyDescent="0.25">
      <c r="A99" s="100"/>
      <c r="B99" s="105"/>
      <c r="C99" s="105"/>
      <c r="D99" s="104"/>
      <c r="E99" s="105"/>
      <c r="F99" s="105"/>
      <c r="G99" s="99" t="str">
        <f t="shared" ref="G99:G162" si="7">IF($B$7=$N$37,"vyroba",IF($B$7=$N$38,"sluzby",IF($B$7=$N$39,"kombinacia","")))</f>
        <v/>
      </c>
      <c r="H9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9" s="99">
        <f>IF(Tabuľka1[[#This Row],[Stĺpec7]]="chyba",1,0)</f>
        <v>0</v>
      </c>
    </row>
    <row r="100" spans="1:9" x14ac:dyDescent="0.25">
      <c r="A100" s="100"/>
      <c r="B100" s="105"/>
      <c r="C100" s="105"/>
      <c r="D100" s="104"/>
      <c r="E100" s="105"/>
      <c r="F100" s="105"/>
      <c r="G100" s="99" t="str">
        <f t="shared" si="7"/>
        <v/>
      </c>
      <c r="H10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0" s="99">
        <f>IF(Tabuľka1[[#This Row],[Stĺpec7]]="chyba",1,0)</f>
        <v>0</v>
      </c>
    </row>
    <row r="101" spans="1:9" x14ac:dyDescent="0.25">
      <c r="A101" s="100"/>
      <c r="B101" s="105"/>
      <c r="C101" s="105"/>
      <c r="D101" s="104"/>
      <c r="E101" s="105"/>
      <c r="F101" s="105"/>
      <c r="G101" s="99" t="str">
        <f t="shared" si="7"/>
        <v/>
      </c>
      <c r="H10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1" s="99">
        <f>IF(Tabuľka1[[#This Row],[Stĺpec7]]="chyba",1,0)</f>
        <v>0</v>
      </c>
    </row>
    <row r="102" spans="1:9" x14ac:dyDescent="0.25">
      <c r="A102" s="100"/>
      <c r="B102" s="105"/>
      <c r="C102" s="105"/>
      <c r="D102" s="104"/>
      <c r="E102" s="105"/>
      <c r="F102" s="105"/>
      <c r="G102" s="99" t="str">
        <f t="shared" si="7"/>
        <v/>
      </c>
      <c r="H10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2" s="99">
        <f>IF(Tabuľka1[[#This Row],[Stĺpec7]]="chyba",1,0)</f>
        <v>0</v>
      </c>
    </row>
    <row r="103" spans="1:9" x14ac:dyDescent="0.25">
      <c r="A103" s="100"/>
      <c r="B103" s="105"/>
      <c r="C103" s="105"/>
      <c r="D103" s="104"/>
      <c r="E103" s="105"/>
      <c r="F103" s="105"/>
      <c r="G103" s="99" t="str">
        <f t="shared" si="7"/>
        <v/>
      </c>
      <c r="H10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3" s="99">
        <f>IF(Tabuľka1[[#This Row],[Stĺpec7]]="chyba",1,0)</f>
        <v>0</v>
      </c>
    </row>
    <row r="104" spans="1:9" x14ac:dyDescent="0.25">
      <c r="A104" s="100"/>
      <c r="B104" s="105"/>
      <c r="C104" s="105"/>
      <c r="D104" s="104"/>
      <c r="E104" s="105"/>
      <c r="F104" s="105"/>
      <c r="G104" s="99" t="str">
        <f t="shared" si="7"/>
        <v/>
      </c>
      <c r="H10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4" s="99">
        <f>IF(Tabuľka1[[#This Row],[Stĺpec7]]="chyba",1,0)</f>
        <v>0</v>
      </c>
    </row>
    <row r="105" spans="1:9" x14ac:dyDescent="0.25">
      <c r="A105" s="100"/>
      <c r="B105" s="105"/>
      <c r="C105" s="105"/>
      <c r="D105" s="104"/>
      <c r="E105" s="105"/>
      <c r="F105" s="105"/>
      <c r="G105" s="99" t="str">
        <f t="shared" si="7"/>
        <v/>
      </c>
      <c r="H10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5" s="99">
        <f>IF(Tabuľka1[[#This Row],[Stĺpec7]]="chyba",1,0)</f>
        <v>0</v>
      </c>
    </row>
    <row r="106" spans="1:9" x14ac:dyDescent="0.25">
      <c r="A106" s="100"/>
      <c r="B106" s="105"/>
      <c r="C106" s="105"/>
      <c r="D106" s="104"/>
      <c r="E106" s="105"/>
      <c r="F106" s="105"/>
      <c r="G106" s="99" t="str">
        <f t="shared" si="7"/>
        <v/>
      </c>
      <c r="H10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6" s="99">
        <f>IF(Tabuľka1[[#This Row],[Stĺpec7]]="chyba",1,0)</f>
        <v>0</v>
      </c>
    </row>
    <row r="107" spans="1:9" x14ac:dyDescent="0.25">
      <c r="A107" s="100"/>
      <c r="B107" s="105"/>
      <c r="C107" s="105"/>
      <c r="D107" s="104"/>
      <c r="E107" s="105"/>
      <c r="F107" s="105"/>
      <c r="G107" s="99" t="str">
        <f t="shared" si="7"/>
        <v/>
      </c>
      <c r="H10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7" s="99">
        <f>IF(Tabuľka1[[#This Row],[Stĺpec7]]="chyba",1,0)</f>
        <v>0</v>
      </c>
    </row>
    <row r="108" spans="1:9" x14ac:dyDescent="0.25">
      <c r="A108" s="100"/>
      <c r="B108" s="105"/>
      <c r="C108" s="105"/>
      <c r="D108" s="104"/>
      <c r="E108" s="105"/>
      <c r="F108" s="105"/>
      <c r="G108" s="99" t="str">
        <f t="shared" si="7"/>
        <v/>
      </c>
      <c r="H10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8" s="99">
        <f>IF(Tabuľka1[[#This Row],[Stĺpec7]]="chyba",1,0)</f>
        <v>0</v>
      </c>
    </row>
    <row r="109" spans="1:9" x14ac:dyDescent="0.25">
      <c r="A109" s="100"/>
      <c r="B109" s="105"/>
      <c r="C109" s="105"/>
      <c r="D109" s="104"/>
      <c r="E109" s="105"/>
      <c r="F109" s="105"/>
      <c r="G109" s="99" t="str">
        <f t="shared" si="7"/>
        <v/>
      </c>
      <c r="H10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9" s="99">
        <f>IF(Tabuľka1[[#This Row],[Stĺpec7]]="chyba",1,0)</f>
        <v>0</v>
      </c>
    </row>
    <row r="110" spans="1:9" x14ac:dyDescent="0.25">
      <c r="A110" s="100"/>
      <c r="B110" s="105"/>
      <c r="C110" s="105"/>
      <c r="D110" s="104"/>
      <c r="E110" s="105"/>
      <c r="F110" s="105"/>
      <c r="G110" s="99" t="str">
        <f t="shared" si="7"/>
        <v/>
      </c>
      <c r="H11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0" s="99">
        <f>IF(Tabuľka1[[#This Row],[Stĺpec7]]="chyba",1,0)</f>
        <v>0</v>
      </c>
    </row>
    <row r="111" spans="1:9" x14ac:dyDescent="0.25">
      <c r="A111" s="100"/>
      <c r="B111" s="105"/>
      <c r="C111" s="105"/>
      <c r="D111" s="104"/>
      <c r="E111" s="105"/>
      <c r="F111" s="105"/>
      <c r="G111" s="99" t="str">
        <f t="shared" si="7"/>
        <v/>
      </c>
      <c r="H11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1" s="99">
        <f>IF(Tabuľka1[[#This Row],[Stĺpec7]]="chyba",1,0)</f>
        <v>0</v>
      </c>
    </row>
    <row r="112" spans="1:9" x14ac:dyDescent="0.25">
      <c r="A112" s="100"/>
      <c r="B112" s="105"/>
      <c r="C112" s="105"/>
      <c r="D112" s="104"/>
      <c r="E112" s="105"/>
      <c r="F112" s="105"/>
      <c r="G112" s="99" t="str">
        <f t="shared" si="7"/>
        <v/>
      </c>
      <c r="H11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2" s="99">
        <f>IF(Tabuľka1[[#This Row],[Stĺpec7]]="chyba",1,0)</f>
        <v>0</v>
      </c>
    </row>
    <row r="113" spans="1:9" x14ac:dyDescent="0.25">
      <c r="A113" s="100"/>
      <c r="B113" s="105"/>
      <c r="C113" s="105"/>
      <c r="D113" s="104"/>
      <c r="E113" s="105"/>
      <c r="F113" s="105"/>
      <c r="G113" s="99" t="str">
        <f t="shared" si="7"/>
        <v/>
      </c>
      <c r="H11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3" s="99">
        <f>IF(Tabuľka1[[#This Row],[Stĺpec7]]="chyba",1,0)</f>
        <v>0</v>
      </c>
    </row>
    <row r="114" spans="1:9" x14ac:dyDescent="0.25">
      <c r="A114" s="100"/>
      <c r="B114" s="105"/>
      <c r="C114" s="105"/>
      <c r="D114" s="104"/>
      <c r="E114" s="105"/>
      <c r="F114" s="105"/>
      <c r="G114" s="99" t="str">
        <f t="shared" si="7"/>
        <v/>
      </c>
      <c r="H11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4" s="99">
        <f>IF(Tabuľka1[[#This Row],[Stĺpec7]]="chyba",1,0)</f>
        <v>0</v>
      </c>
    </row>
    <row r="115" spans="1:9" x14ac:dyDescent="0.25">
      <c r="A115" s="100"/>
      <c r="B115" s="105"/>
      <c r="C115" s="105"/>
      <c r="D115" s="104"/>
      <c r="E115" s="105"/>
      <c r="F115" s="105"/>
      <c r="G115" s="99" t="str">
        <f t="shared" si="7"/>
        <v/>
      </c>
      <c r="H11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5" s="99">
        <f>IF(Tabuľka1[[#This Row],[Stĺpec7]]="chyba",1,0)</f>
        <v>0</v>
      </c>
    </row>
    <row r="116" spans="1:9" x14ac:dyDescent="0.25">
      <c r="A116" s="100"/>
      <c r="B116" s="105"/>
      <c r="C116" s="105"/>
      <c r="D116" s="104"/>
      <c r="E116" s="105"/>
      <c r="F116" s="105"/>
      <c r="G116" s="99" t="str">
        <f t="shared" si="7"/>
        <v/>
      </c>
      <c r="H11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6" s="99">
        <f>IF(Tabuľka1[[#This Row],[Stĺpec7]]="chyba",1,0)</f>
        <v>0</v>
      </c>
    </row>
    <row r="117" spans="1:9" x14ac:dyDescent="0.25">
      <c r="A117" s="100"/>
      <c r="B117" s="105"/>
      <c r="C117" s="105"/>
      <c r="D117" s="104"/>
      <c r="E117" s="105"/>
      <c r="F117" s="105"/>
      <c r="G117" s="99" t="str">
        <f t="shared" si="7"/>
        <v/>
      </c>
      <c r="H11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7" s="99">
        <f>IF(Tabuľka1[[#This Row],[Stĺpec7]]="chyba",1,0)</f>
        <v>0</v>
      </c>
    </row>
    <row r="118" spans="1:9" x14ac:dyDescent="0.25">
      <c r="A118" s="100"/>
      <c r="B118" s="105"/>
      <c r="C118" s="105"/>
      <c r="D118" s="104"/>
      <c r="E118" s="105"/>
      <c r="F118" s="105"/>
      <c r="G118" s="99" t="str">
        <f t="shared" si="7"/>
        <v/>
      </c>
      <c r="H11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8" s="99">
        <f>IF(Tabuľka1[[#This Row],[Stĺpec7]]="chyba",1,0)</f>
        <v>0</v>
      </c>
    </row>
    <row r="119" spans="1:9" x14ac:dyDescent="0.25">
      <c r="A119" s="100"/>
      <c r="B119" s="105"/>
      <c r="C119" s="105"/>
      <c r="D119" s="104"/>
      <c r="E119" s="105"/>
      <c r="F119" s="105"/>
      <c r="G119" s="99" t="str">
        <f t="shared" si="7"/>
        <v/>
      </c>
      <c r="H11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9" s="99">
        <f>IF(Tabuľka1[[#This Row],[Stĺpec7]]="chyba",1,0)</f>
        <v>0</v>
      </c>
    </row>
    <row r="120" spans="1:9" x14ac:dyDescent="0.25">
      <c r="A120" s="100"/>
      <c r="B120" s="105"/>
      <c r="C120" s="105"/>
      <c r="D120" s="104"/>
      <c r="E120" s="105"/>
      <c r="F120" s="105"/>
      <c r="G120" s="99" t="str">
        <f t="shared" si="7"/>
        <v/>
      </c>
      <c r="H12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20" s="99">
        <f>IF(Tabuľka1[[#This Row],[Stĺpec7]]="chyba",1,0)</f>
        <v>0</v>
      </c>
    </row>
    <row r="121" spans="1:9" x14ac:dyDescent="0.25">
      <c r="A121" s="100"/>
      <c r="B121" s="105"/>
      <c r="C121" s="105"/>
      <c r="D121" s="104"/>
      <c r="E121" s="105"/>
      <c r="F121" s="105"/>
      <c r="G121" s="99" t="str">
        <f t="shared" si="7"/>
        <v/>
      </c>
      <c r="H12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21" s="99">
        <f>IF(Tabuľka1[[#This Row],[Stĺpec7]]="chyba",1,0)</f>
        <v>0</v>
      </c>
    </row>
    <row r="122" spans="1:9" x14ac:dyDescent="0.25">
      <c r="A122" s="100"/>
      <c r="B122" s="105"/>
      <c r="C122" s="105"/>
      <c r="D122" s="104"/>
      <c r="E122" s="105"/>
      <c r="F122" s="105"/>
      <c r="G122" s="99" t="str">
        <f t="shared" si="7"/>
        <v/>
      </c>
      <c r="H12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22" s="99">
        <f>IF(Tabuľka1[[#This Row],[Stĺpec7]]="chyba",1,0)</f>
        <v>0</v>
      </c>
    </row>
    <row r="123" spans="1:9" x14ac:dyDescent="0.25">
      <c r="A123" s="100"/>
      <c r="B123" s="105"/>
      <c r="C123" s="105"/>
      <c r="D123" s="104"/>
      <c r="E123" s="105"/>
      <c r="F123" s="105"/>
      <c r="G123" s="99" t="str">
        <f t="shared" si="7"/>
        <v/>
      </c>
      <c r="H12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23" s="99">
        <f>IF(Tabuľka1[[#This Row],[Stĺpec7]]="chyba",1,0)</f>
        <v>0</v>
      </c>
    </row>
    <row r="124" spans="1:9" x14ac:dyDescent="0.25">
      <c r="A124" s="100"/>
      <c r="B124" s="105"/>
      <c r="C124" s="105"/>
      <c r="D124" s="104"/>
      <c r="E124" s="105"/>
      <c r="F124" s="105"/>
      <c r="G124" s="99" t="str">
        <f t="shared" si="7"/>
        <v/>
      </c>
      <c r="H12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24" s="99">
        <f>IF(Tabuľka1[[#This Row],[Stĺpec7]]="chyba",1,0)</f>
        <v>0</v>
      </c>
    </row>
    <row r="125" spans="1:9" x14ac:dyDescent="0.25">
      <c r="A125" s="100"/>
      <c r="B125" s="105"/>
      <c r="C125" s="105"/>
      <c r="D125" s="104"/>
      <c r="E125" s="105"/>
      <c r="F125" s="105"/>
      <c r="G125" s="99" t="str">
        <f t="shared" si="7"/>
        <v/>
      </c>
      <c r="H12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25" s="99">
        <f>IF(Tabuľka1[[#This Row],[Stĺpec7]]="chyba",1,0)</f>
        <v>0</v>
      </c>
    </row>
    <row r="126" spans="1:9" x14ac:dyDescent="0.25">
      <c r="A126" s="100"/>
      <c r="B126" s="105"/>
      <c r="C126" s="105"/>
      <c r="D126" s="104"/>
      <c r="E126" s="105"/>
      <c r="F126" s="105"/>
      <c r="G126" s="99" t="str">
        <f t="shared" si="7"/>
        <v/>
      </c>
      <c r="H12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26" s="99">
        <f>IF(Tabuľka1[[#This Row],[Stĺpec7]]="chyba",1,0)</f>
        <v>0</v>
      </c>
    </row>
    <row r="127" spans="1:9" x14ac:dyDescent="0.25">
      <c r="A127" s="100"/>
      <c r="B127" s="105"/>
      <c r="C127" s="105"/>
      <c r="D127" s="104"/>
      <c r="E127" s="105"/>
      <c r="F127" s="105"/>
      <c r="G127" s="99" t="str">
        <f t="shared" si="7"/>
        <v/>
      </c>
      <c r="H12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27" s="99">
        <f>IF(Tabuľka1[[#This Row],[Stĺpec7]]="chyba",1,0)</f>
        <v>0</v>
      </c>
    </row>
    <row r="128" spans="1:9" x14ac:dyDescent="0.25">
      <c r="A128" s="100"/>
      <c r="B128" s="105"/>
      <c r="C128" s="105"/>
      <c r="D128" s="104"/>
      <c r="E128" s="105"/>
      <c r="F128" s="105"/>
      <c r="G128" s="99" t="str">
        <f t="shared" si="7"/>
        <v/>
      </c>
      <c r="H12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28" s="99">
        <f>IF(Tabuľka1[[#This Row],[Stĺpec7]]="chyba",1,0)</f>
        <v>0</v>
      </c>
    </row>
    <row r="129" spans="1:9" x14ac:dyDescent="0.25">
      <c r="A129" s="100"/>
      <c r="B129" s="105"/>
      <c r="C129" s="105"/>
      <c r="D129" s="104"/>
      <c r="E129" s="105"/>
      <c r="F129" s="105"/>
      <c r="G129" s="99" t="str">
        <f t="shared" si="7"/>
        <v/>
      </c>
      <c r="H12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29" s="99">
        <f>IF(Tabuľka1[[#This Row],[Stĺpec7]]="chyba",1,0)</f>
        <v>0</v>
      </c>
    </row>
    <row r="130" spans="1:9" x14ac:dyDescent="0.25">
      <c r="A130" s="100"/>
      <c r="B130" s="105"/>
      <c r="C130" s="105"/>
      <c r="D130" s="104"/>
      <c r="E130" s="105"/>
      <c r="F130" s="105"/>
      <c r="G130" s="99" t="str">
        <f t="shared" si="7"/>
        <v/>
      </c>
      <c r="H13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30" s="99">
        <f>IF(Tabuľka1[[#This Row],[Stĺpec7]]="chyba",1,0)</f>
        <v>0</v>
      </c>
    </row>
    <row r="131" spans="1:9" x14ac:dyDescent="0.25">
      <c r="A131" s="100"/>
      <c r="B131" s="105"/>
      <c r="C131" s="105"/>
      <c r="D131" s="104"/>
      <c r="E131" s="105"/>
      <c r="F131" s="105"/>
      <c r="G131" s="99" t="str">
        <f t="shared" si="7"/>
        <v/>
      </c>
      <c r="H13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31" s="99">
        <f>IF(Tabuľka1[[#This Row],[Stĺpec7]]="chyba",1,0)</f>
        <v>0</v>
      </c>
    </row>
    <row r="132" spans="1:9" x14ac:dyDescent="0.25">
      <c r="A132" s="100"/>
      <c r="B132" s="105"/>
      <c r="C132" s="105"/>
      <c r="D132" s="104"/>
      <c r="E132" s="105"/>
      <c r="F132" s="105"/>
      <c r="G132" s="99" t="str">
        <f t="shared" si="7"/>
        <v/>
      </c>
      <c r="H13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32" s="99">
        <f>IF(Tabuľka1[[#This Row],[Stĺpec7]]="chyba",1,0)</f>
        <v>0</v>
      </c>
    </row>
    <row r="133" spans="1:9" x14ac:dyDescent="0.25">
      <c r="A133" s="100"/>
      <c r="B133" s="105"/>
      <c r="C133" s="105"/>
      <c r="D133" s="104"/>
      <c r="E133" s="105"/>
      <c r="F133" s="105"/>
      <c r="G133" s="99" t="str">
        <f t="shared" si="7"/>
        <v/>
      </c>
      <c r="H13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33" s="99">
        <f>IF(Tabuľka1[[#This Row],[Stĺpec7]]="chyba",1,0)</f>
        <v>0</v>
      </c>
    </row>
    <row r="134" spans="1:9" x14ac:dyDescent="0.25">
      <c r="A134" s="100"/>
      <c r="B134" s="105"/>
      <c r="C134" s="105"/>
      <c r="D134" s="104"/>
      <c r="E134" s="105"/>
      <c r="F134" s="105"/>
      <c r="G134" s="99" t="str">
        <f t="shared" si="7"/>
        <v/>
      </c>
      <c r="H13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34" s="99">
        <f>IF(Tabuľka1[[#This Row],[Stĺpec7]]="chyba",1,0)</f>
        <v>0</v>
      </c>
    </row>
    <row r="135" spans="1:9" x14ac:dyDescent="0.25">
      <c r="A135" s="100"/>
      <c r="B135" s="105"/>
      <c r="C135" s="105"/>
      <c r="D135" s="104"/>
      <c r="E135" s="105"/>
      <c r="F135" s="105"/>
      <c r="G135" s="99" t="str">
        <f t="shared" si="7"/>
        <v/>
      </c>
      <c r="H13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35" s="99">
        <f>IF(Tabuľka1[[#This Row],[Stĺpec7]]="chyba",1,0)</f>
        <v>0</v>
      </c>
    </row>
    <row r="136" spans="1:9" x14ac:dyDescent="0.25">
      <c r="A136" s="100"/>
      <c r="B136" s="105"/>
      <c r="C136" s="105"/>
      <c r="D136" s="104"/>
      <c r="E136" s="105"/>
      <c r="F136" s="105"/>
      <c r="G136" s="99" t="str">
        <f t="shared" si="7"/>
        <v/>
      </c>
      <c r="H13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36" s="99">
        <f>IF(Tabuľka1[[#This Row],[Stĺpec7]]="chyba",1,0)</f>
        <v>0</v>
      </c>
    </row>
    <row r="137" spans="1:9" x14ac:dyDescent="0.25">
      <c r="A137" s="100"/>
      <c r="B137" s="105"/>
      <c r="C137" s="105"/>
      <c r="D137" s="104"/>
      <c r="E137" s="105"/>
      <c r="F137" s="105"/>
      <c r="G137" s="99" t="str">
        <f t="shared" si="7"/>
        <v/>
      </c>
      <c r="H13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37" s="99">
        <f>IF(Tabuľka1[[#This Row],[Stĺpec7]]="chyba",1,0)</f>
        <v>0</v>
      </c>
    </row>
    <row r="138" spans="1:9" x14ac:dyDescent="0.25">
      <c r="A138" s="100"/>
      <c r="B138" s="105"/>
      <c r="C138" s="105"/>
      <c r="D138" s="104"/>
      <c r="E138" s="105"/>
      <c r="F138" s="105"/>
      <c r="G138" s="99" t="str">
        <f t="shared" si="7"/>
        <v/>
      </c>
      <c r="H13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38" s="99">
        <f>IF(Tabuľka1[[#This Row],[Stĺpec7]]="chyba",1,0)</f>
        <v>0</v>
      </c>
    </row>
    <row r="139" spans="1:9" x14ac:dyDescent="0.25">
      <c r="A139" s="100"/>
      <c r="B139" s="105"/>
      <c r="C139" s="105"/>
      <c r="D139" s="104"/>
      <c r="E139" s="105"/>
      <c r="F139" s="105"/>
      <c r="G139" s="99" t="str">
        <f t="shared" si="7"/>
        <v/>
      </c>
      <c r="H13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39" s="99">
        <f>IF(Tabuľka1[[#This Row],[Stĺpec7]]="chyba",1,0)</f>
        <v>0</v>
      </c>
    </row>
    <row r="140" spans="1:9" x14ac:dyDescent="0.25">
      <c r="A140" s="100"/>
      <c r="B140" s="105"/>
      <c r="C140" s="105"/>
      <c r="D140" s="104"/>
      <c r="E140" s="105"/>
      <c r="F140" s="105"/>
      <c r="G140" s="99" t="str">
        <f t="shared" si="7"/>
        <v/>
      </c>
      <c r="H14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40" s="99">
        <f>IF(Tabuľka1[[#This Row],[Stĺpec7]]="chyba",1,0)</f>
        <v>0</v>
      </c>
    </row>
    <row r="141" spans="1:9" x14ac:dyDescent="0.25">
      <c r="A141" s="100"/>
      <c r="B141" s="105"/>
      <c r="C141" s="105"/>
      <c r="D141" s="104"/>
      <c r="E141" s="105"/>
      <c r="F141" s="105"/>
      <c r="G141" s="99" t="str">
        <f t="shared" si="7"/>
        <v/>
      </c>
      <c r="H14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41" s="99">
        <f>IF(Tabuľka1[[#This Row],[Stĺpec7]]="chyba",1,0)</f>
        <v>0</v>
      </c>
    </row>
    <row r="142" spans="1:9" x14ac:dyDescent="0.25">
      <c r="A142" s="100"/>
      <c r="B142" s="105"/>
      <c r="C142" s="105"/>
      <c r="D142" s="104"/>
      <c r="E142" s="105"/>
      <c r="F142" s="105"/>
      <c r="G142" s="99" t="str">
        <f t="shared" si="7"/>
        <v/>
      </c>
      <c r="H14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42" s="99">
        <f>IF(Tabuľka1[[#This Row],[Stĺpec7]]="chyba",1,0)</f>
        <v>0</v>
      </c>
    </row>
    <row r="143" spans="1:9" x14ac:dyDescent="0.25">
      <c r="A143" s="100"/>
      <c r="B143" s="105"/>
      <c r="C143" s="105"/>
      <c r="D143" s="104"/>
      <c r="E143" s="105"/>
      <c r="F143" s="105"/>
      <c r="G143" s="99" t="str">
        <f t="shared" si="7"/>
        <v/>
      </c>
      <c r="H14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43" s="99">
        <f>IF(Tabuľka1[[#This Row],[Stĺpec7]]="chyba",1,0)</f>
        <v>0</v>
      </c>
    </row>
    <row r="144" spans="1:9" x14ac:dyDescent="0.25">
      <c r="A144" s="100"/>
      <c r="B144" s="105"/>
      <c r="C144" s="105"/>
      <c r="D144" s="104"/>
      <c r="E144" s="105"/>
      <c r="F144" s="105"/>
      <c r="G144" s="99" t="str">
        <f t="shared" si="7"/>
        <v/>
      </c>
      <c r="H14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44" s="99">
        <f>IF(Tabuľka1[[#This Row],[Stĺpec7]]="chyba",1,0)</f>
        <v>0</v>
      </c>
    </row>
    <row r="145" spans="1:9" x14ac:dyDescent="0.25">
      <c r="A145" s="100"/>
      <c r="B145" s="105"/>
      <c r="C145" s="105"/>
      <c r="D145" s="104"/>
      <c r="E145" s="105"/>
      <c r="F145" s="105"/>
      <c r="G145" s="99" t="str">
        <f t="shared" si="7"/>
        <v/>
      </c>
      <c r="H14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45" s="99">
        <f>IF(Tabuľka1[[#This Row],[Stĺpec7]]="chyba",1,0)</f>
        <v>0</v>
      </c>
    </row>
    <row r="146" spans="1:9" x14ac:dyDescent="0.25">
      <c r="A146" s="100"/>
      <c r="B146" s="105"/>
      <c r="C146" s="105"/>
      <c r="D146" s="104"/>
      <c r="E146" s="105"/>
      <c r="F146" s="105"/>
      <c r="G146" s="99" t="str">
        <f t="shared" si="7"/>
        <v/>
      </c>
      <c r="H14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46" s="99">
        <f>IF(Tabuľka1[[#This Row],[Stĺpec7]]="chyba",1,0)</f>
        <v>0</v>
      </c>
    </row>
    <row r="147" spans="1:9" x14ac:dyDescent="0.25">
      <c r="A147" s="100"/>
      <c r="B147" s="105"/>
      <c r="C147" s="105"/>
      <c r="D147" s="104"/>
      <c r="E147" s="105"/>
      <c r="F147" s="105"/>
      <c r="G147" s="99" t="str">
        <f t="shared" si="7"/>
        <v/>
      </c>
      <c r="H14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47" s="99">
        <f>IF(Tabuľka1[[#This Row],[Stĺpec7]]="chyba",1,0)</f>
        <v>0</v>
      </c>
    </row>
    <row r="148" spans="1:9" x14ac:dyDescent="0.25">
      <c r="A148" s="100"/>
      <c r="B148" s="105"/>
      <c r="C148" s="105"/>
      <c r="D148" s="104"/>
      <c r="E148" s="105"/>
      <c r="F148" s="105"/>
      <c r="G148" s="99" t="str">
        <f t="shared" si="7"/>
        <v/>
      </c>
      <c r="H14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48" s="99">
        <f>IF(Tabuľka1[[#This Row],[Stĺpec7]]="chyba",1,0)</f>
        <v>0</v>
      </c>
    </row>
    <row r="149" spans="1:9" x14ac:dyDescent="0.25">
      <c r="A149" s="100"/>
      <c r="B149" s="105"/>
      <c r="C149" s="105"/>
      <c r="D149" s="104"/>
      <c r="E149" s="105"/>
      <c r="F149" s="105"/>
      <c r="G149" s="99" t="str">
        <f t="shared" si="7"/>
        <v/>
      </c>
      <c r="H14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49" s="99">
        <f>IF(Tabuľka1[[#This Row],[Stĺpec7]]="chyba",1,0)</f>
        <v>0</v>
      </c>
    </row>
    <row r="150" spans="1:9" x14ac:dyDescent="0.25">
      <c r="A150" s="100"/>
      <c r="B150" s="105"/>
      <c r="C150" s="105"/>
      <c r="D150" s="104"/>
      <c r="E150" s="105"/>
      <c r="F150" s="105"/>
      <c r="G150" s="99" t="str">
        <f t="shared" si="7"/>
        <v/>
      </c>
      <c r="H15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50" s="99">
        <f>IF(Tabuľka1[[#This Row],[Stĺpec7]]="chyba",1,0)</f>
        <v>0</v>
      </c>
    </row>
    <row r="151" spans="1:9" x14ac:dyDescent="0.25">
      <c r="A151" s="100"/>
      <c r="B151" s="105"/>
      <c r="C151" s="105"/>
      <c r="D151" s="104"/>
      <c r="E151" s="105"/>
      <c r="F151" s="105"/>
      <c r="G151" s="99" t="str">
        <f t="shared" si="7"/>
        <v/>
      </c>
      <c r="H15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51" s="99">
        <f>IF(Tabuľka1[[#This Row],[Stĺpec7]]="chyba",1,0)</f>
        <v>0</v>
      </c>
    </row>
    <row r="152" spans="1:9" x14ac:dyDescent="0.25">
      <c r="A152" s="100"/>
      <c r="B152" s="105"/>
      <c r="C152" s="105"/>
      <c r="D152" s="104"/>
      <c r="E152" s="105"/>
      <c r="F152" s="105"/>
      <c r="G152" s="99" t="str">
        <f t="shared" si="7"/>
        <v/>
      </c>
      <c r="H15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52" s="99">
        <f>IF(Tabuľka1[[#This Row],[Stĺpec7]]="chyba",1,0)</f>
        <v>0</v>
      </c>
    </row>
    <row r="153" spans="1:9" x14ac:dyDescent="0.25">
      <c r="A153" s="100"/>
      <c r="B153" s="105"/>
      <c r="C153" s="105"/>
      <c r="D153" s="104"/>
      <c r="E153" s="105"/>
      <c r="F153" s="105"/>
      <c r="G153" s="99" t="str">
        <f t="shared" si="7"/>
        <v/>
      </c>
      <c r="H15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53" s="99">
        <f>IF(Tabuľka1[[#This Row],[Stĺpec7]]="chyba",1,0)</f>
        <v>0</v>
      </c>
    </row>
    <row r="154" spans="1:9" x14ac:dyDescent="0.25">
      <c r="A154" s="100"/>
      <c r="B154" s="105"/>
      <c r="C154" s="105"/>
      <c r="D154" s="104"/>
      <c r="E154" s="105"/>
      <c r="F154" s="105"/>
      <c r="G154" s="99" t="str">
        <f t="shared" si="7"/>
        <v/>
      </c>
      <c r="H15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54" s="99">
        <f>IF(Tabuľka1[[#This Row],[Stĺpec7]]="chyba",1,0)</f>
        <v>0</v>
      </c>
    </row>
    <row r="155" spans="1:9" x14ac:dyDescent="0.25">
      <c r="A155" s="100"/>
      <c r="B155" s="105"/>
      <c r="C155" s="105"/>
      <c r="D155" s="104"/>
      <c r="E155" s="105"/>
      <c r="F155" s="105"/>
      <c r="G155" s="99" t="str">
        <f t="shared" si="7"/>
        <v/>
      </c>
      <c r="H15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55" s="99">
        <f>IF(Tabuľka1[[#This Row],[Stĺpec7]]="chyba",1,0)</f>
        <v>0</v>
      </c>
    </row>
    <row r="156" spans="1:9" x14ac:dyDescent="0.25">
      <c r="A156" s="100"/>
      <c r="B156" s="105"/>
      <c r="C156" s="105"/>
      <c r="D156" s="104"/>
      <c r="E156" s="105"/>
      <c r="F156" s="105"/>
      <c r="G156" s="99" t="str">
        <f t="shared" si="7"/>
        <v/>
      </c>
      <c r="H15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56" s="99">
        <f>IF(Tabuľka1[[#This Row],[Stĺpec7]]="chyba",1,0)</f>
        <v>0</v>
      </c>
    </row>
    <row r="157" spans="1:9" x14ac:dyDescent="0.25">
      <c r="A157" s="100"/>
      <c r="B157" s="105"/>
      <c r="C157" s="105"/>
      <c r="D157" s="104"/>
      <c r="E157" s="105"/>
      <c r="F157" s="105"/>
      <c r="G157" s="99" t="str">
        <f t="shared" si="7"/>
        <v/>
      </c>
      <c r="H15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57" s="99">
        <f>IF(Tabuľka1[[#This Row],[Stĺpec7]]="chyba",1,0)</f>
        <v>0</v>
      </c>
    </row>
    <row r="158" spans="1:9" x14ac:dyDescent="0.25">
      <c r="A158" s="100"/>
      <c r="B158" s="105"/>
      <c r="C158" s="105"/>
      <c r="D158" s="104"/>
      <c r="E158" s="105"/>
      <c r="F158" s="105"/>
      <c r="G158" s="99" t="str">
        <f t="shared" si="7"/>
        <v/>
      </c>
      <c r="H15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58" s="99">
        <f>IF(Tabuľka1[[#This Row],[Stĺpec7]]="chyba",1,0)</f>
        <v>0</v>
      </c>
    </row>
    <row r="159" spans="1:9" x14ac:dyDescent="0.25">
      <c r="A159" s="100"/>
      <c r="B159" s="105"/>
      <c r="C159" s="105"/>
      <c r="D159" s="104"/>
      <c r="E159" s="105"/>
      <c r="F159" s="105"/>
      <c r="G159" s="99" t="str">
        <f t="shared" si="7"/>
        <v/>
      </c>
      <c r="H15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59" s="99">
        <f>IF(Tabuľka1[[#This Row],[Stĺpec7]]="chyba",1,0)</f>
        <v>0</v>
      </c>
    </row>
    <row r="160" spans="1:9" x14ac:dyDescent="0.25">
      <c r="A160" s="100"/>
      <c r="B160" s="105"/>
      <c r="C160" s="105"/>
      <c r="D160" s="104"/>
      <c r="E160" s="105"/>
      <c r="F160" s="105"/>
      <c r="G160" s="99" t="str">
        <f t="shared" si="7"/>
        <v/>
      </c>
      <c r="H16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60" s="99">
        <f>IF(Tabuľka1[[#This Row],[Stĺpec7]]="chyba",1,0)</f>
        <v>0</v>
      </c>
    </row>
    <row r="161" spans="1:9" x14ac:dyDescent="0.25">
      <c r="A161" s="100"/>
      <c r="B161" s="105"/>
      <c r="C161" s="105"/>
      <c r="D161" s="104"/>
      <c r="E161" s="105"/>
      <c r="F161" s="105"/>
      <c r="G161" s="99" t="str">
        <f t="shared" si="7"/>
        <v/>
      </c>
      <c r="H16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61" s="99">
        <f>IF(Tabuľka1[[#This Row],[Stĺpec7]]="chyba",1,0)</f>
        <v>0</v>
      </c>
    </row>
    <row r="162" spans="1:9" x14ac:dyDescent="0.25">
      <c r="A162" s="100"/>
      <c r="B162" s="105"/>
      <c r="C162" s="105"/>
      <c r="D162" s="104"/>
      <c r="E162" s="105"/>
      <c r="F162" s="105"/>
      <c r="G162" s="99" t="str">
        <f t="shared" si="7"/>
        <v/>
      </c>
      <c r="H16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62" s="99">
        <f>IF(Tabuľka1[[#This Row],[Stĺpec7]]="chyba",1,0)</f>
        <v>0</v>
      </c>
    </row>
    <row r="163" spans="1:9" x14ac:dyDescent="0.25">
      <c r="A163" s="100"/>
      <c r="B163" s="105"/>
      <c r="C163" s="105"/>
      <c r="D163" s="104"/>
      <c r="E163" s="105"/>
      <c r="F163" s="105"/>
      <c r="G163" s="99" t="str">
        <f t="shared" ref="G163:G226" si="8">IF($B$7=$N$37,"vyroba",IF($B$7=$N$38,"sluzby",IF($B$7=$N$39,"kombinacia","")))</f>
        <v/>
      </c>
      <c r="H16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63" s="99">
        <f>IF(Tabuľka1[[#This Row],[Stĺpec7]]="chyba",1,0)</f>
        <v>0</v>
      </c>
    </row>
    <row r="164" spans="1:9" x14ac:dyDescent="0.25">
      <c r="A164" s="100"/>
      <c r="B164" s="105"/>
      <c r="C164" s="105"/>
      <c r="D164" s="104"/>
      <c r="E164" s="105"/>
      <c r="F164" s="105"/>
      <c r="G164" s="99" t="str">
        <f t="shared" si="8"/>
        <v/>
      </c>
      <c r="H16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64" s="99">
        <f>IF(Tabuľka1[[#This Row],[Stĺpec7]]="chyba",1,0)</f>
        <v>0</v>
      </c>
    </row>
    <row r="165" spans="1:9" x14ac:dyDescent="0.25">
      <c r="A165" s="100"/>
      <c r="B165" s="105"/>
      <c r="C165" s="105"/>
      <c r="D165" s="104"/>
      <c r="E165" s="105"/>
      <c r="F165" s="105"/>
      <c r="G165" s="99" t="str">
        <f t="shared" si="8"/>
        <v/>
      </c>
      <c r="H16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65" s="99">
        <f>IF(Tabuľka1[[#This Row],[Stĺpec7]]="chyba",1,0)</f>
        <v>0</v>
      </c>
    </row>
    <row r="166" spans="1:9" x14ac:dyDescent="0.25">
      <c r="A166" s="100"/>
      <c r="B166" s="105"/>
      <c r="C166" s="105"/>
      <c r="D166" s="104"/>
      <c r="E166" s="105"/>
      <c r="F166" s="105"/>
      <c r="G166" s="99" t="str">
        <f t="shared" si="8"/>
        <v/>
      </c>
      <c r="H16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66" s="99">
        <f>IF(Tabuľka1[[#This Row],[Stĺpec7]]="chyba",1,0)</f>
        <v>0</v>
      </c>
    </row>
    <row r="167" spans="1:9" x14ac:dyDescent="0.25">
      <c r="A167" s="100"/>
      <c r="B167" s="105"/>
      <c r="C167" s="105"/>
      <c r="D167" s="104"/>
      <c r="E167" s="105"/>
      <c r="F167" s="105"/>
      <c r="G167" s="99" t="str">
        <f t="shared" si="8"/>
        <v/>
      </c>
      <c r="H16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67" s="99">
        <f>IF(Tabuľka1[[#This Row],[Stĺpec7]]="chyba",1,0)</f>
        <v>0</v>
      </c>
    </row>
    <row r="168" spans="1:9" x14ac:dyDescent="0.25">
      <c r="A168" s="100"/>
      <c r="B168" s="105"/>
      <c r="C168" s="105"/>
      <c r="D168" s="104"/>
      <c r="E168" s="105"/>
      <c r="F168" s="105"/>
      <c r="G168" s="99" t="str">
        <f t="shared" si="8"/>
        <v/>
      </c>
      <c r="H16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68" s="99">
        <f>IF(Tabuľka1[[#This Row],[Stĺpec7]]="chyba",1,0)</f>
        <v>0</v>
      </c>
    </row>
    <row r="169" spans="1:9" x14ac:dyDescent="0.25">
      <c r="A169" s="100"/>
      <c r="B169" s="105"/>
      <c r="C169" s="105"/>
      <c r="D169" s="104"/>
      <c r="E169" s="105"/>
      <c r="F169" s="105"/>
      <c r="G169" s="99" t="str">
        <f t="shared" si="8"/>
        <v/>
      </c>
      <c r="H16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69" s="99">
        <f>IF(Tabuľka1[[#This Row],[Stĺpec7]]="chyba",1,0)</f>
        <v>0</v>
      </c>
    </row>
    <row r="170" spans="1:9" x14ac:dyDescent="0.25">
      <c r="A170" s="100"/>
      <c r="B170" s="105"/>
      <c r="C170" s="105"/>
      <c r="D170" s="104"/>
      <c r="E170" s="105"/>
      <c r="F170" s="105"/>
      <c r="G170" s="99" t="str">
        <f t="shared" si="8"/>
        <v/>
      </c>
      <c r="H17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70" s="99">
        <f>IF(Tabuľka1[[#This Row],[Stĺpec7]]="chyba",1,0)</f>
        <v>0</v>
      </c>
    </row>
    <row r="171" spans="1:9" x14ac:dyDescent="0.25">
      <c r="A171" s="100"/>
      <c r="B171" s="105"/>
      <c r="C171" s="105"/>
      <c r="D171" s="104"/>
      <c r="E171" s="105"/>
      <c r="F171" s="105"/>
      <c r="G171" s="99" t="str">
        <f t="shared" si="8"/>
        <v/>
      </c>
      <c r="H17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71" s="99">
        <f>IF(Tabuľka1[[#This Row],[Stĺpec7]]="chyba",1,0)</f>
        <v>0</v>
      </c>
    </row>
    <row r="172" spans="1:9" x14ac:dyDescent="0.25">
      <c r="A172" s="100"/>
      <c r="B172" s="105"/>
      <c r="C172" s="105"/>
      <c r="D172" s="104"/>
      <c r="E172" s="105"/>
      <c r="F172" s="105"/>
      <c r="G172" s="99" t="str">
        <f t="shared" si="8"/>
        <v/>
      </c>
      <c r="H17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72" s="99">
        <f>IF(Tabuľka1[[#This Row],[Stĺpec7]]="chyba",1,0)</f>
        <v>0</v>
      </c>
    </row>
    <row r="173" spans="1:9" x14ac:dyDescent="0.25">
      <c r="A173" s="100"/>
      <c r="B173" s="105"/>
      <c r="C173" s="105"/>
      <c r="D173" s="104"/>
      <c r="E173" s="105"/>
      <c r="F173" s="105"/>
      <c r="G173" s="99" t="str">
        <f t="shared" si="8"/>
        <v/>
      </c>
      <c r="H17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73" s="99">
        <f>IF(Tabuľka1[[#This Row],[Stĺpec7]]="chyba",1,0)</f>
        <v>0</v>
      </c>
    </row>
    <row r="174" spans="1:9" x14ac:dyDescent="0.25">
      <c r="A174" s="100"/>
      <c r="B174" s="105"/>
      <c r="C174" s="105"/>
      <c r="D174" s="104"/>
      <c r="E174" s="105"/>
      <c r="F174" s="105"/>
      <c r="G174" s="99" t="str">
        <f t="shared" si="8"/>
        <v/>
      </c>
      <c r="H17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74" s="99">
        <f>IF(Tabuľka1[[#This Row],[Stĺpec7]]="chyba",1,0)</f>
        <v>0</v>
      </c>
    </row>
    <row r="175" spans="1:9" x14ac:dyDescent="0.25">
      <c r="A175" s="100"/>
      <c r="B175" s="105"/>
      <c r="C175" s="105"/>
      <c r="D175" s="104"/>
      <c r="E175" s="105"/>
      <c r="F175" s="105"/>
      <c r="G175" s="99" t="str">
        <f t="shared" si="8"/>
        <v/>
      </c>
      <c r="H17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75" s="99">
        <f>IF(Tabuľka1[[#This Row],[Stĺpec7]]="chyba",1,0)</f>
        <v>0</v>
      </c>
    </row>
    <row r="176" spans="1:9" x14ac:dyDescent="0.25">
      <c r="A176" s="100"/>
      <c r="B176" s="105"/>
      <c r="C176" s="105"/>
      <c r="D176" s="104"/>
      <c r="E176" s="105"/>
      <c r="F176" s="105"/>
      <c r="G176" s="99" t="str">
        <f t="shared" si="8"/>
        <v/>
      </c>
      <c r="H17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76" s="99">
        <f>IF(Tabuľka1[[#This Row],[Stĺpec7]]="chyba",1,0)</f>
        <v>0</v>
      </c>
    </row>
    <row r="177" spans="1:9" x14ac:dyDescent="0.25">
      <c r="A177" s="100"/>
      <c r="B177" s="105"/>
      <c r="C177" s="105"/>
      <c r="D177" s="104"/>
      <c r="E177" s="105"/>
      <c r="F177" s="105"/>
      <c r="G177" s="99" t="str">
        <f t="shared" si="8"/>
        <v/>
      </c>
      <c r="H17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77" s="99">
        <f>IF(Tabuľka1[[#This Row],[Stĺpec7]]="chyba",1,0)</f>
        <v>0</v>
      </c>
    </row>
    <row r="178" spans="1:9" x14ac:dyDescent="0.25">
      <c r="A178" s="100"/>
      <c r="B178" s="105"/>
      <c r="C178" s="105"/>
      <c r="D178" s="104"/>
      <c r="E178" s="105"/>
      <c r="F178" s="105"/>
      <c r="G178" s="99" t="str">
        <f t="shared" si="8"/>
        <v/>
      </c>
      <c r="H17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78" s="99">
        <f>IF(Tabuľka1[[#This Row],[Stĺpec7]]="chyba",1,0)</f>
        <v>0</v>
      </c>
    </row>
    <row r="179" spans="1:9" x14ac:dyDescent="0.25">
      <c r="A179" s="100"/>
      <c r="B179" s="105"/>
      <c r="C179" s="105"/>
      <c r="D179" s="104"/>
      <c r="E179" s="105"/>
      <c r="F179" s="105"/>
      <c r="G179" s="99" t="str">
        <f t="shared" si="8"/>
        <v/>
      </c>
      <c r="H17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79" s="99">
        <f>IF(Tabuľka1[[#This Row],[Stĺpec7]]="chyba",1,0)</f>
        <v>0</v>
      </c>
    </row>
    <row r="180" spans="1:9" x14ac:dyDescent="0.25">
      <c r="A180" s="100"/>
      <c r="B180" s="105"/>
      <c r="C180" s="105"/>
      <c r="D180" s="104"/>
      <c r="E180" s="105"/>
      <c r="F180" s="105"/>
      <c r="G180" s="99" t="str">
        <f t="shared" si="8"/>
        <v/>
      </c>
      <c r="H18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80" s="99">
        <f>IF(Tabuľka1[[#This Row],[Stĺpec7]]="chyba",1,0)</f>
        <v>0</v>
      </c>
    </row>
    <row r="181" spans="1:9" x14ac:dyDescent="0.25">
      <c r="A181" s="100"/>
      <c r="B181" s="105"/>
      <c r="C181" s="105"/>
      <c r="D181" s="104"/>
      <c r="E181" s="105"/>
      <c r="F181" s="105"/>
      <c r="G181" s="99" t="str">
        <f t="shared" si="8"/>
        <v/>
      </c>
      <c r="H18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81" s="99">
        <f>IF(Tabuľka1[[#This Row],[Stĺpec7]]="chyba",1,0)</f>
        <v>0</v>
      </c>
    </row>
    <row r="182" spans="1:9" x14ac:dyDescent="0.25">
      <c r="A182" s="100"/>
      <c r="B182" s="105"/>
      <c r="C182" s="105"/>
      <c r="D182" s="104"/>
      <c r="E182" s="105"/>
      <c r="F182" s="105"/>
      <c r="G182" s="99" t="str">
        <f t="shared" si="8"/>
        <v/>
      </c>
      <c r="H18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82" s="99">
        <f>IF(Tabuľka1[[#This Row],[Stĺpec7]]="chyba",1,0)</f>
        <v>0</v>
      </c>
    </row>
    <row r="183" spans="1:9" x14ac:dyDescent="0.25">
      <c r="A183" s="100"/>
      <c r="B183" s="105"/>
      <c r="C183" s="105"/>
      <c r="D183" s="104"/>
      <c r="E183" s="105"/>
      <c r="F183" s="105"/>
      <c r="G183" s="99" t="str">
        <f t="shared" si="8"/>
        <v/>
      </c>
      <c r="H18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83" s="99">
        <f>IF(Tabuľka1[[#This Row],[Stĺpec7]]="chyba",1,0)</f>
        <v>0</v>
      </c>
    </row>
    <row r="184" spans="1:9" x14ac:dyDescent="0.25">
      <c r="A184" s="100"/>
      <c r="B184" s="105"/>
      <c r="C184" s="105"/>
      <c r="D184" s="104"/>
      <c r="E184" s="105"/>
      <c r="F184" s="105"/>
      <c r="G184" s="99" t="str">
        <f t="shared" si="8"/>
        <v/>
      </c>
      <c r="H18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84" s="99">
        <f>IF(Tabuľka1[[#This Row],[Stĺpec7]]="chyba",1,0)</f>
        <v>0</v>
      </c>
    </row>
    <row r="185" spans="1:9" x14ac:dyDescent="0.25">
      <c r="A185" s="100"/>
      <c r="B185" s="105"/>
      <c r="C185" s="105"/>
      <c r="D185" s="104"/>
      <c r="E185" s="105"/>
      <c r="F185" s="105"/>
      <c r="G185" s="99" t="str">
        <f t="shared" si="8"/>
        <v/>
      </c>
      <c r="H18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85" s="99">
        <f>IF(Tabuľka1[[#This Row],[Stĺpec7]]="chyba",1,0)</f>
        <v>0</v>
      </c>
    </row>
    <row r="186" spans="1:9" x14ac:dyDescent="0.25">
      <c r="A186" s="100"/>
      <c r="B186" s="105"/>
      <c r="C186" s="105"/>
      <c r="D186" s="104"/>
      <c r="E186" s="105"/>
      <c r="F186" s="105"/>
      <c r="G186" s="99" t="str">
        <f t="shared" si="8"/>
        <v/>
      </c>
      <c r="H18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86" s="99">
        <f>IF(Tabuľka1[[#This Row],[Stĺpec7]]="chyba",1,0)</f>
        <v>0</v>
      </c>
    </row>
    <row r="187" spans="1:9" x14ac:dyDescent="0.25">
      <c r="A187" s="100"/>
      <c r="B187" s="105"/>
      <c r="C187" s="105"/>
      <c r="D187" s="104"/>
      <c r="E187" s="105"/>
      <c r="F187" s="105"/>
      <c r="G187" s="99" t="str">
        <f t="shared" si="8"/>
        <v/>
      </c>
      <c r="H18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87" s="99">
        <f>IF(Tabuľka1[[#This Row],[Stĺpec7]]="chyba",1,0)</f>
        <v>0</v>
      </c>
    </row>
    <row r="188" spans="1:9" x14ac:dyDescent="0.25">
      <c r="A188" s="100"/>
      <c r="B188" s="105"/>
      <c r="C188" s="105"/>
      <c r="D188" s="104"/>
      <c r="E188" s="105"/>
      <c r="F188" s="105"/>
      <c r="G188" s="99" t="str">
        <f t="shared" si="8"/>
        <v/>
      </c>
      <c r="H18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88" s="99">
        <f>IF(Tabuľka1[[#This Row],[Stĺpec7]]="chyba",1,0)</f>
        <v>0</v>
      </c>
    </row>
    <row r="189" spans="1:9" x14ac:dyDescent="0.25">
      <c r="A189" s="100"/>
      <c r="B189" s="105"/>
      <c r="C189" s="105"/>
      <c r="D189" s="104"/>
      <c r="E189" s="105"/>
      <c r="F189" s="105"/>
      <c r="G189" s="99" t="str">
        <f t="shared" si="8"/>
        <v/>
      </c>
      <c r="H18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89" s="99">
        <f>IF(Tabuľka1[[#This Row],[Stĺpec7]]="chyba",1,0)</f>
        <v>0</v>
      </c>
    </row>
    <row r="190" spans="1:9" x14ac:dyDescent="0.25">
      <c r="A190" s="100"/>
      <c r="B190" s="105"/>
      <c r="C190" s="105"/>
      <c r="D190" s="104"/>
      <c r="E190" s="105"/>
      <c r="F190" s="105"/>
      <c r="G190" s="99" t="str">
        <f t="shared" si="8"/>
        <v/>
      </c>
      <c r="H19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90" s="99">
        <f>IF(Tabuľka1[[#This Row],[Stĺpec7]]="chyba",1,0)</f>
        <v>0</v>
      </c>
    </row>
    <row r="191" spans="1:9" x14ac:dyDescent="0.25">
      <c r="A191" s="100"/>
      <c r="B191" s="105"/>
      <c r="C191" s="105"/>
      <c r="D191" s="104"/>
      <c r="E191" s="105"/>
      <c r="F191" s="105"/>
      <c r="G191" s="99" t="str">
        <f t="shared" si="8"/>
        <v/>
      </c>
      <c r="H19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91" s="99">
        <f>IF(Tabuľka1[[#This Row],[Stĺpec7]]="chyba",1,0)</f>
        <v>0</v>
      </c>
    </row>
    <row r="192" spans="1:9" x14ac:dyDescent="0.25">
      <c r="A192" s="100"/>
      <c r="B192" s="105"/>
      <c r="C192" s="105"/>
      <c r="D192" s="104"/>
      <c r="E192" s="105"/>
      <c r="F192" s="105"/>
      <c r="G192" s="99" t="str">
        <f t="shared" si="8"/>
        <v/>
      </c>
      <c r="H19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92" s="99">
        <f>IF(Tabuľka1[[#This Row],[Stĺpec7]]="chyba",1,0)</f>
        <v>0</v>
      </c>
    </row>
    <row r="193" spans="1:9" x14ac:dyDescent="0.25">
      <c r="A193" s="100"/>
      <c r="B193" s="105"/>
      <c r="C193" s="105"/>
      <c r="D193" s="104"/>
      <c r="E193" s="105"/>
      <c r="F193" s="105"/>
      <c r="G193" s="99" t="str">
        <f t="shared" si="8"/>
        <v/>
      </c>
      <c r="H19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93" s="99">
        <f>IF(Tabuľka1[[#This Row],[Stĺpec7]]="chyba",1,0)</f>
        <v>0</v>
      </c>
    </row>
    <row r="194" spans="1:9" x14ac:dyDescent="0.25">
      <c r="A194" s="100"/>
      <c r="B194" s="105"/>
      <c r="C194" s="105"/>
      <c r="D194" s="104"/>
      <c r="E194" s="105"/>
      <c r="F194" s="105"/>
      <c r="G194" s="99" t="str">
        <f t="shared" si="8"/>
        <v/>
      </c>
      <c r="H19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94" s="99">
        <f>IF(Tabuľka1[[#This Row],[Stĺpec7]]="chyba",1,0)</f>
        <v>0</v>
      </c>
    </row>
    <row r="195" spans="1:9" x14ac:dyDescent="0.25">
      <c r="A195" s="100"/>
      <c r="B195" s="105"/>
      <c r="C195" s="105"/>
      <c r="D195" s="104"/>
      <c r="E195" s="105"/>
      <c r="F195" s="105"/>
      <c r="G195" s="99" t="str">
        <f t="shared" si="8"/>
        <v/>
      </c>
      <c r="H19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95" s="99">
        <f>IF(Tabuľka1[[#This Row],[Stĺpec7]]="chyba",1,0)</f>
        <v>0</v>
      </c>
    </row>
    <row r="196" spans="1:9" x14ac:dyDescent="0.25">
      <c r="A196" s="100"/>
      <c r="B196" s="105"/>
      <c r="C196" s="105"/>
      <c r="D196" s="104"/>
      <c r="E196" s="105"/>
      <c r="F196" s="105"/>
      <c r="G196" s="99" t="str">
        <f t="shared" si="8"/>
        <v/>
      </c>
      <c r="H19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96" s="99">
        <f>IF(Tabuľka1[[#This Row],[Stĺpec7]]="chyba",1,0)</f>
        <v>0</v>
      </c>
    </row>
    <row r="197" spans="1:9" x14ac:dyDescent="0.25">
      <c r="A197" s="100"/>
      <c r="B197" s="105"/>
      <c r="C197" s="105"/>
      <c r="D197" s="104"/>
      <c r="E197" s="105"/>
      <c r="F197" s="105"/>
      <c r="G197" s="99" t="str">
        <f t="shared" si="8"/>
        <v/>
      </c>
      <c r="H19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97" s="99">
        <f>IF(Tabuľka1[[#This Row],[Stĺpec7]]="chyba",1,0)</f>
        <v>0</v>
      </c>
    </row>
    <row r="198" spans="1:9" x14ac:dyDescent="0.25">
      <c r="A198" s="100"/>
      <c r="B198" s="105"/>
      <c r="C198" s="105"/>
      <c r="D198" s="104"/>
      <c r="E198" s="105"/>
      <c r="F198" s="105"/>
      <c r="G198" s="99" t="str">
        <f t="shared" si="8"/>
        <v/>
      </c>
      <c r="H19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98" s="99">
        <f>IF(Tabuľka1[[#This Row],[Stĺpec7]]="chyba",1,0)</f>
        <v>0</v>
      </c>
    </row>
    <row r="199" spans="1:9" x14ac:dyDescent="0.25">
      <c r="A199" s="100"/>
      <c r="B199" s="105"/>
      <c r="C199" s="105"/>
      <c r="D199" s="104"/>
      <c r="E199" s="105"/>
      <c r="F199" s="105"/>
      <c r="G199" s="99" t="str">
        <f t="shared" si="8"/>
        <v/>
      </c>
      <c r="H19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99" s="99">
        <f>IF(Tabuľka1[[#This Row],[Stĺpec7]]="chyba",1,0)</f>
        <v>0</v>
      </c>
    </row>
    <row r="200" spans="1:9" x14ac:dyDescent="0.25">
      <c r="A200" s="100"/>
      <c r="B200" s="105"/>
      <c r="C200" s="105"/>
      <c r="D200" s="104"/>
      <c r="E200" s="105"/>
      <c r="F200" s="105"/>
      <c r="G200" s="99" t="str">
        <f t="shared" si="8"/>
        <v/>
      </c>
      <c r="H20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00" s="99">
        <f>IF(Tabuľka1[[#This Row],[Stĺpec7]]="chyba",1,0)</f>
        <v>0</v>
      </c>
    </row>
    <row r="201" spans="1:9" x14ac:dyDescent="0.25">
      <c r="A201" s="100"/>
      <c r="B201" s="105"/>
      <c r="C201" s="105"/>
      <c r="D201" s="104"/>
      <c r="E201" s="105"/>
      <c r="F201" s="105"/>
      <c r="G201" s="99" t="str">
        <f t="shared" si="8"/>
        <v/>
      </c>
      <c r="H20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01" s="99">
        <f>IF(Tabuľka1[[#This Row],[Stĺpec7]]="chyba",1,0)</f>
        <v>0</v>
      </c>
    </row>
    <row r="202" spans="1:9" x14ac:dyDescent="0.25">
      <c r="A202" s="100"/>
      <c r="B202" s="105"/>
      <c r="C202" s="105"/>
      <c r="D202" s="104"/>
      <c r="E202" s="105"/>
      <c r="F202" s="105"/>
      <c r="G202" s="99" t="str">
        <f t="shared" si="8"/>
        <v/>
      </c>
      <c r="H20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02" s="99">
        <f>IF(Tabuľka1[[#This Row],[Stĺpec7]]="chyba",1,0)</f>
        <v>0</v>
      </c>
    </row>
    <row r="203" spans="1:9" x14ac:dyDescent="0.25">
      <c r="A203" s="100"/>
      <c r="B203" s="105"/>
      <c r="C203" s="105"/>
      <c r="D203" s="104"/>
      <c r="E203" s="105"/>
      <c r="F203" s="105"/>
      <c r="G203" s="99" t="str">
        <f t="shared" si="8"/>
        <v/>
      </c>
      <c r="H20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03" s="99">
        <f>IF(Tabuľka1[[#This Row],[Stĺpec7]]="chyba",1,0)</f>
        <v>0</v>
      </c>
    </row>
    <row r="204" spans="1:9" x14ac:dyDescent="0.25">
      <c r="A204" s="100"/>
      <c r="B204" s="105"/>
      <c r="C204" s="105"/>
      <c r="D204" s="104"/>
      <c r="E204" s="105"/>
      <c r="F204" s="105"/>
      <c r="G204" s="99" t="str">
        <f t="shared" si="8"/>
        <v/>
      </c>
      <c r="H20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04" s="99">
        <f>IF(Tabuľka1[[#This Row],[Stĺpec7]]="chyba",1,0)</f>
        <v>0</v>
      </c>
    </row>
    <row r="205" spans="1:9" x14ac:dyDescent="0.25">
      <c r="A205" s="100"/>
      <c r="B205" s="105"/>
      <c r="C205" s="105"/>
      <c r="D205" s="104"/>
      <c r="E205" s="105"/>
      <c r="F205" s="105"/>
      <c r="G205" s="99" t="str">
        <f t="shared" si="8"/>
        <v/>
      </c>
      <c r="H20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05" s="99">
        <f>IF(Tabuľka1[[#This Row],[Stĺpec7]]="chyba",1,0)</f>
        <v>0</v>
      </c>
    </row>
    <row r="206" spans="1:9" x14ac:dyDescent="0.25">
      <c r="A206" s="100"/>
      <c r="B206" s="105"/>
      <c r="C206" s="105"/>
      <c r="D206" s="104"/>
      <c r="E206" s="105"/>
      <c r="F206" s="105"/>
      <c r="G206" s="99" t="str">
        <f t="shared" si="8"/>
        <v/>
      </c>
      <c r="H20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06" s="99">
        <f>IF(Tabuľka1[[#This Row],[Stĺpec7]]="chyba",1,0)</f>
        <v>0</v>
      </c>
    </row>
    <row r="207" spans="1:9" x14ac:dyDescent="0.25">
      <c r="A207" s="100"/>
      <c r="B207" s="105"/>
      <c r="C207" s="105"/>
      <c r="D207" s="104"/>
      <c r="E207" s="105"/>
      <c r="F207" s="105"/>
      <c r="G207" s="99" t="str">
        <f t="shared" si="8"/>
        <v/>
      </c>
      <c r="H20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07" s="99">
        <f>IF(Tabuľka1[[#This Row],[Stĺpec7]]="chyba",1,0)</f>
        <v>0</v>
      </c>
    </row>
    <row r="208" spans="1:9" x14ac:dyDescent="0.25">
      <c r="A208" s="100"/>
      <c r="B208" s="105"/>
      <c r="C208" s="105"/>
      <c r="D208" s="104"/>
      <c r="E208" s="105"/>
      <c r="F208" s="105"/>
      <c r="G208" s="99" t="str">
        <f t="shared" si="8"/>
        <v/>
      </c>
      <c r="H20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08" s="99">
        <f>IF(Tabuľka1[[#This Row],[Stĺpec7]]="chyba",1,0)</f>
        <v>0</v>
      </c>
    </row>
    <row r="209" spans="1:9" x14ac:dyDescent="0.25">
      <c r="A209" s="100"/>
      <c r="B209" s="105"/>
      <c r="C209" s="105"/>
      <c r="D209" s="104"/>
      <c r="E209" s="105"/>
      <c r="F209" s="105"/>
      <c r="G209" s="99" t="str">
        <f t="shared" si="8"/>
        <v/>
      </c>
      <c r="H20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09" s="99">
        <f>IF(Tabuľka1[[#This Row],[Stĺpec7]]="chyba",1,0)</f>
        <v>0</v>
      </c>
    </row>
    <row r="210" spans="1:9" x14ac:dyDescent="0.25">
      <c r="A210" s="100"/>
      <c r="B210" s="105"/>
      <c r="C210" s="105"/>
      <c r="D210" s="104"/>
      <c r="E210" s="105"/>
      <c r="F210" s="105"/>
      <c r="G210" s="99" t="str">
        <f t="shared" si="8"/>
        <v/>
      </c>
      <c r="H21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10" s="99">
        <f>IF(Tabuľka1[[#This Row],[Stĺpec7]]="chyba",1,0)</f>
        <v>0</v>
      </c>
    </row>
    <row r="211" spans="1:9" x14ac:dyDescent="0.25">
      <c r="A211" s="100"/>
      <c r="B211" s="105"/>
      <c r="C211" s="105"/>
      <c r="D211" s="104"/>
      <c r="E211" s="105"/>
      <c r="F211" s="105"/>
      <c r="G211" s="99" t="str">
        <f t="shared" si="8"/>
        <v/>
      </c>
      <c r="H21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11" s="99">
        <f>IF(Tabuľka1[[#This Row],[Stĺpec7]]="chyba",1,0)</f>
        <v>0</v>
      </c>
    </row>
    <row r="212" spans="1:9" x14ac:dyDescent="0.25">
      <c r="A212" s="100"/>
      <c r="B212" s="105"/>
      <c r="C212" s="105"/>
      <c r="D212" s="104"/>
      <c r="E212" s="105"/>
      <c r="F212" s="105"/>
      <c r="G212" s="99" t="str">
        <f t="shared" si="8"/>
        <v/>
      </c>
      <c r="H21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12" s="99">
        <f>IF(Tabuľka1[[#This Row],[Stĺpec7]]="chyba",1,0)</f>
        <v>0</v>
      </c>
    </row>
    <row r="213" spans="1:9" x14ac:dyDescent="0.25">
      <c r="A213" s="100"/>
      <c r="B213" s="105"/>
      <c r="C213" s="105"/>
      <c r="D213" s="104"/>
      <c r="E213" s="105"/>
      <c r="F213" s="105"/>
      <c r="G213" s="99" t="str">
        <f t="shared" si="8"/>
        <v/>
      </c>
      <c r="H21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13" s="99">
        <f>IF(Tabuľka1[[#This Row],[Stĺpec7]]="chyba",1,0)</f>
        <v>0</v>
      </c>
    </row>
    <row r="214" spans="1:9" x14ac:dyDescent="0.25">
      <c r="A214" s="100"/>
      <c r="B214" s="105"/>
      <c r="C214" s="105"/>
      <c r="D214" s="104"/>
      <c r="E214" s="105"/>
      <c r="F214" s="105"/>
      <c r="G214" s="99" t="str">
        <f t="shared" si="8"/>
        <v/>
      </c>
      <c r="H21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14" s="99">
        <f>IF(Tabuľka1[[#This Row],[Stĺpec7]]="chyba",1,0)</f>
        <v>0</v>
      </c>
    </row>
    <row r="215" spans="1:9" x14ac:dyDescent="0.25">
      <c r="A215" s="100"/>
      <c r="B215" s="105"/>
      <c r="C215" s="105"/>
      <c r="D215" s="104"/>
      <c r="E215" s="105"/>
      <c r="F215" s="105"/>
      <c r="G215" s="99" t="str">
        <f t="shared" si="8"/>
        <v/>
      </c>
      <c r="H21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15" s="99">
        <f>IF(Tabuľka1[[#This Row],[Stĺpec7]]="chyba",1,0)</f>
        <v>0</v>
      </c>
    </row>
    <row r="216" spans="1:9" x14ac:dyDescent="0.25">
      <c r="A216" s="100"/>
      <c r="B216" s="105"/>
      <c r="C216" s="105"/>
      <c r="D216" s="104"/>
      <c r="E216" s="105"/>
      <c r="F216" s="105"/>
      <c r="G216" s="99" t="str">
        <f t="shared" si="8"/>
        <v/>
      </c>
      <c r="H21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16" s="99">
        <f>IF(Tabuľka1[[#This Row],[Stĺpec7]]="chyba",1,0)</f>
        <v>0</v>
      </c>
    </row>
    <row r="217" spans="1:9" x14ac:dyDescent="0.25">
      <c r="A217" s="100"/>
      <c r="B217" s="105"/>
      <c r="C217" s="105"/>
      <c r="D217" s="104"/>
      <c r="E217" s="105"/>
      <c r="F217" s="105"/>
      <c r="G217" s="99" t="str">
        <f t="shared" si="8"/>
        <v/>
      </c>
      <c r="H21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17" s="99">
        <f>IF(Tabuľka1[[#This Row],[Stĺpec7]]="chyba",1,0)</f>
        <v>0</v>
      </c>
    </row>
    <row r="218" spans="1:9" x14ac:dyDescent="0.25">
      <c r="A218" s="100"/>
      <c r="B218" s="105"/>
      <c r="C218" s="105"/>
      <c r="D218" s="104"/>
      <c r="E218" s="105"/>
      <c r="F218" s="105"/>
      <c r="G218" s="99" t="str">
        <f t="shared" si="8"/>
        <v/>
      </c>
      <c r="H21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18" s="99">
        <f>IF(Tabuľka1[[#This Row],[Stĺpec7]]="chyba",1,0)</f>
        <v>0</v>
      </c>
    </row>
    <row r="219" spans="1:9" x14ac:dyDescent="0.25">
      <c r="A219" s="100"/>
      <c r="B219" s="105"/>
      <c r="C219" s="105"/>
      <c r="D219" s="104"/>
      <c r="E219" s="105"/>
      <c r="F219" s="105"/>
      <c r="G219" s="99" t="str">
        <f t="shared" si="8"/>
        <v/>
      </c>
      <c r="H21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19" s="99">
        <f>IF(Tabuľka1[[#This Row],[Stĺpec7]]="chyba",1,0)</f>
        <v>0</v>
      </c>
    </row>
    <row r="220" spans="1:9" x14ac:dyDescent="0.25">
      <c r="A220" s="100"/>
      <c r="B220" s="105"/>
      <c r="C220" s="105"/>
      <c r="D220" s="104"/>
      <c r="E220" s="105"/>
      <c r="F220" s="105"/>
      <c r="G220" s="99" t="str">
        <f t="shared" si="8"/>
        <v/>
      </c>
      <c r="H22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20" s="99">
        <f>IF(Tabuľka1[[#This Row],[Stĺpec7]]="chyba",1,0)</f>
        <v>0</v>
      </c>
    </row>
    <row r="221" spans="1:9" x14ac:dyDescent="0.25">
      <c r="A221" s="100"/>
      <c r="B221" s="105"/>
      <c r="C221" s="105"/>
      <c r="D221" s="104"/>
      <c r="E221" s="105"/>
      <c r="F221" s="105"/>
      <c r="G221" s="99" t="str">
        <f t="shared" si="8"/>
        <v/>
      </c>
      <c r="H22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21" s="99">
        <f>IF(Tabuľka1[[#This Row],[Stĺpec7]]="chyba",1,0)</f>
        <v>0</v>
      </c>
    </row>
    <row r="222" spans="1:9" x14ac:dyDescent="0.25">
      <c r="A222" s="100"/>
      <c r="B222" s="105"/>
      <c r="C222" s="105"/>
      <c r="D222" s="104"/>
      <c r="E222" s="105"/>
      <c r="F222" s="105"/>
      <c r="G222" s="99" t="str">
        <f t="shared" si="8"/>
        <v/>
      </c>
      <c r="H22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22" s="99">
        <f>IF(Tabuľka1[[#This Row],[Stĺpec7]]="chyba",1,0)</f>
        <v>0</v>
      </c>
    </row>
    <row r="223" spans="1:9" x14ac:dyDescent="0.25">
      <c r="A223" s="100"/>
      <c r="B223" s="105"/>
      <c r="C223" s="105"/>
      <c r="D223" s="104"/>
      <c r="E223" s="105"/>
      <c r="F223" s="105"/>
      <c r="G223" s="99" t="str">
        <f t="shared" si="8"/>
        <v/>
      </c>
      <c r="H22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23" s="99">
        <f>IF(Tabuľka1[[#This Row],[Stĺpec7]]="chyba",1,0)</f>
        <v>0</v>
      </c>
    </row>
    <row r="224" spans="1:9" x14ac:dyDescent="0.25">
      <c r="A224" s="100"/>
      <c r="B224" s="105"/>
      <c r="C224" s="105"/>
      <c r="D224" s="104"/>
      <c r="E224" s="105"/>
      <c r="F224" s="105"/>
      <c r="G224" s="99" t="str">
        <f t="shared" si="8"/>
        <v/>
      </c>
      <c r="H22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24" s="99">
        <f>IF(Tabuľka1[[#This Row],[Stĺpec7]]="chyba",1,0)</f>
        <v>0</v>
      </c>
    </row>
    <row r="225" spans="1:9" x14ac:dyDescent="0.25">
      <c r="A225" s="100"/>
      <c r="B225" s="105"/>
      <c r="C225" s="105"/>
      <c r="D225" s="104"/>
      <c r="E225" s="105"/>
      <c r="F225" s="105"/>
      <c r="G225" s="99" t="str">
        <f t="shared" si="8"/>
        <v/>
      </c>
      <c r="H22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25" s="99">
        <f>IF(Tabuľka1[[#This Row],[Stĺpec7]]="chyba",1,0)</f>
        <v>0</v>
      </c>
    </row>
    <row r="226" spans="1:9" x14ac:dyDescent="0.25">
      <c r="A226" s="100"/>
      <c r="B226" s="105"/>
      <c r="C226" s="105"/>
      <c r="D226" s="104"/>
      <c r="E226" s="105"/>
      <c r="F226" s="105"/>
      <c r="G226" s="99" t="str">
        <f t="shared" si="8"/>
        <v/>
      </c>
      <c r="H22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26" s="99">
        <f>IF(Tabuľka1[[#This Row],[Stĺpec7]]="chyba",1,0)</f>
        <v>0</v>
      </c>
    </row>
    <row r="227" spans="1:9" x14ac:dyDescent="0.25">
      <c r="A227" s="100"/>
      <c r="B227" s="105"/>
      <c r="C227" s="105"/>
      <c r="D227" s="104"/>
      <c r="E227" s="105"/>
      <c r="F227" s="105"/>
      <c r="G227" s="99" t="str">
        <f t="shared" ref="G227:G290" si="9">IF($B$7=$N$37,"vyroba",IF($B$7=$N$38,"sluzby",IF($B$7=$N$39,"kombinacia","")))</f>
        <v/>
      </c>
      <c r="H22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27" s="99">
        <f>IF(Tabuľka1[[#This Row],[Stĺpec7]]="chyba",1,0)</f>
        <v>0</v>
      </c>
    </row>
    <row r="228" spans="1:9" x14ac:dyDescent="0.25">
      <c r="A228" s="100"/>
      <c r="B228" s="105"/>
      <c r="C228" s="105"/>
      <c r="D228" s="104"/>
      <c r="E228" s="105"/>
      <c r="F228" s="105"/>
      <c r="G228" s="99" t="str">
        <f t="shared" si="9"/>
        <v/>
      </c>
      <c r="H22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28" s="99">
        <f>IF(Tabuľka1[[#This Row],[Stĺpec7]]="chyba",1,0)</f>
        <v>0</v>
      </c>
    </row>
    <row r="229" spans="1:9" x14ac:dyDescent="0.25">
      <c r="A229" s="100"/>
      <c r="B229" s="105"/>
      <c r="C229" s="105"/>
      <c r="D229" s="104"/>
      <c r="E229" s="105"/>
      <c r="F229" s="105"/>
      <c r="G229" s="99" t="str">
        <f t="shared" si="9"/>
        <v/>
      </c>
      <c r="H22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29" s="99">
        <f>IF(Tabuľka1[[#This Row],[Stĺpec7]]="chyba",1,0)</f>
        <v>0</v>
      </c>
    </row>
    <row r="230" spans="1:9" x14ac:dyDescent="0.25">
      <c r="A230" s="100"/>
      <c r="B230" s="105"/>
      <c r="C230" s="105"/>
      <c r="D230" s="104"/>
      <c r="E230" s="105"/>
      <c r="F230" s="105"/>
      <c r="G230" s="99" t="str">
        <f t="shared" si="9"/>
        <v/>
      </c>
      <c r="H23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30" s="99">
        <f>IF(Tabuľka1[[#This Row],[Stĺpec7]]="chyba",1,0)</f>
        <v>0</v>
      </c>
    </row>
    <row r="231" spans="1:9" x14ac:dyDescent="0.25">
      <c r="A231" s="100"/>
      <c r="B231" s="105"/>
      <c r="C231" s="105"/>
      <c r="D231" s="104"/>
      <c r="E231" s="105"/>
      <c r="F231" s="105"/>
      <c r="G231" s="99" t="str">
        <f t="shared" si="9"/>
        <v/>
      </c>
      <c r="H23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31" s="99">
        <f>IF(Tabuľka1[[#This Row],[Stĺpec7]]="chyba",1,0)</f>
        <v>0</v>
      </c>
    </row>
    <row r="232" spans="1:9" x14ac:dyDescent="0.25">
      <c r="A232" s="100"/>
      <c r="B232" s="105"/>
      <c r="C232" s="105"/>
      <c r="D232" s="104"/>
      <c r="E232" s="105"/>
      <c r="F232" s="105"/>
      <c r="G232" s="99" t="str">
        <f t="shared" si="9"/>
        <v/>
      </c>
      <c r="H23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32" s="99">
        <f>IF(Tabuľka1[[#This Row],[Stĺpec7]]="chyba",1,0)</f>
        <v>0</v>
      </c>
    </row>
    <row r="233" spans="1:9" x14ac:dyDescent="0.25">
      <c r="A233" s="100"/>
      <c r="B233" s="105"/>
      <c r="C233" s="105"/>
      <c r="D233" s="104"/>
      <c r="E233" s="105"/>
      <c r="F233" s="105"/>
      <c r="G233" s="99" t="str">
        <f t="shared" si="9"/>
        <v/>
      </c>
      <c r="H23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33" s="99">
        <f>IF(Tabuľka1[[#This Row],[Stĺpec7]]="chyba",1,0)</f>
        <v>0</v>
      </c>
    </row>
    <row r="234" spans="1:9" x14ac:dyDescent="0.25">
      <c r="A234" s="100"/>
      <c r="B234" s="105"/>
      <c r="C234" s="105"/>
      <c r="D234" s="104"/>
      <c r="E234" s="105"/>
      <c r="F234" s="105"/>
      <c r="G234" s="99" t="str">
        <f t="shared" si="9"/>
        <v/>
      </c>
      <c r="H23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34" s="99">
        <f>IF(Tabuľka1[[#This Row],[Stĺpec7]]="chyba",1,0)</f>
        <v>0</v>
      </c>
    </row>
    <row r="235" spans="1:9" x14ac:dyDescent="0.25">
      <c r="A235" s="100"/>
      <c r="B235" s="105"/>
      <c r="C235" s="105"/>
      <c r="D235" s="104"/>
      <c r="E235" s="105"/>
      <c r="F235" s="105"/>
      <c r="G235" s="99" t="str">
        <f t="shared" si="9"/>
        <v/>
      </c>
      <c r="H23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35" s="99">
        <f>IF(Tabuľka1[[#This Row],[Stĺpec7]]="chyba",1,0)</f>
        <v>0</v>
      </c>
    </row>
    <row r="236" spans="1:9" x14ac:dyDescent="0.25">
      <c r="A236" s="100"/>
      <c r="B236" s="105"/>
      <c r="C236" s="105"/>
      <c r="D236" s="104"/>
      <c r="E236" s="105"/>
      <c r="F236" s="105"/>
      <c r="G236" s="99" t="str">
        <f t="shared" si="9"/>
        <v/>
      </c>
      <c r="H23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36" s="99">
        <f>IF(Tabuľka1[[#This Row],[Stĺpec7]]="chyba",1,0)</f>
        <v>0</v>
      </c>
    </row>
    <row r="237" spans="1:9" x14ac:dyDescent="0.25">
      <c r="A237" s="100"/>
      <c r="B237" s="105"/>
      <c r="C237" s="105"/>
      <c r="D237" s="104"/>
      <c r="E237" s="105"/>
      <c r="F237" s="105"/>
      <c r="G237" s="99" t="str">
        <f t="shared" si="9"/>
        <v/>
      </c>
      <c r="H23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37" s="99">
        <f>IF(Tabuľka1[[#This Row],[Stĺpec7]]="chyba",1,0)</f>
        <v>0</v>
      </c>
    </row>
    <row r="238" spans="1:9" x14ac:dyDescent="0.25">
      <c r="A238" s="100"/>
      <c r="B238" s="105"/>
      <c r="C238" s="105"/>
      <c r="D238" s="104"/>
      <c r="E238" s="105"/>
      <c r="F238" s="105"/>
      <c r="G238" s="99" t="str">
        <f t="shared" si="9"/>
        <v/>
      </c>
      <c r="H23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38" s="99">
        <f>IF(Tabuľka1[[#This Row],[Stĺpec7]]="chyba",1,0)</f>
        <v>0</v>
      </c>
    </row>
    <row r="239" spans="1:9" x14ac:dyDescent="0.25">
      <c r="A239" s="100"/>
      <c r="B239" s="105"/>
      <c r="C239" s="105"/>
      <c r="D239" s="104"/>
      <c r="E239" s="105"/>
      <c r="F239" s="105"/>
      <c r="G239" s="99" t="str">
        <f t="shared" si="9"/>
        <v/>
      </c>
      <c r="H23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39" s="99">
        <f>IF(Tabuľka1[[#This Row],[Stĺpec7]]="chyba",1,0)</f>
        <v>0</v>
      </c>
    </row>
    <row r="240" spans="1:9" x14ac:dyDescent="0.25">
      <c r="A240" s="100"/>
      <c r="B240" s="105"/>
      <c r="C240" s="105"/>
      <c r="D240" s="104"/>
      <c r="E240" s="105"/>
      <c r="F240" s="105"/>
      <c r="G240" s="99" t="str">
        <f t="shared" si="9"/>
        <v/>
      </c>
      <c r="H24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40" s="99">
        <f>IF(Tabuľka1[[#This Row],[Stĺpec7]]="chyba",1,0)</f>
        <v>0</v>
      </c>
    </row>
    <row r="241" spans="1:9" x14ac:dyDescent="0.25">
      <c r="A241" s="100"/>
      <c r="B241" s="105"/>
      <c r="C241" s="105"/>
      <c r="D241" s="104"/>
      <c r="E241" s="105"/>
      <c r="F241" s="105"/>
      <c r="G241" s="99" t="str">
        <f t="shared" si="9"/>
        <v/>
      </c>
      <c r="H24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41" s="99">
        <f>IF(Tabuľka1[[#This Row],[Stĺpec7]]="chyba",1,0)</f>
        <v>0</v>
      </c>
    </row>
    <row r="242" spans="1:9" x14ac:dyDescent="0.25">
      <c r="A242" s="100"/>
      <c r="B242" s="105"/>
      <c r="C242" s="105"/>
      <c r="D242" s="104"/>
      <c r="E242" s="105"/>
      <c r="F242" s="105"/>
      <c r="G242" s="99" t="str">
        <f t="shared" si="9"/>
        <v/>
      </c>
      <c r="H24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42" s="99">
        <f>IF(Tabuľka1[[#This Row],[Stĺpec7]]="chyba",1,0)</f>
        <v>0</v>
      </c>
    </row>
    <row r="243" spans="1:9" x14ac:dyDescent="0.25">
      <c r="A243" s="100"/>
      <c r="B243" s="105"/>
      <c r="C243" s="105"/>
      <c r="D243" s="104"/>
      <c r="E243" s="105"/>
      <c r="F243" s="105"/>
      <c r="G243" s="99" t="str">
        <f t="shared" si="9"/>
        <v/>
      </c>
      <c r="H24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43" s="99">
        <f>IF(Tabuľka1[[#This Row],[Stĺpec7]]="chyba",1,0)</f>
        <v>0</v>
      </c>
    </row>
    <row r="244" spans="1:9" x14ac:dyDescent="0.25">
      <c r="A244" s="100"/>
      <c r="B244" s="105"/>
      <c r="C244" s="105"/>
      <c r="D244" s="104"/>
      <c r="E244" s="105"/>
      <c r="F244" s="105"/>
      <c r="G244" s="99" t="str">
        <f t="shared" si="9"/>
        <v/>
      </c>
      <c r="H24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44" s="99">
        <f>IF(Tabuľka1[[#This Row],[Stĺpec7]]="chyba",1,0)</f>
        <v>0</v>
      </c>
    </row>
    <row r="245" spans="1:9" x14ac:dyDescent="0.25">
      <c r="A245" s="100"/>
      <c r="B245" s="105"/>
      <c r="C245" s="105"/>
      <c r="D245" s="104"/>
      <c r="E245" s="105"/>
      <c r="F245" s="105"/>
      <c r="G245" s="99" t="str">
        <f t="shared" si="9"/>
        <v/>
      </c>
      <c r="H24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45" s="99">
        <f>IF(Tabuľka1[[#This Row],[Stĺpec7]]="chyba",1,0)</f>
        <v>0</v>
      </c>
    </row>
    <row r="246" spans="1:9" x14ac:dyDescent="0.25">
      <c r="A246" s="100"/>
      <c r="B246" s="105"/>
      <c r="C246" s="105"/>
      <c r="D246" s="104"/>
      <c r="E246" s="105"/>
      <c r="F246" s="105"/>
      <c r="G246" s="99" t="str">
        <f t="shared" si="9"/>
        <v/>
      </c>
      <c r="H24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46" s="99">
        <f>IF(Tabuľka1[[#This Row],[Stĺpec7]]="chyba",1,0)</f>
        <v>0</v>
      </c>
    </row>
    <row r="247" spans="1:9" x14ac:dyDescent="0.25">
      <c r="A247" s="100"/>
      <c r="B247" s="105"/>
      <c r="C247" s="105"/>
      <c r="D247" s="104"/>
      <c r="E247" s="105"/>
      <c r="F247" s="105"/>
      <c r="G247" s="99" t="str">
        <f t="shared" si="9"/>
        <v/>
      </c>
      <c r="H24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47" s="99">
        <f>IF(Tabuľka1[[#This Row],[Stĺpec7]]="chyba",1,0)</f>
        <v>0</v>
      </c>
    </row>
    <row r="248" spans="1:9" x14ac:dyDescent="0.25">
      <c r="A248" s="100"/>
      <c r="B248" s="105"/>
      <c r="C248" s="105"/>
      <c r="D248" s="104"/>
      <c r="E248" s="105"/>
      <c r="F248" s="105"/>
      <c r="G248" s="99" t="str">
        <f t="shared" si="9"/>
        <v/>
      </c>
      <c r="H24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48" s="99">
        <f>IF(Tabuľka1[[#This Row],[Stĺpec7]]="chyba",1,0)</f>
        <v>0</v>
      </c>
    </row>
    <row r="249" spans="1:9" x14ac:dyDescent="0.25">
      <c r="A249" s="100"/>
      <c r="B249" s="105"/>
      <c r="C249" s="105"/>
      <c r="D249" s="104"/>
      <c r="E249" s="105"/>
      <c r="F249" s="105"/>
      <c r="G249" s="99" t="str">
        <f t="shared" si="9"/>
        <v/>
      </c>
      <c r="H24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49" s="99">
        <f>IF(Tabuľka1[[#This Row],[Stĺpec7]]="chyba",1,0)</f>
        <v>0</v>
      </c>
    </row>
    <row r="250" spans="1:9" x14ac:dyDescent="0.25">
      <c r="A250" s="100"/>
      <c r="B250" s="105"/>
      <c r="C250" s="105"/>
      <c r="D250" s="104"/>
      <c r="E250" s="105"/>
      <c r="F250" s="105"/>
      <c r="G250" s="99" t="str">
        <f t="shared" si="9"/>
        <v/>
      </c>
      <c r="H25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50" s="99">
        <f>IF(Tabuľka1[[#This Row],[Stĺpec7]]="chyba",1,0)</f>
        <v>0</v>
      </c>
    </row>
    <row r="251" spans="1:9" x14ac:dyDescent="0.25">
      <c r="A251" s="100"/>
      <c r="B251" s="105"/>
      <c r="C251" s="105"/>
      <c r="D251" s="104"/>
      <c r="E251" s="105"/>
      <c r="F251" s="105"/>
      <c r="G251" s="99" t="str">
        <f t="shared" si="9"/>
        <v/>
      </c>
      <c r="H25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51" s="99">
        <f>IF(Tabuľka1[[#This Row],[Stĺpec7]]="chyba",1,0)</f>
        <v>0</v>
      </c>
    </row>
    <row r="252" spans="1:9" x14ac:dyDescent="0.25">
      <c r="A252" s="100"/>
      <c r="B252" s="105"/>
      <c r="C252" s="105"/>
      <c r="D252" s="104"/>
      <c r="E252" s="105"/>
      <c r="F252" s="105"/>
      <c r="G252" s="99" t="str">
        <f t="shared" si="9"/>
        <v/>
      </c>
      <c r="H25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52" s="99">
        <f>IF(Tabuľka1[[#This Row],[Stĺpec7]]="chyba",1,0)</f>
        <v>0</v>
      </c>
    </row>
    <row r="253" spans="1:9" x14ac:dyDescent="0.25">
      <c r="A253" s="100"/>
      <c r="B253" s="105"/>
      <c r="C253" s="105"/>
      <c r="D253" s="104"/>
      <c r="E253" s="105"/>
      <c r="F253" s="105"/>
      <c r="G253" s="99" t="str">
        <f t="shared" si="9"/>
        <v/>
      </c>
      <c r="H25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53" s="99">
        <f>IF(Tabuľka1[[#This Row],[Stĺpec7]]="chyba",1,0)</f>
        <v>0</v>
      </c>
    </row>
    <row r="254" spans="1:9" x14ac:dyDescent="0.25">
      <c r="A254" s="100"/>
      <c r="B254" s="105"/>
      <c r="C254" s="105"/>
      <c r="D254" s="104"/>
      <c r="E254" s="105"/>
      <c r="F254" s="105"/>
      <c r="G254" s="99" t="str">
        <f t="shared" si="9"/>
        <v/>
      </c>
      <c r="H25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54" s="99">
        <f>IF(Tabuľka1[[#This Row],[Stĺpec7]]="chyba",1,0)</f>
        <v>0</v>
      </c>
    </row>
    <row r="255" spans="1:9" x14ac:dyDescent="0.25">
      <c r="A255" s="100"/>
      <c r="B255" s="105"/>
      <c r="C255" s="105"/>
      <c r="D255" s="104"/>
      <c r="E255" s="105"/>
      <c r="F255" s="105"/>
      <c r="G255" s="99" t="str">
        <f t="shared" si="9"/>
        <v/>
      </c>
      <c r="H25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55" s="99">
        <f>IF(Tabuľka1[[#This Row],[Stĺpec7]]="chyba",1,0)</f>
        <v>0</v>
      </c>
    </row>
    <row r="256" spans="1:9" x14ac:dyDescent="0.25">
      <c r="A256" s="100"/>
      <c r="B256" s="105"/>
      <c r="C256" s="105"/>
      <c r="D256" s="104"/>
      <c r="E256" s="105"/>
      <c r="F256" s="105"/>
      <c r="G256" s="99" t="str">
        <f t="shared" si="9"/>
        <v/>
      </c>
      <c r="H25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56" s="99">
        <f>IF(Tabuľka1[[#This Row],[Stĺpec7]]="chyba",1,0)</f>
        <v>0</v>
      </c>
    </row>
    <row r="257" spans="1:9" x14ac:dyDescent="0.25">
      <c r="A257" s="100"/>
      <c r="B257" s="105"/>
      <c r="C257" s="105"/>
      <c r="D257" s="104"/>
      <c r="E257" s="105"/>
      <c r="F257" s="105"/>
      <c r="G257" s="99" t="str">
        <f t="shared" si="9"/>
        <v/>
      </c>
      <c r="H25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57" s="99">
        <f>IF(Tabuľka1[[#This Row],[Stĺpec7]]="chyba",1,0)</f>
        <v>0</v>
      </c>
    </row>
    <row r="258" spans="1:9" x14ac:dyDescent="0.25">
      <c r="A258" s="100"/>
      <c r="B258" s="105"/>
      <c r="C258" s="105"/>
      <c r="D258" s="104"/>
      <c r="E258" s="105"/>
      <c r="F258" s="105"/>
      <c r="G258" s="99" t="str">
        <f t="shared" si="9"/>
        <v/>
      </c>
      <c r="H25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58" s="99">
        <f>IF(Tabuľka1[[#This Row],[Stĺpec7]]="chyba",1,0)</f>
        <v>0</v>
      </c>
    </row>
    <row r="259" spans="1:9" x14ac:dyDescent="0.25">
      <c r="A259" s="100"/>
      <c r="B259" s="105"/>
      <c r="C259" s="105"/>
      <c r="D259" s="104"/>
      <c r="E259" s="105"/>
      <c r="F259" s="105"/>
      <c r="G259" s="99" t="str">
        <f t="shared" si="9"/>
        <v/>
      </c>
      <c r="H25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59" s="99">
        <f>IF(Tabuľka1[[#This Row],[Stĺpec7]]="chyba",1,0)</f>
        <v>0</v>
      </c>
    </row>
    <row r="260" spans="1:9" x14ac:dyDescent="0.25">
      <c r="A260" s="100"/>
      <c r="B260" s="105"/>
      <c r="C260" s="105"/>
      <c r="D260" s="104"/>
      <c r="E260" s="105"/>
      <c r="F260" s="105"/>
      <c r="G260" s="99" t="str">
        <f t="shared" si="9"/>
        <v/>
      </c>
      <c r="H26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60" s="99">
        <f>IF(Tabuľka1[[#This Row],[Stĺpec7]]="chyba",1,0)</f>
        <v>0</v>
      </c>
    </row>
    <row r="261" spans="1:9" x14ac:dyDescent="0.25">
      <c r="A261" s="100"/>
      <c r="B261" s="105"/>
      <c r="C261" s="105"/>
      <c r="D261" s="104"/>
      <c r="E261" s="105"/>
      <c r="F261" s="105"/>
      <c r="G261" s="99" t="str">
        <f t="shared" si="9"/>
        <v/>
      </c>
      <c r="H26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61" s="99">
        <f>IF(Tabuľka1[[#This Row],[Stĺpec7]]="chyba",1,0)</f>
        <v>0</v>
      </c>
    </row>
    <row r="262" spans="1:9" x14ac:dyDescent="0.25">
      <c r="A262" s="100"/>
      <c r="B262" s="105"/>
      <c r="C262" s="105"/>
      <c r="D262" s="104"/>
      <c r="E262" s="105"/>
      <c r="F262" s="105"/>
      <c r="G262" s="99" t="str">
        <f t="shared" si="9"/>
        <v/>
      </c>
      <c r="H26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62" s="99">
        <f>IF(Tabuľka1[[#This Row],[Stĺpec7]]="chyba",1,0)</f>
        <v>0</v>
      </c>
    </row>
    <row r="263" spans="1:9" x14ac:dyDescent="0.25">
      <c r="A263" s="100"/>
      <c r="B263" s="105"/>
      <c r="C263" s="105"/>
      <c r="D263" s="104"/>
      <c r="E263" s="105"/>
      <c r="F263" s="105"/>
      <c r="G263" s="99" t="str">
        <f t="shared" si="9"/>
        <v/>
      </c>
      <c r="H26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63" s="99">
        <f>IF(Tabuľka1[[#This Row],[Stĺpec7]]="chyba",1,0)</f>
        <v>0</v>
      </c>
    </row>
    <row r="264" spans="1:9" x14ac:dyDescent="0.25">
      <c r="A264" s="100"/>
      <c r="B264" s="105"/>
      <c r="C264" s="105"/>
      <c r="D264" s="104"/>
      <c r="E264" s="105"/>
      <c r="F264" s="105"/>
      <c r="G264" s="99" t="str">
        <f t="shared" si="9"/>
        <v/>
      </c>
      <c r="H26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64" s="99">
        <f>IF(Tabuľka1[[#This Row],[Stĺpec7]]="chyba",1,0)</f>
        <v>0</v>
      </c>
    </row>
    <row r="265" spans="1:9" x14ac:dyDescent="0.25">
      <c r="A265" s="100"/>
      <c r="B265" s="105"/>
      <c r="C265" s="105"/>
      <c r="D265" s="104"/>
      <c r="E265" s="105"/>
      <c r="F265" s="105"/>
      <c r="G265" s="99" t="str">
        <f t="shared" si="9"/>
        <v/>
      </c>
      <c r="H26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65" s="99">
        <f>IF(Tabuľka1[[#This Row],[Stĺpec7]]="chyba",1,0)</f>
        <v>0</v>
      </c>
    </row>
    <row r="266" spans="1:9" x14ac:dyDescent="0.25">
      <c r="A266" s="100"/>
      <c r="B266" s="105"/>
      <c r="C266" s="105"/>
      <c r="D266" s="104"/>
      <c r="E266" s="105"/>
      <c r="F266" s="105"/>
      <c r="G266" s="99" t="str">
        <f t="shared" si="9"/>
        <v/>
      </c>
      <c r="H26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66" s="99">
        <f>IF(Tabuľka1[[#This Row],[Stĺpec7]]="chyba",1,0)</f>
        <v>0</v>
      </c>
    </row>
    <row r="267" spans="1:9" x14ac:dyDescent="0.25">
      <c r="A267" s="100"/>
      <c r="B267" s="105"/>
      <c r="C267" s="105"/>
      <c r="D267" s="104"/>
      <c r="E267" s="105"/>
      <c r="F267" s="105"/>
      <c r="G267" s="99" t="str">
        <f t="shared" si="9"/>
        <v/>
      </c>
      <c r="H26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67" s="99">
        <f>IF(Tabuľka1[[#This Row],[Stĺpec7]]="chyba",1,0)</f>
        <v>0</v>
      </c>
    </row>
    <row r="268" spans="1:9" x14ac:dyDescent="0.25">
      <c r="A268" s="100"/>
      <c r="B268" s="105"/>
      <c r="C268" s="105"/>
      <c r="D268" s="104"/>
      <c r="E268" s="105"/>
      <c r="F268" s="105"/>
      <c r="G268" s="99" t="str">
        <f t="shared" si="9"/>
        <v/>
      </c>
      <c r="H26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68" s="99">
        <f>IF(Tabuľka1[[#This Row],[Stĺpec7]]="chyba",1,0)</f>
        <v>0</v>
      </c>
    </row>
    <row r="269" spans="1:9" x14ac:dyDescent="0.25">
      <c r="A269" s="100"/>
      <c r="B269" s="105"/>
      <c r="C269" s="105"/>
      <c r="D269" s="104"/>
      <c r="E269" s="105"/>
      <c r="F269" s="105"/>
      <c r="G269" s="99" t="str">
        <f t="shared" si="9"/>
        <v/>
      </c>
      <c r="H26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69" s="99">
        <f>IF(Tabuľka1[[#This Row],[Stĺpec7]]="chyba",1,0)</f>
        <v>0</v>
      </c>
    </row>
    <row r="270" spans="1:9" x14ac:dyDescent="0.25">
      <c r="A270" s="100"/>
      <c r="B270" s="105"/>
      <c r="C270" s="105"/>
      <c r="D270" s="104"/>
      <c r="E270" s="105"/>
      <c r="F270" s="105"/>
      <c r="G270" s="99" t="str">
        <f t="shared" si="9"/>
        <v/>
      </c>
      <c r="H27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70" s="99">
        <f>IF(Tabuľka1[[#This Row],[Stĺpec7]]="chyba",1,0)</f>
        <v>0</v>
      </c>
    </row>
    <row r="271" spans="1:9" x14ac:dyDescent="0.25">
      <c r="A271" s="100"/>
      <c r="B271" s="105"/>
      <c r="C271" s="105"/>
      <c r="D271" s="104"/>
      <c r="E271" s="105"/>
      <c r="F271" s="105"/>
      <c r="G271" s="99" t="str">
        <f t="shared" si="9"/>
        <v/>
      </c>
      <c r="H27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71" s="99">
        <f>IF(Tabuľka1[[#This Row],[Stĺpec7]]="chyba",1,0)</f>
        <v>0</v>
      </c>
    </row>
    <row r="272" spans="1:9" x14ac:dyDescent="0.25">
      <c r="A272" s="100"/>
      <c r="B272" s="105"/>
      <c r="C272" s="105"/>
      <c r="D272" s="104"/>
      <c r="E272" s="105"/>
      <c r="F272" s="105"/>
      <c r="G272" s="99" t="str">
        <f t="shared" si="9"/>
        <v/>
      </c>
      <c r="H27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72" s="99">
        <f>IF(Tabuľka1[[#This Row],[Stĺpec7]]="chyba",1,0)</f>
        <v>0</v>
      </c>
    </row>
    <row r="273" spans="1:9" x14ac:dyDescent="0.25">
      <c r="A273" s="100"/>
      <c r="B273" s="105"/>
      <c r="C273" s="105"/>
      <c r="D273" s="104"/>
      <c r="E273" s="105"/>
      <c r="F273" s="105"/>
      <c r="G273" s="99" t="str">
        <f t="shared" si="9"/>
        <v/>
      </c>
      <c r="H27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73" s="99">
        <f>IF(Tabuľka1[[#This Row],[Stĺpec7]]="chyba",1,0)</f>
        <v>0</v>
      </c>
    </row>
    <row r="274" spans="1:9" x14ac:dyDescent="0.25">
      <c r="A274" s="100"/>
      <c r="B274" s="105"/>
      <c r="C274" s="105"/>
      <c r="D274" s="104"/>
      <c r="E274" s="105"/>
      <c r="F274" s="105"/>
      <c r="G274" s="99" t="str">
        <f t="shared" si="9"/>
        <v/>
      </c>
      <c r="H27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74" s="99">
        <f>IF(Tabuľka1[[#This Row],[Stĺpec7]]="chyba",1,0)</f>
        <v>0</v>
      </c>
    </row>
    <row r="275" spans="1:9" x14ac:dyDescent="0.25">
      <c r="A275" s="100"/>
      <c r="B275" s="105"/>
      <c r="C275" s="105"/>
      <c r="D275" s="104"/>
      <c r="E275" s="105"/>
      <c r="F275" s="105"/>
      <c r="G275" s="99" t="str">
        <f t="shared" si="9"/>
        <v/>
      </c>
      <c r="H27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75" s="99">
        <f>IF(Tabuľka1[[#This Row],[Stĺpec7]]="chyba",1,0)</f>
        <v>0</v>
      </c>
    </row>
    <row r="276" spans="1:9" x14ac:dyDescent="0.25">
      <c r="A276" s="100"/>
      <c r="B276" s="105"/>
      <c r="C276" s="105"/>
      <c r="D276" s="104"/>
      <c r="E276" s="105"/>
      <c r="F276" s="105"/>
      <c r="G276" s="99" t="str">
        <f t="shared" si="9"/>
        <v/>
      </c>
      <c r="H27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76" s="99">
        <f>IF(Tabuľka1[[#This Row],[Stĺpec7]]="chyba",1,0)</f>
        <v>0</v>
      </c>
    </row>
    <row r="277" spans="1:9" x14ac:dyDescent="0.25">
      <c r="A277" s="100"/>
      <c r="B277" s="105"/>
      <c r="C277" s="105"/>
      <c r="D277" s="104"/>
      <c r="E277" s="105"/>
      <c r="F277" s="105"/>
      <c r="G277" s="99" t="str">
        <f t="shared" si="9"/>
        <v/>
      </c>
      <c r="H27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77" s="99">
        <f>IF(Tabuľka1[[#This Row],[Stĺpec7]]="chyba",1,0)</f>
        <v>0</v>
      </c>
    </row>
    <row r="278" spans="1:9" x14ac:dyDescent="0.25">
      <c r="A278" s="100"/>
      <c r="B278" s="105"/>
      <c r="C278" s="105"/>
      <c r="D278" s="104"/>
      <c r="E278" s="105"/>
      <c r="F278" s="105"/>
      <c r="G278" s="99" t="str">
        <f t="shared" si="9"/>
        <v/>
      </c>
      <c r="H27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78" s="99">
        <f>IF(Tabuľka1[[#This Row],[Stĺpec7]]="chyba",1,0)</f>
        <v>0</v>
      </c>
    </row>
    <row r="279" spans="1:9" x14ac:dyDescent="0.25">
      <c r="A279" s="100"/>
      <c r="B279" s="105"/>
      <c r="C279" s="105"/>
      <c r="D279" s="104"/>
      <c r="E279" s="105"/>
      <c r="F279" s="105"/>
      <c r="G279" s="99" t="str">
        <f t="shared" si="9"/>
        <v/>
      </c>
      <c r="H27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79" s="99">
        <f>IF(Tabuľka1[[#This Row],[Stĺpec7]]="chyba",1,0)</f>
        <v>0</v>
      </c>
    </row>
    <row r="280" spans="1:9" x14ac:dyDescent="0.25">
      <c r="A280" s="100"/>
      <c r="B280" s="105"/>
      <c r="C280" s="105"/>
      <c r="D280" s="104"/>
      <c r="E280" s="105"/>
      <c r="F280" s="105"/>
      <c r="G280" s="99" t="str">
        <f t="shared" si="9"/>
        <v/>
      </c>
      <c r="H28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80" s="99">
        <f>IF(Tabuľka1[[#This Row],[Stĺpec7]]="chyba",1,0)</f>
        <v>0</v>
      </c>
    </row>
    <row r="281" spans="1:9" x14ac:dyDescent="0.25">
      <c r="A281" s="100"/>
      <c r="B281" s="105"/>
      <c r="C281" s="105"/>
      <c r="D281" s="104"/>
      <c r="E281" s="105"/>
      <c r="F281" s="105"/>
      <c r="G281" s="99" t="str">
        <f t="shared" si="9"/>
        <v/>
      </c>
      <c r="H28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81" s="99">
        <f>IF(Tabuľka1[[#This Row],[Stĺpec7]]="chyba",1,0)</f>
        <v>0</v>
      </c>
    </row>
    <row r="282" spans="1:9" x14ac:dyDescent="0.25">
      <c r="A282" s="100"/>
      <c r="B282" s="105"/>
      <c r="C282" s="105"/>
      <c r="D282" s="104"/>
      <c r="E282" s="105"/>
      <c r="F282" s="105"/>
      <c r="G282" s="99" t="str">
        <f t="shared" si="9"/>
        <v/>
      </c>
      <c r="H28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82" s="99">
        <f>IF(Tabuľka1[[#This Row],[Stĺpec7]]="chyba",1,0)</f>
        <v>0</v>
      </c>
    </row>
    <row r="283" spans="1:9" x14ac:dyDescent="0.25">
      <c r="A283" s="100"/>
      <c r="B283" s="105"/>
      <c r="C283" s="105"/>
      <c r="D283" s="104"/>
      <c r="E283" s="105"/>
      <c r="F283" s="105"/>
      <c r="G283" s="99" t="str">
        <f t="shared" si="9"/>
        <v/>
      </c>
      <c r="H28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83" s="99">
        <f>IF(Tabuľka1[[#This Row],[Stĺpec7]]="chyba",1,0)</f>
        <v>0</v>
      </c>
    </row>
    <row r="284" spans="1:9" x14ac:dyDescent="0.25">
      <c r="A284" s="100"/>
      <c r="B284" s="105"/>
      <c r="C284" s="105"/>
      <c r="D284" s="104"/>
      <c r="E284" s="105"/>
      <c r="F284" s="105"/>
      <c r="G284" s="99" t="str">
        <f t="shared" si="9"/>
        <v/>
      </c>
      <c r="H28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84" s="99">
        <f>IF(Tabuľka1[[#This Row],[Stĺpec7]]="chyba",1,0)</f>
        <v>0</v>
      </c>
    </row>
    <row r="285" spans="1:9" x14ac:dyDescent="0.25">
      <c r="A285" s="100"/>
      <c r="B285" s="105"/>
      <c r="C285" s="105"/>
      <c r="D285" s="104"/>
      <c r="E285" s="105"/>
      <c r="F285" s="105"/>
      <c r="G285" s="99" t="str">
        <f t="shared" si="9"/>
        <v/>
      </c>
      <c r="H28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85" s="99">
        <f>IF(Tabuľka1[[#This Row],[Stĺpec7]]="chyba",1,0)</f>
        <v>0</v>
      </c>
    </row>
    <row r="286" spans="1:9" x14ac:dyDescent="0.25">
      <c r="A286" s="100"/>
      <c r="B286" s="105"/>
      <c r="C286" s="105"/>
      <c r="D286" s="104"/>
      <c r="E286" s="105"/>
      <c r="F286" s="105"/>
      <c r="G286" s="99" t="str">
        <f t="shared" si="9"/>
        <v/>
      </c>
      <c r="H28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86" s="99">
        <f>IF(Tabuľka1[[#This Row],[Stĺpec7]]="chyba",1,0)</f>
        <v>0</v>
      </c>
    </row>
    <row r="287" spans="1:9" x14ac:dyDescent="0.25">
      <c r="A287" s="100"/>
      <c r="B287" s="105"/>
      <c r="C287" s="105"/>
      <c r="D287" s="104"/>
      <c r="E287" s="105"/>
      <c r="F287" s="105"/>
      <c r="G287" s="99" t="str">
        <f t="shared" si="9"/>
        <v/>
      </c>
      <c r="H28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87" s="99">
        <f>IF(Tabuľka1[[#This Row],[Stĺpec7]]="chyba",1,0)</f>
        <v>0</v>
      </c>
    </row>
    <row r="288" spans="1:9" x14ac:dyDescent="0.25">
      <c r="A288" s="100"/>
      <c r="B288" s="105"/>
      <c r="C288" s="105"/>
      <c r="D288" s="104"/>
      <c r="E288" s="105"/>
      <c r="F288" s="105"/>
      <c r="G288" s="99" t="str">
        <f t="shared" si="9"/>
        <v/>
      </c>
      <c r="H28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88" s="99">
        <f>IF(Tabuľka1[[#This Row],[Stĺpec7]]="chyba",1,0)</f>
        <v>0</v>
      </c>
    </row>
    <row r="289" spans="1:9" x14ac:dyDescent="0.25">
      <c r="A289" s="100"/>
      <c r="B289" s="105"/>
      <c r="C289" s="105"/>
      <c r="D289" s="104"/>
      <c r="E289" s="105"/>
      <c r="F289" s="105"/>
      <c r="G289" s="99" t="str">
        <f t="shared" si="9"/>
        <v/>
      </c>
      <c r="H28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89" s="99">
        <f>IF(Tabuľka1[[#This Row],[Stĺpec7]]="chyba",1,0)</f>
        <v>0</v>
      </c>
    </row>
    <row r="290" spans="1:9" x14ac:dyDescent="0.25">
      <c r="A290" s="100"/>
      <c r="B290" s="105"/>
      <c r="C290" s="105"/>
      <c r="D290" s="104"/>
      <c r="E290" s="105"/>
      <c r="F290" s="105"/>
      <c r="G290" s="99" t="str">
        <f t="shared" si="9"/>
        <v/>
      </c>
      <c r="H29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90" s="99">
        <f>IF(Tabuľka1[[#This Row],[Stĺpec7]]="chyba",1,0)</f>
        <v>0</v>
      </c>
    </row>
    <row r="291" spans="1:9" x14ac:dyDescent="0.25">
      <c r="A291" s="100"/>
      <c r="B291" s="105"/>
      <c r="C291" s="105"/>
      <c r="D291" s="104"/>
      <c r="E291" s="105"/>
      <c r="F291" s="105"/>
      <c r="G291" s="99" t="str">
        <f t="shared" ref="G291:G354" si="10">IF($B$7=$N$37,"vyroba",IF($B$7=$N$38,"sluzby",IF($B$7=$N$39,"kombinacia","")))</f>
        <v/>
      </c>
      <c r="H29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91" s="99">
        <f>IF(Tabuľka1[[#This Row],[Stĺpec7]]="chyba",1,0)</f>
        <v>0</v>
      </c>
    </row>
    <row r="292" spans="1:9" x14ac:dyDescent="0.25">
      <c r="A292" s="100"/>
      <c r="B292" s="105"/>
      <c r="C292" s="105"/>
      <c r="D292" s="104"/>
      <c r="E292" s="105"/>
      <c r="F292" s="105"/>
      <c r="G292" s="99" t="str">
        <f t="shared" si="10"/>
        <v/>
      </c>
      <c r="H29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92" s="99">
        <f>IF(Tabuľka1[[#This Row],[Stĺpec7]]="chyba",1,0)</f>
        <v>0</v>
      </c>
    </row>
    <row r="293" spans="1:9" x14ac:dyDescent="0.25">
      <c r="A293" s="100"/>
      <c r="B293" s="105"/>
      <c r="C293" s="105"/>
      <c r="D293" s="104"/>
      <c r="E293" s="105"/>
      <c r="F293" s="105"/>
      <c r="G293" s="99" t="str">
        <f t="shared" si="10"/>
        <v/>
      </c>
      <c r="H29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93" s="99">
        <f>IF(Tabuľka1[[#This Row],[Stĺpec7]]="chyba",1,0)</f>
        <v>0</v>
      </c>
    </row>
    <row r="294" spans="1:9" x14ac:dyDescent="0.25">
      <c r="A294" s="100"/>
      <c r="B294" s="105"/>
      <c r="C294" s="105"/>
      <c r="D294" s="104"/>
      <c r="E294" s="105"/>
      <c r="F294" s="105"/>
      <c r="G294" s="99" t="str">
        <f t="shared" si="10"/>
        <v/>
      </c>
      <c r="H29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94" s="99">
        <f>IF(Tabuľka1[[#This Row],[Stĺpec7]]="chyba",1,0)</f>
        <v>0</v>
      </c>
    </row>
    <row r="295" spans="1:9" x14ac:dyDescent="0.25">
      <c r="A295" s="100"/>
      <c r="B295" s="105"/>
      <c r="C295" s="105"/>
      <c r="D295" s="104"/>
      <c r="E295" s="105"/>
      <c r="F295" s="105"/>
      <c r="G295" s="99" t="str">
        <f t="shared" si="10"/>
        <v/>
      </c>
      <c r="H29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95" s="99">
        <f>IF(Tabuľka1[[#This Row],[Stĺpec7]]="chyba",1,0)</f>
        <v>0</v>
      </c>
    </row>
    <row r="296" spans="1:9" x14ac:dyDescent="0.25">
      <c r="A296" s="100"/>
      <c r="B296" s="105"/>
      <c r="C296" s="105"/>
      <c r="D296" s="104"/>
      <c r="E296" s="105"/>
      <c r="F296" s="105"/>
      <c r="G296" s="99" t="str">
        <f t="shared" si="10"/>
        <v/>
      </c>
      <c r="H29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96" s="99">
        <f>IF(Tabuľka1[[#This Row],[Stĺpec7]]="chyba",1,0)</f>
        <v>0</v>
      </c>
    </row>
    <row r="297" spans="1:9" x14ac:dyDescent="0.25">
      <c r="A297" s="100"/>
      <c r="B297" s="105"/>
      <c r="C297" s="105"/>
      <c r="D297" s="104"/>
      <c r="E297" s="105"/>
      <c r="F297" s="105"/>
      <c r="G297" s="99" t="str">
        <f t="shared" si="10"/>
        <v/>
      </c>
      <c r="H29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97" s="99">
        <f>IF(Tabuľka1[[#This Row],[Stĺpec7]]="chyba",1,0)</f>
        <v>0</v>
      </c>
    </row>
    <row r="298" spans="1:9" x14ac:dyDescent="0.25">
      <c r="A298" s="100"/>
      <c r="B298" s="105"/>
      <c r="C298" s="105"/>
      <c r="D298" s="104"/>
      <c r="E298" s="105"/>
      <c r="F298" s="105"/>
      <c r="G298" s="99" t="str">
        <f t="shared" si="10"/>
        <v/>
      </c>
      <c r="H29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98" s="99">
        <f>IF(Tabuľka1[[#This Row],[Stĺpec7]]="chyba",1,0)</f>
        <v>0</v>
      </c>
    </row>
    <row r="299" spans="1:9" x14ac:dyDescent="0.25">
      <c r="A299" s="100"/>
      <c r="B299" s="105"/>
      <c r="C299" s="105"/>
      <c r="D299" s="104"/>
      <c r="E299" s="105"/>
      <c r="F299" s="105"/>
      <c r="G299" s="99" t="str">
        <f t="shared" si="10"/>
        <v/>
      </c>
      <c r="H29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299" s="99">
        <f>IF(Tabuľka1[[#This Row],[Stĺpec7]]="chyba",1,0)</f>
        <v>0</v>
      </c>
    </row>
    <row r="300" spans="1:9" x14ac:dyDescent="0.25">
      <c r="A300" s="100"/>
      <c r="B300" s="105"/>
      <c r="C300" s="105"/>
      <c r="D300" s="104"/>
      <c r="E300" s="105"/>
      <c r="F300" s="105"/>
      <c r="G300" s="99" t="str">
        <f t="shared" si="10"/>
        <v/>
      </c>
      <c r="H30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00" s="99">
        <f>IF(Tabuľka1[[#This Row],[Stĺpec7]]="chyba",1,0)</f>
        <v>0</v>
      </c>
    </row>
    <row r="301" spans="1:9" x14ac:dyDescent="0.25">
      <c r="A301" s="100"/>
      <c r="B301" s="105"/>
      <c r="C301" s="105"/>
      <c r="D301" s="104"/>
      <c r="E301" s="105"/>
      <c r="F301" s="105"/>
      <c r="G301" s="99" t="str">
        <f t="shared" si="10"/>
        <v/>
      </c>
      <c r="H30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01" s="99">
        <f>IF(Tabuľka1[[#This Row],[Stĺpec7]]="chyba",1,0)</f>
        <v>0</v>
      </c>
    </row>
    <row r="302" spans="1:9" x14ac:dyDescent="0.25">
      <c r="A302" s="100"/>
      <c r="B302" s="105"/>
      <c r="C302" s="105"/>
      <c r="D302" s="104"/>
      <c r="E302" s="105"/>
      <c r="F302" s="105"/>
      <c r="G302" s="99" t="str">
        <f t="shared" si="10"/>
        <v/>
      </c>
      <c r="H30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02" s="99">
        <f>IF(Tabuľka1[[#This Row],[Stĺpec7]]="chyba",1,0)</f>
        <v>0</v>
      </c>
    </row>
    <row r="303" spans="1:9" x14ac:dyDescent="0.25">
      <c r="A303" s="100"/>
      <c r="B303" s="105"/>
      <c r="C303" s="105"/>
      <c r="D303" s="104"/>
      <c r="E303" s="105"/>
      <c r="F303" s="105"/>
      <c r="G303" s="99" t="str">
        <f t="shared" si="10"/>
        <v/>
      </c>
      <c r="H30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03" s="99">
        <f>IF(Tabuľka1[[#This Row],[Stĺpec7]]="chyba",1,0)</f>
        <v>0</v>
      </c>
    </row>
    <row r="304" spans="1:9" x14ac:dyDescent="0.25">
      <c r="A304" s="100"/>
      <c r="B304" s="105"/>
      <c r="C304" s="105"/>
      <c r="D304" s="104"/>
      <c r="E304" s="105"/>
      <c r="F304" s="105"/>
      <c r="G304" s="99" t="str">
        <f t="shared" si="10"/>
        <v/>
      </c>
      <c r="H30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04" s="99">
        <f>IF(Tabuľka1[[#This Row],[Stĺpec7]]="chyba",1,0)</f>
        <v>0</v>
      </c>
    </row>
    <row r="305" spans="1:9" x14ac:dyDescent="0.25">
      <c r="A305" s="100"/>
      <c r="B305" s="105"/>
      <c r="C305" s="105"/>
      <c r="D305" s="104"/>
      <c r="E305" s="105"/>
      <c r="F305" s="105"/>
      <c r="G305" s="99" t="str">
        <f t="shared" si="10"/>
        <v/>
      </c>
      <c r="H30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05" s="99">
        <f>IF(Tabuľka1[[#This Row],[Stĺpec7]]="chyba",1,0)</f>
        <v>0</v>
      </c>
    </row>
    <row r="306" spans="1:9" x14ac:dyDescent="0.25">
      <c r="A306" s="100"/>
      <c r="B306" s="105"/>
      <c r="C306" s="105"/>
      <c r="D306" s="104"/>
      <c r="E306" s="105"/>
      <c r="F306" s="105"/>
      <c r="G306" s="99" t="str">
        <f t="shared" si="10"/>
        <v/>
      </c>
      <c r="H30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06" s="99">
        <f>IF(Tabuľka1[[#This Row],[Stĺpec7]]="chyba",1,0)</f>
        <v>0</v>
      </c>
    </row>
    <row r="307" spans="1:9" x14ac:dyDescent="0.25">
      <c r="A307" s="100"/>
      <c r="B307" s="105"/>
      <c r="C307" s="105"/>
      <c r="D307" s="104"/>
      <c r="E307" s="105"/>
      <c r="F307" s="105"/>
      <c r="G307" s="99" t="str">
        <f t="shared" si="10"/>
        <v/>
      </c>
      <c r="H30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07" s="99">
        <f>IF(Tabuľka1[[#This Row],[Stĺpec7]]="chyba",1,0)</f>
        <v>0</v>
      </c>
    </row>
    <row r="308" spans="1:9" x14ac:dyDescent="0.25">
      <c r="A308" s="100"/>
      <c r="B308" s="105"/>
      <c r="C308" s="105"/>
      <c r="D308" s="104"/>
      <c r="E308" s="105"/>
      <c r="F308" s="105"/>
      <c r="G308" s="99" t="str">
        <f t="shared" si="10"/>
        <v/>
      </c>
      <c r="H30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08" s="99">
        <f>IF(Tabuľka1[[#This Row],[Stĺpec7]]="chyba",1,0)</f>
        <v>0</v>
      </c>
    </row>
    <row r="309" spans="1:9" x14ac:dyDescent="0.25">
      <c r="A309" s="100"/>
      <c r="B309" s="105"/>
      <c r="C309" s="105"/>
      <c r="D309" s="104"/>
      <c r="E309" s="105"/>
      <c r="F309" s="105"/>
      <c r="G309" s="99" t="str">
        <f t="shared" si="10"/>
        <v/>
      </c>
      <c r="H30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09" s="99">
        <f>IF(Tabuľka1[[#This Row],[Stĺpec7]]="chyba",1,0)</f>
        <v>0</v>
      </c>
    </row>
    <row r="310" spans="1:9" x14ac:dyDescent="0.25">
      <c r="A310" s="100"/>
      <c r="B310" s="105"/>
      <c r="C310" s="105"/>
      <c r="D310" s="104"/>
      <c r="E310" s="105"/>
      <c r="F310" s="105"/>
      <c r="G310" s="99" t="str">
        <f t="shared" si="10"/>
        <v/>
      </c>
      <c r="H31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10" s="99">
        <f>IF(Tabuľka1[[#This Row],[Stĺpec7]]="chyba",1,0)</f>
        <v>0</v>
      </c>
    </row>
    <row r="311" spans="1:9" x14ac:dyDescent="0.25">
      <c r="A311" s="100"/>
      <c r="B311" s="105"/>
      <c r="C311" s="105"/>
      <c r="D311" s="104"/>
      <c r="E311" s="105"/>
      <c r="F311" s="105"/>
      <c r="G311" s="99" t="str">
        <f t="shared" si="10"/>
        <v/>
      </c>
      <c r="H31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11" s="99">
        <f>IF(Tabuľka1[[#This Row],[Stĺpec7]]="chyba",1,0)</f>
        <v>0</v>
      </c>
    </row>
    <row r="312" spans="1:9" x14ac:dyDescent="0.25">
      <c r="A312" s="100"/>
      <c r="B312" s="105"/>
      <c r="C312" s="105"/>
      <c r="D312" s="104"/>
      <c r="E312" s="105"/>
      <c r="F312" s="105"/>
      <c r="G312" s="99" t="str">
        <f t="shared" si="10"/>
        <v/>
      </c>
      <c r="H31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12" s="99">
        <f>IF(Tabuľka1[[#This Row],[Stĺpec7]]="chyba",1,0)</f>
        <v>0</v>
      </c>
    </row>
    <row r="313" spans="1:9" x14ac:dyDescent="0.25">
      <c r="A313" s="100"/>
      <c r="B313" s="105"/>
      <c r="C313" s="105"/>
      <c r="D313" s="104"/>
      <c r="E313" s="105"/>
      <c r="F313" s="105"/>
      <c r="G313" s="99" t="str">
        <f t="shared" si="10"/>
        <v/>
      </c>
      <c r="H31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13" s="99">
        <f>IF(Tabuľka1[[#This Row],[Stĺpec7]]="chyba",1,0)</f>
        <v>0</v>
      </c>
    </row>
    <row r="314" spans="1:9" x14ac:dyDescent="0.25">
      <c r="A314" s="100"/>
      <c r="B314" s="105"/>
      <c r="C314" s="105"/>
      <c r="D314" s="104"/>
      <c r="E314" s="105"/>
      <c r="F314" s="105"/>
      <c r="G314" s="99" t="str">
        <f t="shared" si="10"/>
        <v/>
      </c>
      <c r="H31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14" s="99">
        <f>IF(Tabuľka1[[#This Row],[Stĺpec7]]="chyba",1,0)</f>
        <v>0</v>
      </c>
    </row>
    <row r="315" spans="1:9" x14ac:dyDescent="0.25">
      <c r="A315" s="100"/>
      <c r="B315" s="105"/>
      <c r="C315" s="105"/>
      <c r="D315" s="104"/>
      <c r="E315" s="105"/>
      <c r="F315" s="105"/>
      <c r="G315" s="99" t="str">
        <f t="shared" si="10"/>
        <v/>
      </c>
      <c r="H31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15" s="99">
        <f>IF(Tabuľka1[[#This Row],[Stĺpec7]]="chyba",1,0)</f>
        <v>0</v>
      </c>
    </row>
    <row r="316" spans="1:9" x14ac:dyDescent="0.25">
      <c r="A316" s="100"/>
      <c r="B316" s="105"/>
      <c r="C316" s="105"/>
      <c r="D316" s="104"/>
      <c r="E316" s="105"/>
      <c r="F316" s="105"/>
      <c r="G316" s="99" t="str">
        <f t="shared" si="10"/>
        <v/>
      </c>
      <c r="H31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16" s="99">
        <f>IF(Tabuľka1[[#This Row],[Stĺpec7]]="chyba",1,0)</f>
        <v>0</v>
      </c>
    </row>
    <row r="317" spans="1:9" x14ac:dyDescent="0.25">
      <c r="A317" s="100"/>
      <c r="B317" s="105"/>
      <c r="C317" s="105"/>
      <c r="D317" s="104"/>
      <c r="E317" s="105"/>
      <c r="F317" s="105"/>
      <c r="G317" s="99" t="str">
        <f t="shared" si="10"/>
        <v/>
      </c>
      <c r="H31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17" s="99">
        <f>IF(Tabuľka1[[#This Row],[Stĺpec7]]="chyba",1,0)</f>
        <v>0</v>
      </c>
    </row>
    <row r="318" spans="1:9" x14ac:dyDescent="0.25">
      <c r="A318" s="100"/>
      <c r="B318" s="105"/>
      <c r="C318" s="105"/>
      <c r="D318" s="104"/>
      <c r="E318" s="105"/>
      <c r="F318" s="105"/>
      <c r="G318" s="99" t="str">
        <f t="shared" si="10"/>
        <v/>
      </c>
      <c r="H31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18" s="99">
        <f>IF(Tabuľka1[[#This Row],[Stĺpec7]]="chyba",1,0)</f>
        <v>0</v>
      </c>
    </row>
    <row r="319" spans="1:9" x14ac:dyDescent="0.25">
      <c r="A319" s="100"/>
      <c r="B319" s="105"/>
      <c r="C319" s="105"/>
      <c r="D319" s="104"/>
      <c r="E319" s="105"/>
      <c r="F319" s="105"/>
      <c r="G319" s="99" t="str">
        <f t="shared" si="10"/>
        <v/>
      </c>
      <c r="H31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19" s="99">
        <f>IF(Tabuľka1[[#This Row],[Stĺpec7]]="chyba",1,0)</f>
        <v>0</v>
      </c>
    </row>
    <row r="320" spans="1:9" x14ac:dyDescent="0.25">
      <c r="A320" s="100"/>
      <c r="B320" s="105"/>
      <c r="C320" s="105"/>
      <c r="D320" s="104"/>
      <c r="E320" s="105"/>
      <c r="F320" s="105"/>
      <c r="G320" s="99" t="str">
        <f t="shared" si="10"/>
        <v/>
      </c>
      <c r="H32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20" s="99">
        <f>IF(Tabuľka1[[#This Row],[Stĺpec7]]="chyba",1,0)</f>
        <v>0</v>
      </c>
    </row>
    <row r="321" spans="1:9" x14ac:dyDescent="0.25">
      <c r="A321" s="100"/>
      <c r="B321" s="105"/>
      <c r="C321" s="105"/>
      <c r="D321" s="104"/>
      <c r="E321" s="105"/>
      <c r="F321" s="105"/>
      <c r="G321" s="99" t="str">
        <f t="shared" si="10"/>
        <v/>
      </c>
      <c r="H32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21" s="99">
        <f>IF(Tabuľka1[[#This Row],[Stĺpec7]]="chyba",1,0)</f>
        <v>0</v>
      </c>
    </row>
    <row r="322" spans="1:9" x14ac:dyDescent="0.25">
      <c r="A322" s="100"/>
      <c r="B322" s="105"/>
      <c r="C322" s="105"/>
      <c r="D322" s="104"/>
      <c r="E322" s="105"/>
      <c r="F322" s="105"/>
      <c r="G322" s="99" t="str">
        <f t="shared" si="10"/>
        <v/>
      </c>
      <c r="H32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22" s="99">
        <f>IF(Tabuľka1[[#This Row],[Stĺpec7]]="chyba",1,0)</f>
        <v>0</v>
      </c>
    </row>
    <row r="323" spans="1:9" x14ac:dyDescent="0.25">
      <c r="A323" s="100"/>
      <c r="B323" s="105"/>
      <c r="C323" s="105"/>
      <c r="D323" s="104"/>
      <c r="E323" s="105"/>
      <c r="F323" s="105"/>
      <c r="G323" s="99" t="str">
        <f t="shared" si="10"/>
        <v/>
      </c>
      <c r="H32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23" s="99">
        <f>IF(Tabuľka1[[#This Row],[Stĺpec7]]="chyba",1,0)</f>
        <v>0</v>
      </c>
    </row>
    <row r="324" spans="1:9" x14ac:dyDescent="0.25">
      <c r="A324" s="100"/>
      <c r="B324" s="105"/>
      <c r="C324" s="105"/>
      <c r="D324" s="104"/>
      <c r="E324" s="105"/>
      <c r="F324" s="105"/>
      <c r="G324" s="99" t="str">
        <f t="shared" si="10"/>
        <v/>
      </c>
      <c r="H32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24" s="99">
        <f>IF(Tabuľka1[[#This Row],[Stĺpec7]]="chyba",1,0)</f>
        <v>0</v>
      </c>
    </row>
    <row r="325" spans="1:9" x14ac:dyDescent="0.25">
      <c r="A325" s="100"/>
      <c r="B325" s="105"/>
      <c r="C325" s="105"/>
      <c r="D325" s="104"/>
      <c r="E325" s="105"/>
      <c r="F325" s="105"/>
      <c r="G325" s="99" t="str">
        <f t="shared" si="10"/>
        <v/>
      </c>
      <c r="H32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25" s="99">
        <f>IF(Tabuľka1[[#This Row],[Stĺpec7]]="chyba",1,0)</f>
        <v>0</v>
      </c>
    </row>
    <row r="326" spans="1:9" x14ac:dyDescent="0.25">
      <c r="A326" s="100"/>
      <c r="B326" s="105"/>
      <c r="C326" s="105"/>
      <c r="D326" s="104"/>
      <c r="E326" s="105"/>
      <c r="F326" s="105"/>
      <c r="G326" s="99" t="str">
        <f t="shared" si="10"/>
        <v/>
      </c>
      <c r="H32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26" s="99">
        <f>IF(Tabuľka1[[#This Row],[Stĺpec7]]="chyba",1,0)</f>
        <v>0</v>
      </c>
    </row>
    <row r="327" spans="1:9" x14ac:dyDescent="0.25">
      <c r="A327" s="100"/>
      <c r="B327" s="105"/>
      <c r="C327" s="105"/>
      <c r="D327" s="104"/>
      <c r="E327" s="105"/>
      <c r="F327" s="105"/>
      <c r="G327" s="99" t="str">
        <f t="shared" si="10"/>
        <v/>
      </c>
      <c r="H32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27" s="99">
        <f>IF(Tabuľka1[[#This Row],[Stĺpec7]]="chyba",1,0)</f>
        <v>0</v>
      </c>
    </row>
    <row r="328" spans="1:9" x14ac:dyDescent="0.25">
      <c r="A328" s="100"/>
      <c r="B328" s="105"/>
      <c r="C328" s="105"/>
      <c r="D328" s="104"/>
      <c r="E328" s="105"/>
      <c r="F328" s="105"/>
      <c r="G328" s="99" t="str">
        <f t="shared" si="10"/>
        <v/>
      </c>
      <c r="H32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28" s="99">
        <f>IF(Tabuľka1[[#This Row],[Stĺpec7]]="chyba",1,0)</f>
        <v>0</v>
      </c>
    </row>
    <row r="329" spans="1:9" x14ac:dyDescent="0.25">
      <c r="A329" s="100"/>
      <c r="B329" s="105"/>
      <c r="C329" s="105"/>
      <c r="D329" s="104"/>
      <c r="E329" s="105"/>
      <c r="F329" s="105"/>
      <c r="G329" s="99" t="str">
        <f t="shared" si="10"/>
        <v/>
      </c>
      <c r="H32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29" s="99">
        <f>IF(Tabuľka1[[#This Row],[Stĺpec7]]="chyba",1,0)</f>
        <v>0</v>
      </c>
    </row>
    <row r="330" spans="1:9" x14ac:dyDescent="0.25">
      <c r="A330" s="100"/>
      <c r="B330" s="105"/>
      <c r="C330" s="105"/>
      <c r="D330" s="104"/>
      <c r="E330" s="105"/>
      <c r="F330" s="105"/>
      <c r="G330" s="99" t="str">
        <f t="shared" si="10"/>
        <v/>
      </c>
      <c r="H33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30" s="99">
        <f>IF(Tabuľka1[[#This Row],[Stĺpec7]]="chyba",1,0)</f>
        <v>0</v>
      </c>
    </row>
    <row r="331" spans="1:9" x14ac:dyDescent="0.25">
      <c r="A331" s="100"/>
      <c r="B331" s="105"/>
      <c r="C331" s="105"/>
      <c r="D331" s="104"/>
      <c r="E331" s="105"/>
      <c r="F331" s="105"/>
      <c r="G331" s="99" t="str">
        <f t="shared" si="10"/>
        <v/>
      </c>
      <c r="H33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31" s="99">
        <f>IF(Tabuľka1[[#This Row],[Stĺpec7]]="chyba",1,0)</f>
        <v>0</v>
      </c>
    </row>
    <row r="332" spans="1:9" x14ac:dyDescent="0.25">
      <c r="A332" s="100"/>
      <c r="B332" s="105"/>
      <c r="C332" s="105"/>
      <c r="D332" s="104"/>
      <c r="E332" s="105"/>
      <c r="F332" s="105"/>
      <c r="G332" s="99" t="str">
        <f t="shared" si="10"/>
        <v/>
      </c>
      <c r="H33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32" s="99">
        <f>IF(Tabuľka1[[#This Row],[Stĺpec7]]="chyba",1,0)</f>
        <v>0</v>
      </c>
    </row>
    <row r="333" spans="1:9" x14ac:dyDescent="0.25">
      <c r="A333" s="100"/>
      <c r="B333" s="105"/>
      <c r="C333" s="105"/>
      <c r="D333" s="104"/>
      <c r="E333" s="105"/>
      <c r="F333" s="105"/>
      <c r="G333" s="99" t="str">
        <f t="shared" si="10"/>
        <v/>
      </c>
      <c r="H33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33" s="99">
        <f>IF(Tabuľka1[[#This Row],[Stĺpec7]]="chyba",1,0)</f>
        <v>0</v>
      </c>
    </row>
    <row r="334" spans="1:9" x14ac:dyDescent="0.25">
      <c r="A334" s="100"/>
      <c r="B334" s="105"/>
      <c r="C334" s="105"/>
      <c r="D334" s="104"/>
      <c r="E334" s="105"/>
      <c r="F334" s="105"/>
      <c r="G334" s="99" t="str">
        <f t="shared" si="10"/>
        <v/>
      </c>
      <c r="H33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34" s="99">
        <f>IF(Tabuľka1[[#This Row],[Stĺpec7]]="chyba",1,0)</f>
        <v>0</v>
      </c>
    </row>
    <row r="335" spans="1:9" x14ac:dyDescent="0.25">
      <c r="A335" s="100"/>
      <c r="B335" s="105"/>
      <c r="C335" s="105"/>
      <c r="D335" s="104"/>
      <c r="E335" s="105"/>
      <c r="F335" s="105"/>
      <c r="G335" s="99" t="str">
        <f t="shared" si="10"/>
        <v/>
      </c>
      <c r="H33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35" s="99">
        <f>IF(Tabuľka1[[#This Row],[Stĺpec7]]="chyba",1,0)</f>
        <v>0</v>
      </c>
    </row>
    <row r="336" spans="1:9" x14ac:dyDescent="0.25">
      <c r="A336" s="100"/>
      <c r="B336" s="105"/>
      <c r="C336" s="105"/>
      <c r="D336" s="104"/>
      <c r="E336" s="105"/>
      <c r="F336" s="105"/>
      <c r="G336" s="99" t="str">
        <f t="shared" si="10"/>
        <v/>
      </c>
      <c r="H33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36" s="99">
        <f>IF(Tabuľka1[[#This Row],[Stĺpec7]]="chyba",1,0)</f>
        <v>0</v>
      </c>
    </row>
    <row r="337" spans="1:9" x14ac:dyDescent="0.25">
      <c r="A337" s="100"/>
      <c r="B337" s="105"/>
      <c r="C337" s="105"/>
      <c r="D337" s="104"/>
      <c r="E337" s="105"/>
      <c r="F337" s="105"/>
      <c r="G337" s="99" t="str">
        <f t="shared" si="10"/>
        <v/>
      </c>
      <c r="H33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37" s="99">
        <f>IF(Tabuľka1[[#This Row],[Stĺpec7]]="chyba",1,0)</f>
        <v>0</v>
      </c>
    </row>
    <row r="338" spans="1:9" x14ac:dyDescent="0.25">
      <c r="A338" s="100"/>
      <c r="B338" s="105"/>
      <c r="C338" s="105"/>
      <c r="D338" s="104"/>
      <c r="E338" s="105"/>
      <c r="F338" s="105"/>
      <c r="G338" s="99" t="str">
        <f t="shared" si="10"/>
        <v/>
      </c>
      <c r="H33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38" s="99">
        <f>IF(Tabuľka1[[#This Row],[Stĺpec7]]="chyba",1,0)</f>
        <v>0</v>
      </c>
    </row>
    <row r="339" spans="1:9" x14ac:dyDescent="0.25">
      <c r="A339" s="100"/>
      <c r="B339" s="105"/>
      <c r="C339" s="105"/>
      <c r="D339" s="104"/>
      <c r="E339" s="105"/>
      <c r="F339" s="105"/>
      <c r="G339" s="99" t="str">
        <f t="shared" si="10"/>
        <v/>
      </c>
      <c r="H33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39" s="99">
        <f>IF(Tabuľka1[[#This Row],[Stĺpec7]]="chyba",1,0)</f>
        <v>0</v>
      </c>
    </row>
    <row r="340" spans="1:9" x14ac:dyDescent="0.25">
      <c r="A340" s="100"/>
      <c r="B340" s="105"/>
      <c r="C340" s="105"/>
      <c r="D340" s="104"/>
      <c r="E340" s="105"/>
      <c r="F340" s="105"/>
      <c r="G340" s="99" t="str">
        <f t="shared" si="10"/>
        <v/>
      </c>
      <c r="H34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40" s="99">
        <f>IF(Tabuľka1[[#This Row],[Stĺpec7]]="chyba",1,0)</f>
        <v>0</v>
      </c>
    </row>
    <row r="341" spans="1:9" x14ac:dyDescent="0.25">
      <c r="A341" s="100"/>
      <c r="B341" s="105"/>
      <c r="C341" s="105"/>
      <c r="D341" s="104"/>
      <c r="E341" s="105"/>
      <c r="F341" s="105"/>
      <c r="G341" s="99" t="str">
        <f t="shared" si="10"/>
        <v/>
      </c>
      <c r="H34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41" s="99">
        <f>IF(Tabuľka1[[#This Row],[Stĺpec7]]="chyba",1,0)</f>
        <v>0</v>
      </c>
    </row>
    <row r="342" spans="1:9" x14ac:dyDescent="0.25">
      <c r="A342" s="100"/>
      <c r="B342" s="105"/>
      <c r="C342" s="105"/>
      <c r="D342" s="104"/>
      <c r="E342" s="105"/>
      <c r="F342" s="105"/>
      <c r="G342" s="99" t="str">
        <f t="shared" si="10"/>
        <v/>
      </c>
      <c r="H34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42" s="99">
        <f>IF(Tabuľka1[[#This Row],[Stĺpec7]]="chyba",1,0)</f>
        <v>0</v>
      </c>
    </row>
    <row r="343" spans="1:9" x14ac:dyDescent="0.25">
      <c r="A343" s="100"/>
      <c r="B343" s="105"/>
      <c r="C343" s="105"/>
      <c r="D343" s="104"/>
      <c r="E343" s="105"/>
      <c r="F343" s="105"/>
      <c r="G343" s="99" t="str">
        <f t="shared" si="10"/>
        <v/>
      </c>
      <c r="H34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43" s="99">
        <f>IF(Tabuľka1[[#This Row],[Stĺpec7]]="chyba",1,0)</f>
        <v>0</v>
      </c>
    </row>
    <row r="344" spans="1:9" x14ac:dyDescent="0.25">
      <c r="A344" s="100"/>
      <c r="B344" s="99"/>
      <c r="C344" s="99"/>
      <c r="D344" s="104"/>
      <c r="E344" s="99"/>
      <c r="F344" s="105"/>
      <c r="G344" s="99" t="str">
        <f t="shared" si="10"/>
        <v/>
      </c>
      <c r="H34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44" s="99">
        <f>IF(Tabuľka1[[#This Row],[Stĺpec7]]="chyba",1,0)</f>
        <v>0</v>
      </c>
    </row>
    <row r="345" spans="1:9" x14ac:dyDescent="0.25">
      <c r="A345" s="100"/>
      <c r="B345" s="99"/>
      <c r="C345" s="99"/>
      <c r="D345" s="104"/>
      <c r="E345" s="99"/>
      <c r="F345" s="105"/>
      <c r="G345" s="99" t="str">
        <f t="shared" si="10"/>
        <v/>
      </c>
      <c r="H34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45" s="99">
        <f>IF(Tabuľka1[[#This Row],[Stĺpec7]]="chyba",1,0)</f>
        <v>0</v>
      </c>
    </row>
    <row r="346" spans="1:9" x14ac:dyDescent="0.25">
      <c r="A346" s="100"/>
      <c r="B346" s="99"/>
      <c r="C346" s="99"/>
      <c r="D346" s="104"/>
      <c r="E346" s="99"/>
      <c r="F346" s="105"/>
      <c r="G346" s="99" t="str">
        <f t="shared" si="10"/>
        <v/>
      </c>
      <c r="H34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46" s="99">
        <f>IF(Tabuľka1[[#This Row],[Stĺpec7]]="chyba",1,0)</f>
        <v>0</v>
      </c>
    </row>
    <row r="347" spans="1:9" x14ac:dyDescent="0.25">
      <c r="A347" s="100"/>
      <c r="B347" s="99"/>
      <c r="C347" s="99"/>
      <c r="D347" s="104"/>
      <c r="E347" s="99"/>
      <c r="F347" s="105"/>
      <c r="G347" s="99" t="str">
        <f t="shared" si="10"/>
        <v/>
      </c>
      <c r="H34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47" s="99">
        <f>IF(Tabuľka1[[#This Row],[Stĺpec7]]="chyba",1,0)</f>
        <v>0</v>
      </c>
    </row>
    <row r="348" spans="1:9" x14ac:dyDescent="0.25">
      <c r="A348" s="100"/>
      <c r="B348" s="99"/>
      <c r="C348" s="99"/>
      <c r="D348" s="104"/>
      <c r="E348" s="99"/>
      <c r="F348" s="105"/>
      <c r="G348" s="99" t="str">
        <f t="shared" si="10"/>
        <v/>
      </c>
      <c r="H34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48" s="99">
        <f>IF(Tabuľka1[[#This Row],[Stĺpec7]]="chyba",1,0)</f>
        <v>0</v>
      </c>
    </row>
    <row r="349" spans="1:9" x14ac:dyDescent="0.25">
      <c r="A349" s="100"/>
      <c r="B349" s="99"/>
      <c r="C349" s="99"/>
      <c r="D349" s="104"/>
      <c r="E349" s="99"/>
      <c r="F349" s="105"/>
      <c r="G349" s="99" t="str">
        <f t="shared" si="10"/>
        <v/>
      </c>
      <c r="H34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49" s="99">
        <f>IF(Tabuľka1[[#This Row],[Stĺpec7]]="chyba",1,0)</f>
        <v>0</v>
      </c>
    </row>
    <row r="350" spans="1:9" x14ac:dyDescent="0.25">
      <c r="A350" s="100"/>
      <c r="B350" s="99"/>
      <c r="C350" s="99"/>
      <c r="D350" s="104"/>
      <c r="E350" s="99"/>
      <c r="F350" s="105"/>
      <c r="G350" s="99" t="str">
        <f t="shared" si="10"/>
        <v/>
      </c>
      <c r="H35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50" s="99">
        <f>IF(Tabuľka1[[#This Row],[Stĺpec7]]="chyba",1,0)</f>
        <v>0</v>
      </c>
    </row>
    <row r="351" spans="1:9" x14ac:dyDescent="0.25">
      <c r="A351" s="100"/>
      <c r="B351" s="99"/>
      <c r="C351" s="99"/>
      <c r="D351" s="104"/>
      <c r="E351" s="99"/>
      <c r="F351" s="105"/>
      <c r="G351" s="99" t="str">
        <f t="shared" si="10"/>
        <v/>
      </c>
      <c r="H35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51" s="99">
        <f>IF(Tabuľka1[[#This Row],[Stĺpec7]]="chyba",1,0)</f>
        <v>0</v>
      </c>
    </row>
    <row r="352" spans="1:9" x14ac:dyDescent="0.25">
      <c r="A352" s="100"/>
      <c r="B352" s="99"/>
      <c r="C352" s="99"/>
      <c r="D352" s="104"/>
      <c r="E352" s="99"/>
      <c r="F352" s="105"/>
      <c r="G352" s="99" t="str">
        <f t="shared" si="10"/>
        <v/>
      </c>
      <c r="H35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52" s="99">
        <f>IF(Tabuľka1[[#This Row],[Stĺpec7]]="chyba",1,0)</f>
        <v>0</v>
      </c>
    </row>
    <row r="353" spans="1:9" x14ac:dyDescent="0.25">
      <c r="A353" s="100"/>
      <c r="B353" s="99"/>
      <c r="C353" s="99"/>
      <c r="D353" s="104"/>
      <c r="E353" s="99"/>
      <c r="F353" s="105"/>
      <c r="G353" s="99" t="str">
        <f t="shared" si="10"/>
        <v/>
      </c>
      <c r="H35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53" s="99">
        <f>IF(Tabuľka1[[#This Row],[Stĺpec7]]="chyba",1,0)</f>
        <v>0</v>
      </c>
    </row>
    <row r="354" spans="1:9" x14ac:dyDescent="0.25">
      <c r="A354" s="100"/>
      <c r="B354" s="99"/>
      <c r="C354" s="99"/>
      <c r="D354" s="104"/>
      <c r="E354" s="99"/>
      <c r="F354" s="105"/>
      <c r="G354" s="99" t="str">
        <f t="shared" si="10"/>
        <v/>
      </c>
      <c r="H35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54" s="99">
        <f>IF(Tabuľka1[[#This Row],[Stĺpec7]]="chyba",1,0)</f>
        <v>0</v>
      </c>
    </row>
    <row r="355" spans="1:9" x14ac:dyDescent="0.25">
      <c r="A355" s="100"/>
      <c r="B355" s="99"/>
      <c r="C355" s="99"/>
      <c r="D355" s="104"/>
      <c r="E355" s="99"/>
      <c r="F355" s="105"/>
      <c r="G355" s="99" t="str">
        <f t="shared" ref="G355:G418" si="11">IF($B$7=$N$37,"vyroba",IF($B$7=$N$38,"sluzby",IF($B$7=$N$39,"kombinacia","")))</f>
        <v/>
      </c>
      <c r="H35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55" s="99">
        <f>IF(Tabuľka1[[#This Row],[Stĺpec7]]="chyba",1,0)</f>
        <v>0</v>
      </c>
    </row>
    <row r="356" spans="1:9" x14ac:dyDescent="0.25">
      <c r="A356" s="100"/>
      <c r="B356" s="99"/>
      <c r="C356" s="99"/>
      <c r="D356" s="104"/>
      <c r="E356" s="99"/>
      <c r="F356" s="105"/>
      <c r="G356" s="99" t="str">
        <f t="shared" si="11"/>
        <v/>
      </c>
      <c r="H35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56" s="99">
        <f>IF(Tabuľka1[[#This Row],[Stĺpec7]]="chyba",1,0)</f>
        <v>0</v>
      </c>
    </row>
    <row r="357" spans="1:9" x14ac:dyDescent="0.25">
      <c r="A357" s="100"/>
      <c r="B357" s="99"/>
      <c r="C357" s="99"/>
      <c r="D357" s="104"/>
      <c r="E357" s="99"/>
      <c r="F357" s="105"/>
      <c r="G357" s="99" t="str">
        <f t="shared" si="11"/>
        <v/>
      </c>
      <c r="H35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57" s="99">
        <f>IF(Tabuľka1[[#This Row],[Stĺpec7]]="chyba",1,0)</f>
        <v>0</v>
      </c>
    </row>
    <row r="358" spans="1:9" x14ac:dyDescent="0.25">
      <c r="A358" s="100"/>
      <c r="B358" s="99"/>
      <c r="C358" s="99"/>
      <c r="D358" s="104"/>
      <c r="E358" s="99"/>
      <c r="F358" s="105"/>
      <c r="G358" s="99" t="str">
        <f t="shared" si="11"/>
        <v/>
      </c>
      <c r="H35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58" s="99">
        <f>IF(Tabuľka1[[#This Row],[Stĺpec7]]="chyba",1,0)</f>
        <v>0</v>
      </c>
    </row>
    <row r="359" spans="1:9" x14ac:dyDescent="0.25">
      <c r="A359" s="100"/>
      <c r="B359" s="99"/>
      <c r="C359" s="99"/>
      <c r="D359" s="104"/>
      <c r="E359" s="99"/>
      <c r="F359" s="105"/>
      <c r="G359" s="99" t="str">
        <f t="shared" si="11"/>
        <v/>
      </c>
      <c r="H35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59" s="99">
        <f>IF(Tabuľka1[[#This Row],[Stĺpec7]]="chyba",1,0)</f>
        <v>0</v>
      </c>
    </row>
    <row r="360" spans="1:9" x14ac:dyDescent="0.25">
      <c r="A360" s="100"/>
      <c r="B360" s="99"/>
      <c r="C360" s="99"/>
      <c r="D360" s="104"/>
      <c r="E360" s="99"/>
      <c r="F360" s="105"/>
      <c r="G360" s="99" t="str">
        <f t="shared" si="11"/>
        <v/>
      </c>
      <c r="H36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60" s="99">
        <f>IF(Tabuľka1[[#This Row],[Stĺpec7]]="chyba",1,0)</f>
        <v>0</v>
      </c>
    </row>
    <row r="361" spans="1:9" x14ac:dyDescent="0.25">
      <c r="A361" s="100"/>
      <c r="B361" s="99"/>
      <c r="C361" s="99"/>
      <c r="D361" s="104"/>
      <c r="E361" s="99"/>
      <c r="F361" s="105"/>
      <c r="G361" s="99" t="str">
        <f t="shared" si="11"/>
        <v/>
      </c>
      <c r="H36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61" s="99">
        <f>IF(Tabuľka1[[#This Row],[Stĺpec7]]="chyba",1,0)</f>
        <v>0</v>
      </c>
    </row>
    <row r="362" spans="1:9" x14ac:dyDescent="0.25">
      <c r="A362" s="100"/>
      <c r="B362" s="99"/>
      <c r="C362" s="99"/>
      <c r="D362" s="104"/>
      <c r="E362" s="99"/>
      <c r="F362" s="105"/>
      <c r="G362" s="99" t="str">
        <f t="shared" si="11"/>
        <v/>
      </c>
      <c r="H36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62" s="99">
        <f>IF(Tabuľka1[[#This Row],[Stĺpec7]]="chyba",1,0)</f>
        <v>0</v>
      </c>
    </row>
    <row r="363" spans="1:9" x14ac:dyDescent="0.25">
      <c r="A363" s="100"/>
      <c r="B363" s="99"/>
      <c r="C363" s="99"/>
      <c r="D363" s="104"/>
      <c r="E363" s="99"/>
      <c r="F363" s="105"/>
      <c r="G363" s="99" t="str">
        <f t="shared" si="11"/>
        <v/>
      </c>
      <c r="H36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63" s="99">
        <f>IF(Tabuľka1[[#This Row],[Stĺpec7]]="chyba",1,0)</f>
        <v>0</v>
      </c>
    </row>
    <row r="364" spans="1:9" x14ac:dyDescent="0.25">
      <c r="A364" s="100"/>
      <c r="B364" s="99"/>
      <c r="C364" s="99"/>
      <c r="D364" s="104"/>
      <c r="E364" s="99"/>
      <c r="F364" s="105"/>
      <c r="G364" s="99" t="str">
        <f t="shared" si="11"/>
        <v/>
      </c>
      <c r="H36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64" s="99">
        <f>IF(Tabuľka1[[#This Row],[Stĺpec7]]="chyba",1,0)</f>
        <v>0</v>
      </c>
    </row>
    <row r="365" spans="1:9" x14ac:dyDescent="0.25">
      <c r="A365" s="100"/>
      <c r="B365" s="99"/>
      <c r="C365" s="99"/>
      <c r="D365" s="104"/>
      <c r="E365" s="99"/>
      <c r="F365" s="105"/>
      <c r="G365" s="99" t="str">
        <f t="shared" si="11"/>
        <v/>
      </c>
      <c r="H36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65" s="99">
        <f>IF(Tabuľka1[[#This Row],[Stĺpec7]]="chyba",1,0)</f>
        <v>0</v>
      </c>
    </row>
    <row r="366" spans="1:9" x14ac:dyDescent="0.25">
      <c r="A366" s="100"/>
      <c r="B366" s="99"/>
      <c r="C366" s="99"/>
      <c r="D366" s="104"/>
      <c r="E366" s="99"/>
      <c r="F366" s="105"/>
      <c r="G366" s="99" t="str">
        <f t="shared" si="11"/>
        <v/>
      </c>
      <c r="H36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66" s="99">
        <f>IF(Tabuľka1[[#This Row],[Stĺpec7]]="chyba",1,0)</f>
        <v>0</v>
      </c>
    </row>
    <row r="367" spans="1:9" x14ac:dyDescent="0.25">
      <c r="A367" s="100"/>
      <c r="B367" s="99"/>
      <c r="C367" s="99"/>
      <c r="D367" s="104"/>
      <c r="E367" s="99"/>
      <c r="F367" s="105"/>
      <c r="G367" s="99" t="str">
        <f t="shared" si="11"/>
        <v/>
      </c>
      <c r="H36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67" s="99">
        <f>IF(Tabuľka1[[#This Row],[Stĺpec7]]="chyba",1,0)</f>
        <v>0</v>
      </c>
    </row>
    <row r="368" spans="1:9" x14ac:dyDescent="0.25">
      <c r="A368" s="100"/>
      <c r="B368" s="99"/>
      <c r="C368" s="99"/>
      <c r="D368" s="104"/>
      <c r="E368" s="99"/>
      <c r="F368" s="105"/>
      <c r="G368" s="99" t="str">
        <f t="shared" si="11"/>
        <v/>
      </c>
      <c r="H36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68" s="99">
        <f>IF(Tabuľka1[[#This Row],[Stĺpec7]]="chyba",1,0)</f>
        <v>0</v>
      </c>
    </row>
    <row r="369" spans="1:9" x14ac:dyDescent="0.25">
      <c r="A369" s="100"/>
      <c r="B369" s="99"/>
      <c r="C369" s="99"/>
      <c r="D369" s="104"/>
      <c r="E369" s="99"/>
      <c r="F369" s="105"/>
      <c r="G369" s="99" t="str">
        <f t="shared" si="11"/>
        <v/>
      </c>
      <c r="H36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69" s="99">
        <f>IF(Tabuľka1[[#This Row],[Stĺpec7]]="chyba",1,0)</f>
        <v>0</v>
      </c>
    </row>
    <row r="370" spans="1:9" x14ac:dyDescent="0.25">
      <c r="A370" s="100"/>
      <c r="B370" s="99"/>
      <c r="C370" s="99"/>
      <c r="D370" s="104"/>
      <c r="E370" s="99"/>
      <c r="F370" s="105"/>
      <c r="G370" s="99" t="str">
        <f t="shared" si="11"/>
        <v/>
      </c>
      <c r="H37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70" s="99">
        <f>IF(Tabuľka1[[#This Row],[Stĺpec7]]="chyba",1,0)</f>
        <v>0</v>
      </c>
    </row>
    <row r="371" spans="1:9" x14ac:dyDescent="0.25">
      <c r="A371" s="100"/>
      <c r="B371" s="99"/>
      <c r="C371" s="99"/>
      <c r="D371" s="104"/>
      <c r="E371" s="99"/>
      <c r="F371" s="105"/>
      <c r="G371" s="99" t="str">
        <f t="shared" si="11"/>
        <v/>
      </c>
      <c r="H37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71" s="99">
        <f>IF(Tabuľka1[[#This Row],[Stĺpec7]]="chyba",1,0)</f>
        <v>0</v>
      </c>
    </row>
    <row r="372" spans="1:9" x14ac:dyDescent="0.25">
      <c r="A372" s="100"/>
      <c r="B372" s="99"/>
      <c r="C372" s="99"/>
      <c r="D372" s="104"/>
      <c r="E372" s="99"/>
      <c r="F372" s="105"/>
      <c r="G372" s="99" t="str">
        <f t="shared" si="11"/>
        <v/>
      </c>
      <c r="H37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72" s="99">
        <f>IF(Tabuľka1[[#This Row],[Stĺpec7]]="chyba",1,0)</f>
        <v>0</v>
      </c>
    </row>
    <row r="373" spans="1:9" x14ac:dyDescent="0.25">
      <c r="A373" s="100"/>
      <c r="B373" s="99"/>
      <c r="C373" s="99"/>
      <c r="D373" s="104"/>
      <c r="E373" s="99"/>
      <c r="F373" s="105"/>
      <c r="G373" s="99" t="str">
        <f t="shared" si="11"/>
        <v/>
      </c>
      <c r="H37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73" s="99">
        <f>IF(Tabuľka1[[#This Row],[Stĺpec7]]="chyba",1,0)</f>
        <v>0</v>
      </c>
    </row>
    <row r="374" spans="1:9" x14ac:dyDescent="0.25">
      <c r="A374" s="100"/>
      <c r="B374" s="99"/>
      <c r="C374" s="99"/>
      <c r="D374" s="104"/>
      <c r="E374" s="99"/>
      <c r="F374" s="105"/>
      <c r="G374" s="99" t="str">
        <f t="shared" si="11"/>
        <v/>
      </c>
      <c r="H37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74" s="99">
        <f>IF(Tabuľka1[[#This Row],[Stĺpec7]]="chyba",1,0)</f>
        <v>0</v>
      </c>
    </row>
    <row r="375" spans="1:9" x14ac:dyDescent="0.25">
      <c r="A375" s="100"/>
      <c r="B375" s="99"/>
      <c r="C375" s="99"/>
      <c r="D375" s="104"/>
      <c r="E375" s="99"/>
      <c r="F375" s="105"/>
      <c r="G375" s="99" t="str">
        <f t="shared" si="11"/>
        <v/>
      </c>
      <c r="H37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75" s="99">
        <f>IF(Tabuľka1[[#This Row],[Stĺpec7]]="chyba",1,0)</f>
        <v>0</v>
      </c>
    </row>
    <row r="376" spans="1:9" x14ac:dyDescent="0.25">
      <c r="A376" s="100"/>
      <c r="B376" s="99"/>
      <c r="C376" s="99"/>
      <c r="D376" s="104"/>
      <c r="E376" s="99"/>
      <c r="F376" s="105"/>
      <c r="G376" s="99" t="str">
        <f t="shared" si="11"/>
        <v/>
      </c>
      <c r="H37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76" s="99">
        <f>IF(Tabuľka1[[#This Row],[Stĺpec7]]="chyba",1,0)</f>
        <v>0</v>
      </c>
    </row>
    <row r="377" spans="1:9" x14ac:dyDescent="0.25">
      <c r="A377" s="100"/>
      <c r="B377" s="99"/>
      <c r="C377" s="99"/>
      <c r="D377" s="104"/>
      <c r="E377" s="99"/>
      <c r="F377" s="105"/>
      <c r="G377" s="99" t="str">
        <f t="shared" si="11"/>
        <v/>
      </c>
      <c r="H37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77" s="99">
        <f>IF(Tabuľka1[[#This Row],[Stĺpec7]]="chyba",1,0)</f>
        <v>0</v>
      </c>
    </row>
    <row r="378" spans="1:9" x14ac:dyDescent="0.25">
      <c r="A378" s="100"/>
      <c r="B378" s="99"/>
      <c r="C378" s="99"/>
      <c r="D378" s="104"/>
      <c r="E378" s="99"/>
      <c r="F378" s="105"/>
      <c r="G378" s="99" t="str">
        <f t="shared" si="11"/>
        <v/>
      </c>
      <c r="H37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78" s="99">
        <f>IF(Tabuľka1[[#This Row],[Stĺpec7]]="chyba",1,0)</f>
        <v>0</v>
      </c>
    </row>
    <row r="379" spans="1:9" x14ac:dyDescent="0.25">
      <c r="A379" s="100"/>
      <c r="B379" s="99"/>
      <c r="C379" s="99"/>
      <c r="D379" s="104"/>
      <c r="E379" s="99"/>
      <c r="F379" s="105"/>
      <c r="G379" s="99" t="str">
        <f t="shared" si="11"/>
        <v/>
      </c>
      <c r="H37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79" s="99">
        <f>IF(Tabuľka1[[#This Row],[Stĺpec7]]="chyba",1,0)</f>
        <v>0</v>
      </c>
    </row>
    <row r="380" spans="1:9" x14ac:dyDescent="0.25">
      <c r="A380" s="100"/>
      <c r="B380" s="99"/>
      <c r="C380" s="99"/>
      <c r="D380" s="104"/>
      <c r="E380" s="99"/>
      <c r="F380" s="105"/>
      <c r="G380" s="99" t="str">
        <f t="shared" si="11"/>
        <v/>
      </c>
      <c r="H38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80" s="99">
        <f>IF(Tabuľka1[[#This Row],[Stĺpec7]]="chyba",1,0)</f>
        <v>0</v>
      </c>
    </row>
    <row r="381" spans="1:9" x14ac:dyDescent="0.25">
      <c r="A381" s="100"/>
      <c r="B381" s="99"/>
      <c r="C381" s="99"/>
      <c r="D381" s="104"/>
      <c r="E381" s="99"/>
      <c r="F381" s="105"/>
      <c r="G381" s="99" t="str">
        <f t="shared" si="11"/>
        <v/>
      </c>
      <c r="H38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81" s="99">
        <f>IF(Tabuľka1[[#This Row],[Stĺpec7]]="chyba",1,0)</f>
        <v>0</v>
      </c>
    </row>
    <row r="382" spans="1:9" x14ac:dyDescent="0.25">
      <c r="A382" s="100"/>
      <c r="B382" s="99"/>
      <c r="C382" s="99"/>
      <c r="D382" s="104"/>
      <c r="E382" s="99"/>
      <c r="F382" s="105"/>
      <c r="G382" s="99" t="str">
        <f t="shared" si="11"/>
        <v/>
      </c>
      <c r="H38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82" s="99">
        <f>IF(Tabuľka1[[#This Row],[Stĺpec7]]="chyba",1,0)</f>
        <v>0</v>
      </c>
    </row>
    <row r="383" spans="1:9" x14ac:dyDescent="0.25">
      <c r="A383" s="100"/>
      <c r="B383" s="99"/>
      <c r="C383" s="99"/>
      <c r="D383" s="104"/>
      <c r="E383" s="99"/>
      <c r="F383" s="105"/>
      <c r="G383" s="99" t="str">
        <f t="shared" si="11"/>
        <v/>
      </c>
      <c r="H38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83" s="99">
        <f>IF(Tabuľka1[[#This Row],[Stĺpec7]]="chyba",1,0)</f>
        <v>0</v>
      </c>
    </row>
    <row r="384" spans="1:9" x14ac:dyDescent="0.25">
      <c r="A384" s="100"/>
      <c r="B384" s="99"/>
      <c r="C384" s="99"/>
      <c r="D384" s="104"/>
      <c r="E384" s="99"/>
      <c r="F384" s="105"/>
      <c r="G384" s="99" t="str">
        <f t="shared" si="11"/>
        <v/>
      </c>
      <c r="H38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84" s="99">
        <f>IF(Tabuľka1[[#This Row],[Stĺpec7]]="chyba",1,0)</f>
        <v>0</v>
      </c>
    </row>
    <row r="385" spans="1:9" x14ac:dyDescent="0.25">
      <c r="A385" s="100"/>
      <c r="B385" s="99"/>
      <c r="C385" s="99"/>
      <c r="D385" s="104"/>
      <c r="E385" s="99"/>
      <c r="F385" s="105"/>
      <c r="G385" s="99" t="str">
        <f t="shared" si="11"/>
        <v/>
      </c>
      <c r="H38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85" s="99">
        <f>IF(Tabuľka1[[#This Row],[Stĺpec7]]="chyba",1,0)</f>
        <v>0</v>
      </c>
    </row>
    <row r="386" spans="1:9" x14ac:dyDescent="0.25">
      <c r="A386" s="100"/>
      <c r="B386" s="99"/>
      <c r="C386" s="99"/>
      <c r="D386" s="104"/>
      <c r="E386" s="99"/>
      <c r="F386" s="105"/>
      <c r="G386" s="99" t="str">
        <f t="shared" si="11"/>
        <v/>
      </c>
      <c r="H38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86" s="99">
        <f>IF(Tabuľka1[[#This Row],[Stĺpec7]]="chyba",1,0)</f>
        <v>0</v>
      </c>
    </row>
    <row r="387" spans="1:9" x14ac:dyDescent="0.25">
      <c r="A387" s="100"/>
      <c r="B387" s="99"/>
      <c r="C387" s="99"/>
      <c r="D387" s="104"/>
      <c r="E387" s="99"/>
      <c r="F387" s="105"/>
      <c r="G387" s="99" t="str">
        <f t="shared" si="11"/>
        <v/>
      </c>
      <c r="H38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87" s="99">
        <f>IF(Tabuľka1[[#This Row],[Stĺpec7]]="chyba",1,0)</f>
        <v>0</v>
      </c>
    </row>
    <row r="388" spans="1:9" x14ac:dyDescent="0.25">
      <c r="A388" s="100"/>
      <c r="B388" s="99"/>
      <c r="C388" s="99"/>
      <c r="D388" s="104"/>
      <c r="E388" s="99"/>
      <c r="F388" s="105"/>
      <c r="G388" s="99" t="str">
        <f t="shared" si="11"/>
        <v/>
      </c>
      <c r="H38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88" s="99">
        <f>IF(Tabuľka1[[#This Row],[Stĺpec7]]="chyba",1,0)</f>
        <v>0</v>
      </c>
    </row>
    <row r="389" spans="1:9" x14ac:dyDescent="0.25">
      <c r="A389" s="100"/>
      <c r="B389" s="99"/>
      <c r="C389" s="99"/>
      <c r="D389" s="104"/>
      <c r="E389" s="99"/>
      <c r="F389" s="105"/>
      <c r="G389" s="99" t="str">
        <f t="shared" si="11"/>
        <v/>
      </c>
      <c r="H38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89" s="99">
        <f>IF(Tabuľka1[[#This Row],[Stĺpec7]]="chyba",1,0)</f>
        <v>0</v>
      </c>
    </row>
    <row r="390" spans="1:9" x14ac:dyDescent="0.25">
      <c r="A390" s="100"/>
      <c r="B390" s="99"/>
      <c r="C390" s="99"/>
      <c r="D390" s="104"/>
      <c r="E390" s="99"/>
      <c r="F390" s="105"/>
      <c r="G390" s="99" t="str">
        <f t="shared" si="11"/>
        <v/>
      </c>
      <c r="H39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90" s="99">
        <f>IF(Tabuľka1[[#This Row],[Stĺpec7]]="chyba",1,0)</f>
        <v>0</v>
      </c>
    </row>
    <row r="391" spans="1:9" x14ac:dyDescent="0.25">
      <c r="A391" s="100"/>
      <c r="B391" s="99"/>
      <c r="C391" s="99"/>
      <c r="D391" s="104"/>
      <c r="E391" s="99"/>
      <c r="F391" s="105"/>
      <c r="G391" s="99" t="str">
        <f t="shared" si="11"/>
        <v/>
      </c>
      <c r="H39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91" s="99">
        <f>IF(Tabuľka1[[#This Row],[Stĺpec7]]="chyba",1,0)</f>
        <v>0</v>
      </c>
    </row>
    <row r="392" spans="1:9" x14ac:dyDescent="0.25">
      <c r="A392" s="100"/>
      <c r="B392" s="99"/>
      <c r="C392" s="99"/>
      <c r="D392" s="104"/>
      <c r="E392" s="99"/>
      <c r="F392" s="105"/>
      <c r="G392" s="99" t="str">
        <f t="shared" si="11"/>
        <v/>
      </c>
      <c r="H39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92" s="99">
        <f>IF(Tabuľka1[[#This Row],[Stĺpec7]]="chyba",1,0)</f>
        <v>0</v>
      </c>
    </row>
    <row r="393" spans="1:9" x14ac:dyDescent="0.25">
      <c r="A393" s="100"/>
      <c r="B393" s="99"/>
      <c r="C393" s="99"/>
      <c r="D393" s="104"/>
      <c r="E393" s="99"/>
      <c r="F393" s="105"/>
      <c r="G393" s="99" t="str">
        <f t="shared" si="11"/>
        <v/>
      </c>
      <c r="H39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93" s="99">
        <f>IF(Tabuľka1[[#This Row],[Stĺpec7]]="chyba",1,0)</f>
        <v>0</v>
      </c>
    </row>
    <row r="394" spans="1:9" x14ac:dyDescent="0.25">
      <c r="A394" s="100"/>
      <c r="B394" s="99"/>
      <c r="C394" s="99"/>
      <c r="D394" s="104"/>
      <c r="E394" s="99"/>
      <c r="F394" s="105"/>
      <c r="G394" s="99" t="str">
        <f t="shared" si="11"/>
        <v/>
      </c>
      <c r="H39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94" s="99">
        <f>IF(Tabuľka1[[#This Row],[Stĺpec7]]="chyba",1,0)</f>
        <v>0</v>
      </c>
    </row>
    <row r="395" spans="1:9" x14ac:dyDescent="0.25">
      <c r="A395" s="100"/>
      <c r="B395" s="99"/>
      <c r="C395" s="99"/>
      <c r="D395" s="104"/>
      <c r="E395" s="99"/>
      <c r="F395" s="105"/>
      <c r="G395" s="99" t="str">
        <f t="shared" si="11"/>
        <v/>
      </c>
      <c r="H39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95" s="99">
        <f>IF(Tabuľka1[[#This Row],[Stĺpec7]]="chyba",1,0)</f>
        <v>0</v>
      </c>
    </row>
    <row r="396" spans="1:9" x14ac:dyDescent="0.25">
      <c r="A396" s="100"/>
      <c r="B396" s="99"/>
      <c r="C396" s="99"/>
      <c r="D396" s="104"/>
      <c r="E396" s="99"/>
      <c r="F396" s="105"/>
      <c r="G396" s="99" t="str">
        <f t="shared" si="11"/>
        <v/>
      </c>
      <c r="H39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96" s="99">
        <f>IF(Tabuľka1[[#This Row],[Stĺpec7]]="chyba",1,0)</f>
        <v>0</v>
      </c>
    </row>
    <row r="397" spans="1:9" x14ac:dyDescent="0.25">
      <c r="A397" s="100"/>
      <c r="B397" s="99"/>
      <c r="C397" s="99"/>
      <c r="D397" s="104"/>
      <c r="E397" s="99"/>
      <c r="F397" s="105"/>
      <c r="G397" s="99" t="str">
        <f t="shared" si="11"/>
        <v/>
      </c>
      <c r="H39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97" s="99">
        <f>IF(Tabuľka1[[#This Row],[Stĺpec7]]="chyba",1,0)</f>
        <v>0</v>
      </c>
    </row>
    <row r="398" spans="1:9" x14ac:dyDescent="0.25">
      <c r="A398" s="100"/>
      <c r="B398" s="99"/>
      <c r="C398" s="99"/>
      <c r="D398" s="104"/>
      <c r="E398" s="99"/>
      <c r="F398" s="105"/>
      <c r="G398" s="99" t="str">
        <f t="shared" si="11"/>
        <v/>
      </c>
      <c r="H39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98" s="99">
        <f>IF(Tabuľka1[[#This Row],[Stĺpec7]]="chyba",1,0)</f>
        <v>0</v>
      </c>
    </row>
    <row r="399" spans="1:9" x14ac:dyDescent="0.25">
      <c r="A399" s="100"/>
      <c r="B399" s="99"/>
      <c r="C399" s="99"/>
      <c r="D399" s="104"/>
      <c r="E399" s="99"/>
      <c r="F399" s="105"/>
      <c r="G399" s="99" t="str">
        <f t="shared" si="11"/>
        <v/>
      </c>
      <c r="H39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399" s="99">
        <f>IF(Tabuľka1[[#This Row],[Stĺpec7]]="chyba",1,0)</f>
        <v>0</v>
      </c>
    </row>
    <row r="400" spans="1:9" x14ac:dyDescent="0.25">
      <c r="A400" s="100"/>
      <c r="B400" s="99"/>
      <c r="C400" s="99"/>
      <c r="D400" s="104"/>
      <c r="E400" s="99"/>
      <c r="F400" s="105"/>
      <c r="G400" s="99" t="str">
        <f t="shared" si="11"/>
        <v/>
      </c>
      <c r="H40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00" s="99">
        <f>IF(Tabuľka1[[#This Row],[Stĺpec7]]="chyba",1,0)</f>
        <v>0</v>
      </c>
    </row>
    <row r="401" spans="1:9" x14ac:dyDescent="0.25">
      <c r="A401" s="100"/>
      <c r="B401" s="99"/>
      <c r="C401" s="99"/>
      <c r="D401" s="104"/>
      <c r="E401" s="99"/>
      <c r="F401" s="105"/>
      <c r="G401" s="99" t="str">
        <f t="shared" si="11"/>
        <v/>
      </c>
      <c r="H40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01" s="99">
        <f>IF(Tabuľka1[[#This Row],[Stĺpec7]]="chyba",1,0)</f>
        <v>0</v>
      </c>
    </row>
    <row r="402" spans="1:9" x14ac:dyDescent="0.25">
      <c r="A402" s="100"/>
      <c r="B402" s="99"/>
      <c r="C402" s="99"/>
      <c r="D402" s="104"/>
      <c r="E402" s="99"/>
      <c r="F402" s="105"/>
      <c r="G402" s="99" t="str">
        <f t="shared" si="11"/>
        <v/>
      </c>
      <c r="H40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02" s="99">
        <f>IF(Tabuľka1[[#This Row],[Stĺpec7]]="chyba",1,0)</f>
        <v>0</v>
      </c>
    </row>
    <row r="403" spans="1:9" x14ac:dyDescent="0.25">
      <c r="A403" s="100"/>
      <c r="B403" s="99"/>
      <c r="C403" s="99"/>
      <c r="D403" s="104"/>
      <c r="E403" s="99"/>
      <c r="F403" s="105"/>
      <c r="G403" s="99" t="str">
        <f t="shared" si="11"/>
        <v/>
      </c>
      <c r="H40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03" s="99">
        <f>IF(Tabuľka1[[#This Row],[Stĺpec7]]="chyba",1,0)</f>
        <v>0</v>
      </c>
    </row>
    <row r="404" spans="1:9" x14ac:dyDescent="0.25">
      <c r="A404" s="100"/>
      <c r="B404" s="99"/>
      <c r="C404" s="99"/>
      <c r="D404" s="104"/>
      <c r="E404" s="99"/>
      <c r="F404" s="105"/>
      <c r="G404" s="99" t="str">
        <f t="shared" si="11"/>
        <v/>
      </c>
      <c r="H40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04" s="99">
        <f>IF(Tabuľka1[[#This Row],[Stĺpec7]]="chyba",1,0)</f>
        <v>0</v>
      </c>
    </row>
    <row r="405" spans="1:9" x14ac:dyDescent="0.25">
      <c r="A405" s="100"/>
      <c r="B405" s="99"/>
      <c r="C405" s="99"/>
      <c r="D405" s="104"/>
      <c r="E405" s="99"/>
      <c r="F405" s="105"/>
      <c r="G405" s="99" t="str">
        <f t="shared" si="11"/>
        <v/>
      </c>
      <c r="H40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05" s="99">
        <f>IF(Tabuľka1[[#This Row],[Stĺpec7]]="chyba",1,0)</f>
        <v>0</v>
      </c>
    </row>
    <row r="406" spans="1:9" x14ac:dyDescent="0.25">
      <c r="A406" s="100"/>
      <c r="B406" s="99"/>
      <c r="C406" s="99"/>
      <c r="D406" s="104"/>
      <c r="E406" s="99"/>
      <c r="F406" s="105"/>
      <c r="G406" s="99" t="str">
        <f t="shared" si="11"/>
        <v/>
      </c>
      <c r="H40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06" s="99">
        <f>IF(Tabuľka1[[#This Row],[Stĺpec7]]="chyba",1,0)</f>
        <v>0</v>
      </c>
    </row>
    <row r="407" spans="1:9" x14ac:dyDescent="0.25">
      <c r="A407" s="100"/>
      <c r="B407" s="99"/>
      <c r="C407" s="99"/>
      <c r="D407" s="104"/>
      <c r="E407" s="99"/>
      <c r="F407" s="105"/>
      <c r="G407" s="99" t="str">
        <f t="shared" si="11"/>
        <v/>
      </c>
      <c r="H40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07" s="99">
        <f>IF(Tabuľka1[[#This Row],[Stĺpec7]]="chyba",1,0)</f>
        <v>0</v>
      </c>
    </row>
    <row r="408" spans="1:9" x14ac:dyDescent="0.25">
      <c r="A408" s="100"/>
      <c r="B408" s="99"/>
      <c r="C408" s="99"/>
      <c r="D408" s="104"/>
      <c r="E408" s="99"/>
      <c r="F408" s="105"/>
      <c r="G408" s="99" t="str">
        <f t="shared" si="11"/>
        <v/>
      </c>
      <c r="H40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08" s="99">
        <f>IF(Tabuľka1[[#This Row],[Stĺpec7]]="chyba",1,0)</f>
        <v>0</v>
      </c>
    </row>
    <row r="409" spans="1:9" x14ac:dyDescent="0.25">
      <c r="A409" s="100"/>
      <c r="B409" s="99"/>
      <c r="C409" s="99"/>
      <c r="D409" s="104"/>
      <c r="E409" s="99"/>
      <c r="F409" s="105"/>
      <c r="G409" s="99" t="str">
        <f t="shared" si="11"/>
        <v/>
      </c>
      <c r="H40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09" s="99">
        <f>IF(Tabuľka1[[#This Row],[Stĺpec7]]="chyba",1,0)</f>
        <v>0</v>
      </c>
    </row>
    <row r="410" spans="1:9" x14ac:dyDescent="0.25">
      <c r="A410" s="100"/>
      <c r="B410" s="99"/>
      <c r="C410" s="99"/>
      <c r="D410" s="104"/>
      <c r="E410" s="99"/>
      <c r="F410" s="105"/>
      <c r="G410" s="99" t="str">
        <f t="shared" si="11"/>
        <v/>
      </c>
      <c r="H41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10" s="99">
        <f>IF(Tabuľka1[[#This Row],[Stĺpec7]]="chyba",1,0)</f>
        <v>0</v>
      </c>
    </row>
    <row r="411" spans="1:9" x14ac:dyDescent="0.25">
      <c r="A411" s="100"/>
      <c r="B411" s="99"/>
      <c r="C411" s="99"/>
      <c r="D411" s="104"/>
      <c r="E411" s="99"/>
      <c r="F411" s="105"/>
      <c r="G411" s="99" t="str">
        <f t="shared" si="11"/>
        <v/>
      </c>
      <c r="H41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11" s="99">
        <f>IF(Tabuľka1[[#This Row],[Stĺpec7]]="chyba",1,0)</f>
        <v>0</v>
      </c>
    </row>
    <row r="412" spans="1:9" x14ac:dyDescent="0.25">
      <c r="A412" s="100"/>
      <c r="B412" s="99"/>
      <c r="C412" s="99"/>
      <c r="D412" s="104"/>
      <c r="E412" s="99"/>
      <c r="F412" s="105"/>
      <c r="G412" s="99" t="str">
        <f t="shared" si="11"/>
        <v/>
      </c>
      <c r="H41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12" s="99">
        <f>IF(Tabuľka1[[#This Row],[Stĺpec7]]="chyba",1,0)</f>
        <v>0</v>
      </c>
    </row>
    <row r="413" spans="1:9" x14ac:dyDescent="0.25">
      <c r="A413" s="100"/>
      <c r="B413" s="99"/>
      <c r="C413" s="99"/>
      <c r="D413" s="104"/>
      <c r="E413" s="99"/>
      <c r="F413" s="105"/>
      <c r="G413" s="99" t="str">
        <f t="shared" si="11"/>
        <v/>
      </c>
      <c r="H41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13" s="99">
        <f>IF(Tabuľka1[[#This Row],[Stĺpec7]]="chyba",1,0)</f>
        <v>0</v>
      </c>
    </row>
    <row r="414" spans="1:9" x14ac:dyDescent="0.25">
      <c r="A414" s="100"/>
      <c r="B414" s="99"/>
      <c r="C414" s="99"/>
      <c r="D414" s="104"/>
      <c r="E414" s="99"/>
      <c r="F414" s="105"/>
      <c r="G414" s="99" t="str">
        <f t="shared" si="11"/>
        <v/>
      </c>
      <c r="H41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14" s="99">
        <f>IF(Tabuľka1[[#This Row],[Stĺpec7]]="chyba",1,0)</f>
        <v>0</v>
      </c>
    </row>
    <row r="415" spans="1:9" x14ac:dyDescent="0.25">
      <c r="A415" s="100"/>
      <c r="B415" s="99"/>
      <c r="C415" s="99"/>
      <c r="D415" s="104"/>
      <c r="E415" s="99"/>
      <c r="F415" s="105"/>
      <c r="G415" s="99" t="str">
        <f t="shared" si="11"/>
        <v/>
      </c>
      <c r="H41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15" s="99">
        <f>IF(Tabuľka1[[#This Row],[Stĺpec7]]="chyba",1,0)</f>
        <v>0</v>
      </c>
    </row>
    <row r="416" spans="1:9" x14ac:dyDescent="0.25">
      <c r="A416" s="100"/>
      <c r="B416" s="99"/>
      <c r="C416" s="99"/>
      <c r="D416" s="104"/>
      <c r="E416" s="99"/>
      <c r="F416" s="105"/>
      <c r="G416" s="99" t="str">
        <f t="shared" si="11"/>
        <v/>
      </c>
      <c r="H41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16" s="99">
        <f>IF(Tabuľka1[[#This Row],[Stĺpec7]]="chyba",1,0)</f>
        <v>0</v>
      </c>
    </row>
    <row r="417" spans="1:9" x14ac:dyDescent="0.25">
      <c r="A417" s="100"/>
      <c r="B417" s="99"/>
      <c r="C417" s="99"/>
      <c r="D417" s="104"/>
      <c r="E417" s="99"/>
      <c r="F417" s="105"/>
      <c r="G417" s="99" t="str">
        <f t="shared" si="11"/>
        <v/>
      </c>
      <c r="H41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17" s="99">
        <f>IF(Tabuľka1[[#This Row],[Stĺpec7]]="chyba",1,0)</f>
        <v>0</v>
      </c>
    </row>
    <row r="418" spans="1:9" x14ac:dyDescent="0.25">
      <c r="A418" s="100"/>
      <c r="B418" s="99"/>
      <c r="C418" s="99"/>
      <c r="D418" s="104"/>
      <c r="E418" s="99"/>
      <c r="F418" s="105"/>
      <c r="G418" s="99" t="str">
        <f t="shared" si="11"/>
        <v/>
      </c>
      <c r="H41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18" s="99">
        <f>IF(Tabuľka1[[#This Row],[Stĺpec7]]="chyba",1,0)</f>
        <v>0</v>
      </c>
    </row>
    <row r="419" spans="1:9" x14ac:dyDescent="0.25">
      <c r="A419" s="100"/>
      <c r="B419" s="99"/>
      <c r="C419" s="99"/>
      <c r="D419" s="104"/>
      <c r="E419" s="99"/>
      <c r="F419" s="105"/>
      <c r="G419" s="99" t="str">
        <f t="shared" ref="G419:G482" si="12">IF($B$7=$N$37,"vyroba",IF($B$7=$N$38,"sluzby",IF($B$7=$N$39,"kombinacia","")))</f>
        <v/>
      </c>
      <c r="H41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19" s="99">
        <f>IF(Tabuľka1[[#This Row],[Stĺpec7]]="chyba",1,0)</f>
        <v>0</v>
      </c>
    </row>
    <row r="420" spans="1:9" x14ac:dyDescent="0.25">
      <c r="A420" s="100"/>
      <c r="B420" s="99"/>
      <c r="C420" s="99"/>
      <c r="D420" s="104"/>
      <c r="E420" s="99"/>
      <c r="F420" s="105"/>
      <c r="G420" s="99" t="str">
        <f t="shared" si="12"/>
        <v/>
      </c>
      <c r="H42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20" s="99">
        <f>IF(Tabuľka1[[#This Row],[Stĺpec7]]="chyba",1,0)</f>
        <v>0</v>
      </c>
    </row>
    <row r="421" spans="1:9" x14ac:dyDescent="0.25">
      <c r="A421" s="100"/>
      <c r="B421" s="99"/>
      <c r="C421" s="99"/>
      <c r="D421" s="104"/>
      <c r="E421" s="99"/>
      <c r="F421" s="105"/>
      <c r="G421" s="99" t="str">
        <f t="shared" si="12"/>
        <v/>
      </c>
      <c r="H42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21" s="99">
        <f>IF(Tabuľka1[[#This Row],[Stĺpec7]]="chyba",1,0)</f>
        <v>0</v>
      </c>
    </row>
    <row r="422" spans="1:9" x14ac:dyDescent="0.25">
      <c r="A422" s="100"/>
      <c r="B422" s="99"/>
      <c r="C422" s="99"/>
      <c r="D422" s="104"/>
      <c r="E422" s="99"/>
      <c r="F422" s="105"/>
      <c r="G422" s="99" t="str">
        <f t="shared" si="12"/>
        <v/>
      </c>
      <c r="H42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22" s="99">
        <f>IF(Tabuľka1[[#This Row],[Stĺpec7]]="chyba",1,0)</f>
        <v>0</v>
      </c>
    </row>
    <row r="423" spans="1:9" x14ac:dyDescent="0.25">
      <c r="A423" s="100"/>
      <c r="B423" s="99"/>
      <c r="C423" s="99"/>
      <c r="D423" s="104"/>
      <c r="E423" s="99"/>
      <c r="F423" s="105"/>
      <c r="G423" s="99" t="str">
        <f t="shared" si="12"/>
        <v/>
      </c>
      <c r="H42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23" s="99">
        <f>IF(Tabuľka1[[#This Row],[Stĺpec7]]="chyba",1,0)</f>
        <v>0</v>
      </c>
    </row>
    <row r="424" spans="1:9" x14ac:dyDescent="0.25">
      <c r="A424" s="100"/>
      <c r="B424" s="99"/>
      <c r="C424" s="99"/>
      <c r="D424" s="104"/>
      <c r="E424" s="99"/>
      <c r="F424" s="105"/>
      <c r="G424" s="99" t="str">
        <f t="shared" si="12"/>
        <v/>
      </c>
      <c r="H42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24" s="99">
        <f>IF(Tabuľka1[[#This Row],[Stĺpec7]]="chyba",1,0)</f>
        <v>0</v>
      </c>
    </row>
    <row r="425" spans="1:9" x14ac:dyDescent="0.25">
      <c r="A425" s="100"/>
      <c r="B425" s="99"/>
      <c r="C425" s="99"/>
      <c r="D425" s="104"/>
      <c r="E425" s="99"/>
      <c r="F425" s="105"/>
      <c r="G425" s="99" t="str">
        <f t="shared" si="12"/>
        <v/>
      </c>
      <c r="H42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25" s="99">
        <f>IF(Tabuľka1[[#This Row],[Stĺpec7]]="chyba",1,0)</f>
        <v>0</v>
      </c>
    </row>
    <row r="426" spans="1:9" x14ac:dyDescent="0.25">
      <c r="A426" s="100"/>
      <c r="B426" s="99"/>
      <c r="C426" s="99"/>
      <c r="D426" s="104"/>
      <c r="E426" s="99"/>
      <c r="F426" s="105"/>
      <c r="G426" s="99" t="str">
        <f t="shared" si="12"/>
        <v/>
      </c>
      <c r="H42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26" s="99">
        <f>IF(Tabuľka1[[#This Row],[Stĺpec7]]="chyba",1,0)</f>
        <v>0</v>
      </c>
    </row>
    <row r="427" spans="1:9" x14ac:dyDescent="0.25">
      <c r="A427" s="100"/>
      <c r="B427" s="99"/>
      <c r="C427" s="99"/>
      <c r="D427" s="104"/>
      <c r="E427" s="99"/>
      <c r="F427" s="105"/>
      <c r="G427" s="99" t="str">
        <f t="shared" si="12"/>
        <v/>
      </c>
      <c r="H42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27" s="99">
        <f>IF(Tabuľka1[[#This Row],[Stĺpec7]]="chyba",1,0)</f>
        <v>0</v>
      </c>
    </row>
    <row r="428" spans="1:9" x14ac:dyDescent="0.25">
      <c r="A428" s="100"/>
      <c r="B428" s="99"/>
      <c r="C428" s="99"/>
      <c r="D428" s="104"/>
      <c r="E428" s="99"/>
      <c r="F428" s="105"/>
      <c r="G428" s="99" t="str">
        <f t="shared" si="12"/>
        <v/>
      </c>
      <c r="H42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28" s="99">
        <f>IF(Tabuľka1[[#This Row],[Stĺpec7]]="chyba",1,0)</f>
        <v>0</v>
      </c>
    </row>
    <row r="429" spans="1:9" x14ac:dyDescent="0.25">
      <c r="A429" s="100"/>
      <c r="B429" s="99"/>
      <c r="C429" s="99"/>
      <c r="D429" s="104"/>
      <c r="E429" s="99"/>
      <c r="F429" s="105"/>
      <c r="G429" s="99" t="str">
        <f t="shared" si="12"/>
        <v/>
      </c>
      <c r="H42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29" s="99">
        <f>IF(Tabuľka1[[#This Row],[Stĺpec7]]="chyba",1,0)</f>
        <v>0</v>
      </c>
    </row>
    <row r="430" spans="1:9" x14ac:dyDescent="0.25">
      <c r="A430" s="100"/>
      <c r="B430" s="99"/>
      <c r="C430" s="99"/>
      <c r="D430" s="104"/>
      <c r="E430" s="99"/>
      <c r="F430" s="105"/>
      <c r="G430" s="99" t="str">
        <f t="shared" si="12"/>
        <v/>
      </c>
      <c r="H43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30" s="99">
        <f>IF(Tabuľka1[[#This Row],[Stĺpec7]]="chyba",1,0)</f>
        <v>0</v>
      </c>
    </row>
    <row r="431" spans="1:9" x14ac:dyDescent="0.25">
      <c r="A431" s="100"/>
      <c r="B431" s="99"/>
      <c r="C431" s="99"/>
      <c r="D431" s="104"/>
      <c r="E431" s="99"/>
      <c r="F431" s="105"/>
      <c r="G431" s="99" t="str">
        <f t="shared" si="12"/>
        <v/>
      </c>
      <c r="H43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31" s="99">
        <f>IF(Tabuľka1[[#This Row],[Stĺpec7]]="chyba",1,0)</f>
        <v>0</v>
      </c>
    </row>
    <row r="432" spans="1:9" x14ac:dyDescent="0.25">
      <c r="A432" s="100"/>
      <c r="B432" s="99"/>
      <c r="C432" s="99"/>
      <c r="D432" s="104"/>
      <c r="E432" s="99"/>
      <c r="F432" s="105"/>
      <c r="G432" s="99" t="str">
        <f t="shared" si="12"/>
        <v/>
      </c>
      <c r="H43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32" s="99">
        <f>IF(Tabuľka1[[#This Row],[Stĺpec7]]="chyba",1,0)</f>
        <v>0</v>
      </c>
    </row>
    <row r="433" spans="1:9" x14ac:dyDescent="0.25">
      <c r="A433" s="100"/>
      <c r="B433" s="99"/>
      <c r="C433" s="99"/>
      <c r="D433" s="104"/>
      <c r="E433" s="99"/>
      <c r="F433" s="105"/>
      <c r="G433" s="99" t="str">
        <f t="shared" si="12"/>
        <v/>
      </c>
      <c r="H43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33" s="99">
        <f>IF(Tabuľka1[[#This Row],[Stĺpec7]]="chyba",1,0)</f>
        <v>0</v>
      </c>
    </row>
    <row r="434" spans="1:9" x14ac:dyDescent="0.25">
      <c r="A434" s="100"/>
      <c r="B434" s="99"/>
      <c r="C434" s="99"/>
      <c r="D434" s="104"/>
      <c r="E434" s="99"/>
      <c r="F434" s="105"/>
      <c r="G434" s="99" t="str">
        <f t="shared" si="12"/>
        <v/>
      </c>
      <c r="H43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34" s="99">
        <f>IF(Tabuľka1[[#This Row],[Stĺpec7]]="chyba",1,0)</f>
        <v>0</v>
      </c>
    </row>
    <row r="435" spans="1:9" x14ac:dyDescent="0.25">
      <c r="A435" s="100"/>
      <c r="B435" s="99"/>
      <c r="C435" s="99"/>
      <c r="D435" s="104"/>
      <c r="E435" s="99"/>
      <c r="F435" s="105"/>
      <c r="G435" s="99" t="str">
        <f t="shared" si="12"/>
        <v/>
      </c>
      <c r="H43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35" s="99">
        <f>IF(Tabuľka1[[#This Row],[Stĺpec7]]="chyba",1,0)</f>
        <v>0</v>
      </c>
    </row>
    <row r="436" spans="1:9" x14ac:dyDescent="0.25">
      <c r="A436" s="100"/>
      <c r="B436" s="99"/>
      <c r="C436" s="99"/>
      <c r="D436" s="104"/>
      <c r="E436" s="99"/>
      <c r="F436" s="105"/>
      <c r="G436" s="99" t="str">
        <f t="shared" si="12"/>
        <v/>
      </c>
      <c r="H43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36" s="99">
        <f>IF(Tabuľka1[[#This Row],[Stĺpec7]]="chyba",1,0)</f>
        <v>0</v>
      </c>
    </row>
    <row r="437" spans="1:9" x14ac:dyDescent="0.25">
      <c r="A437" s="100"/>
      <c r="B437" s="99"/>
      <c r="C437" s="99"/>
      <c r="D437" s="104"/>
      <c r="E437" s="99"/>
      <c r="F437" s="105"/>
      <c r="G437" s="99" t="str">
        <f t="shared" si="12"/>
        <v/>
      </c>
      <c r="H43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37" s="99">
        <f>IF(Tabuľka1[[#This Row],[Stĺpec7]]="chyba",1,0)</f>
        <v>0</v>
      </c>
    </row>
    <row r="438" spans="1:9" x14ac:dyDescent="0.25">
      <c r="A438" s="100"/>
      <c r="B438" s="99"/>
      <c r="C438" s="99"/>
      <c r="D438" s="104"/>
      <c r="E438" s="99"/>
      <c r="F438" s="105"/>
      <c r="G438" s="99" t="str">
        <f t="shared" si="12"/>
        <v/>
      </c>
      <c r="H43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38" s="99">
        <f>IF(Tabuľka1[[#This Row],[Stĺpec7]]="chyba",1,0)</f>
        <v>0</v>
      </c>
    </row>
    <row r="439" spans="1:9" x14ac:dyDescent="0.25">
      <c r="A439" s="100"/>
      <c r="B439" s="99"/>
      <c r="C439" s="99"/>
      <c r="D439" s="104"/>
      <c r="E439" s="99"/>
      <c r="F439" s="105"/>
      <c r="G439" s="99" t="str">
        <f t="shared" si="12"/>
        <v/>
      </c>
      <c r="H43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39" s="99">
        <f>IF(Tabuľka1[[#This Row],[Stĺpec7]]="chyba",1,0)</f>
        <v>0</v>
      </c>
    </row>
    <row r="440" spans="1:9" x14ac:dyDescent="0.25">
      <c r="A440" s="100"/>
      <c r="B440" s="99"/>
      <c r="C440" s="99"/>
      <c r="D440" s="104"/>
      <c r="E440" s="99"/>
      <c r="F440" s="105"/>
      <c r="G440" s="99" t="str">
        <f t="shared" si="12"/>
        <v/>
      </c>
      <c r="H44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40" s="99">
        <f>IF(Tabuľka1[[#This Row],[Stĺpec7]]="chyba",1,0)</f>
        <v>0</v>
      </c>
    </row>
    <row r="441" spans="1:9" x14ac:dyDescent="0.25">
      <c r="A441" s="100"/>
      <c r="B441" s="99"/>
      <c r="C441" s="99"/>
      <c r="D441" s="104"/>
      <c r="E441" s="99"/>
      <c r="F441" s="105"/>
      <c r="G441" s="99" t="str">
        <f t="shared" si="12"/>
        <v/>
      </c>
      <c r="H44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41" s="99">
        <f>IF(Tabuľka1[[#This Row],[Stĺpec7]]="chyba",1,0)</f>
        <v>0</v>
      </c>
    </row>
    <row r="442" spans="1:9" x14ac:dyDescent="0.25">
      <c r="A442" s="100"/>
      <c r="B442" s="99"/>
      <c r="C442" s="99"/>
      <c r="D442" s="104"/>
      <c r="E442" s="99"/>
      <c r="F442" s="105"/>
      <c r="G442" s="99" t="str">
        <f t="shared" si="12"/>
        <v/>
      </c>
      <c r="H44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42" s="99">
        <f>IF(Tabuľka1[[#This Row],[Stĺpec7]]="chyba",1,0)</f>
        <v>0</v>
      </c>
    </row>
    <row r="443" spans="1:9" x14ac:dyDescent="0.25">
      <c r="A443" s="100"/>
      <c r="B443" s="99"/>
      <c r="C443" s="99"/>
      <c r="D443" s="104"/>
      <c r="E443" s="99"/>
      <c r="F443" s="105"/>
      <c r="G443" s="99" t="str">
        <f t="shared" si="12"/>
        <v/>
      </c>
      <c r="H44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43" s="99">
        <f>IF(Tabuľka1[[#This Row],[Stĺpec7]]="chyba",1,0)</f>
        <v>0</v>
      </c>
    </row>
    <row r="444" spans="1:9" x14ac:dyDescent="0.25">
      <c r="A444" s="100"/>
      <c r="B444" s="99"/>
      <c r="C444" s="99"/>
      <c r="D444" s="104"/>
      <c r="E444" s="99"/>
      <c r="F444" s="105"/>
      <c r="G444" s="99" t="str">
        <f t="shared" si="12"/>
        <v/>
      </c>
      <c r="H44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44" s="99">
        <f>IF(Tabuľka1[[#This Row],[Stĺpec7]]="chyba",1,0)</f>
        <v>0</v>
      </c>
    </row>
    <row r="445" spans="1:9" x14ac:dyDescent="0.25">
      <c r="A445" s="100"/>
      <c r="B445" s="99"/>
      <c r="C445" s="99"/>
      <c r="D445" s="104"/>
      <c r="E445" s="99"/>
      <c r="F445" s="105"/>
      <c r="G445" s="99" t="str">
        <f t="shared" si="12"/>
        <v/>
      </c>
      <c r="H44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45" s="99">
        <f>IF(Tabuľka1[[#This Row],[Stĺpec7]]="chyba",1,0)</f>
        <v>0</v>
      </c>
    </row>
    <row r="446" spans="1:9" x14ac:dyDescent="0.25">
      <c r="A446" s="100"/>
      <c r="B446" s="99"/>
      <c r="C446" s="99"/>
      <c r="D446" s="104"/>
      <c r="E446" s="99"/>
      <c r="F446" s="105"/>
      <c r="G446" s="99" t="str">
        <f t="shared" si="12"/>
        <v/>
      </c>
      <c r="H44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46" s="99">
        <f>IF(Tabuľka1[[#This Row],[Stĺpec7]]="chyba",1,0)</f>
        <v>0</v>
      </c>
    </row>
    <row r="447" spans="1:9" x14ac:dyDescent="0.25">
      <c r="A447" s="100"/>
      <c r="B447" s="99"/>
      <c r="C447" s="99"/>
      <c r="D447" s="104"/>
      <c r="E447" s="99"/>
      <c r="F447" s="105"/>
      <c r="G447" s="99" t="str">
        <f t="shared" si="12"/>
        <v/>
      </c>
      <c r="H44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47" s="99">
        <f>IF(Tabuľka1[[#This Row],[Stĺpec7]]="chyba",1,0)</f>
        <v>0</v>
      </c>
    </row>
    <row r="448" spans="1:9" x14ac:dyDescent="0.25">
      <c r="A448" s="100"/>
      <c r="B448" s="99"/>
      <c r="C448" s="99"/>
      <c r="D448" s="104"/>
      <c r="E448" s="99"/>
      <c r="F448" s="105"/>
      <c r="G448" s="99" t="str">
        <f t="shared" si="12"/>
        <v/>
      </c>
      <c r="H44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48" s="99">
        <f>IF(Tabuľka1[[#This Row],[Stĺpec7]]="chyba",1,0)</f>
        <v>0</v>
      </c>
    </row>
    <row r="449" spans="1:9" x14ac:dyDescent="0.25">
      <c r="A449" s="100"/>
      <c r="B449" s="99"/>
      <c r="C449" s="99"/>
      <c r="D449" s="104"/>
      <c r="E449" s="99"/>
      <c r="F449" s="105"/>
      <c r="G449" s="99" t="str">
        <f t="shared" si="12"/>
        <v/>
      </c>
      <c r="H44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49" s="99">
        <f>IF(Tabuľka1[[#This Row],[Stĺpec7]]="chyba",1,0)</f>
        <v>0</v>
      </c>
    </row>
    <row r="450" spans="1:9" x14ac:dyDescent="0.25">
      <c r="A450" s="100"/>
      <c r="B450" s="99"/>
      <c r="C450" s="99"/>
      <c r="D450" s="104"/>
      <c r="E450" s="99"/>
      <c r="F450" s="105"/>
      <c r="G450" s="99" t="str">
        <f t="shared" si="12"/>
        <v/>
      </c>
      <c r="H45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50" s="99">
        <f>IF(Tabuľka1[[#This Row],[Stĺpec7]]="chyba",1,0)</f>
        <v>0</v>
      </c>
    </row>
    <row r="451" spans="1:9" x14ac:dyDescent="0.25">
      <c r="A451" s="100"/>
      <c r="B451" s="99"/>
      <c r="C451" s="99"/>
      <c r="D451" s="104"/>
      <c r="E451" s="99"/>
      <c r="F451" s="105"/>
      <c r="G451" s="99" t="str">
        <f t="shared" si="12"/>
        <v/>
      </c>
      <c r="H45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51" s="99">
        <f>IF(Tabuľka1[[#This Row],[Stĺpec7]]="chyba",1,0)</f>
        <v>0</v>
      </c>
    </row>
    <row r="452" spans="1:9" x14ac:dyDescent="0.25">
      <c r="A452" s="100"/>
      <c r="B452" s="99"/>
      <c r="C452" s="99"/>
      <c r="D452" s="104"/>
      <c r="E452" s="99"/>
      <c r="F452" s="105"/>
      <c r="G452" s="99" t="str">
        <f t="shared" si="12"/>
        <v/>
      </c>
      <c r="H45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52" s="99">
        <f>IF(Tabuľka1[[#This Row],[Stĺpec7]]="chyba",1,0)</f>
        <v>0</v>
      </c>
    </row>
    <row r="453" spans="1:9" x14ac:dyDescent="0.25">
      <c r="A453" s="100"/>
      <c r="B453" s="99"/>
      <c r="C453" s="99"/>
      <c r="D453" s="104"/>
      <c r="E453" s="99"/>
      <c r="F453" s="105"/>
      <c r="G453" s="99" t="str">
        <f t="shared" si="12"/>
        <v/>
      </c>
      <c r="H45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53" s="99">
        <f>IF(Tabuľka1[[#This Row],[Stĺpec7]]="chyba",1,0)</f>
        <v>0</v>
      </c>
    </row>
    <row r="454" spans="1:9" x14ac:dyDescent="0.25">
      <c r="A454" s="100"/>
      <c r="B454" s="99"/>
      <c r="C454" s="99"/>
      <c r="D454" s="104"/>
      <c r="E454" s="99"/>
      <c r="F454" s="105"/>
      <c r="G454" s="99" t="str">
        <f t="shared" si="12"/>
        <v/>
      </c>
      <c r="H45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54" s="99">
        <f>IF(Tabuľka1[[#This Row],[Stĺpec7]]="chyba",1,0)</f>
        <v>0</v>
      </c>
    </row>
    <row r="455" spans="1:9" x14ac:dyDescent="0.25">
      <c r="A455" s="100"/>
      <c r="B455" s="99"/>
      <c r="C455" s="99"/>
      <c r="D455" s="104"/>
      <c r="E455" s="99"/>
      <c r="F455" s="105"/>
      <c r="G455" s="99" t="str">
        <f t="shared" si="12"/>
        <v/>
      </c>
      <c r="H45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55" s="99">
        <f>IF(Tabuľka1[[#This Row],[Stĺpec7]]="chyba",1,0)</f>
        <v>0</v>
      </c>
    </row>
    <row r="456" spans="1:9" x14ac:dyDescent="0.25">
      <c r="A456" s="100"/>
      <c r="B456" s="99"/>
      <c r="C456" s="99"/>
      <c r="D456" s="104"/>
      <c r="E456" s="99"/>
      <c r="F456" s="105"/>
      <c r="G456" s="99" t="str">
        <f t="shared" si="12"/>
        <v/>
      </c>
      <c r="H45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56" s="99">
        <f>IF(Tabuľka1[[#This Row],[Stĺpec7]]="chyba",1,0)</f>
        <v>0</v>
      </c>
    </row>
    <row r="457" spans="1:9" x14ac:dyDescent="0.25">
      <c r="A457" s="100"/>
      <c r="B457" s="99"/>
      <c r="C457" s="99"/>
      <c r="D457" s="104"/>
      <c r="E457" s="99"/>
      <c r="F457" s="105"/>
      <c r="G457" s="99" t="str">
        <f t="shared" si="12"/>
        <v/>
      </c>
      <c r="H45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57" s="99">
        <f>IF(Tabuľka1[[#This Row],[Stĺpec7]]="chyba",1,0)</f>
        <v>0</v>
      </c>
    </row>
    <row r="458" spans="1:9" x14ac:dyDescent="0.25">
      <c r="A458" s="100"/>
      <c r="B458" s="99"/>
      <c r="C458" s="99"/>
      <c r="D458" s="104"/>
      <c r="E458" s="99"/>
      <c r="F458" s="105"/>
      <c r="G458" s="99" t="str">
        <f t="shared" si="12"/>
        <v/>
      </c>
      <c r="H45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58" s="99">
        <f>IF(Tabuľka1[[#This Row],[Stĺpec7]]="chyba",1,0)</f>
        <v>0</v>
      </c>
    </row>
    <row r="459" spans="1:9" x14ac:dyDescent="0.25">
      <c r="A459" s="100"/>
      <c r="B459" s="99"/>
      <c r="C459" s="99"/>
      <c r="D459" s="104"/>
      <c r="E459" s="99"/>
      <c r="F459" s="105"/>
      <c r="G459" s="99" t="str">
        <f t="shared" si="12"/>
        <v/>
      </c>
      <c r="H45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59" s="99">
        <f>IF(Tabuľka1[[#This Row],[Stĺpec7]]="chyba",1,0)</f>
        <v>0</v>
      </c>
    </row>
    <row r="460" spans="1:9" x14ac:dyDescent="0.25">
      <c r="A460" s="100"/>
      <c r="B460" s="99"/>
      <c r="C460" s="99"/>
      <c r="D460" s="104"/>
      <c r="E460" s="99"/>
      <c r="F460" s="105"/>
      <c r="G460" s="99" t="str">
        <f t="shared" si="12"/>
        <v/>
      </c>
      <c r="H46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60" s="99">
        <f>IF(Tabuľka1[[#This Row],[Stĺpec7]]="chyba",1,0)</f>
        <v>0</v>
      </c>
    </row>
    <row r="461" spans="1:9" x14ac:dyDescent="0.25">
      <c r="A461" s="100"/>
      <c r="B461" s="99"/>
      <c r="C461" s="99"/>
      <c r="D461" s="104"/>
      <c r="E461" s="99"/>
      <c r="F461" s="105"/>
      <c r="G461" s="99" t="str">
        <f t="shared" si="12"/>
        <v/>
      </c>
      <c r="H46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61" s="99">
        <f>IF(Tabuľka1[[#This Row],[Stĺpec7]]="chyba",1,0)</f>
        <v>0</v>
      </c>
    </row>
    <row r="462" spans="1:9" x14ac:dyDescent="0.25">
      <c r="A462" s="100"/>
      <c r="B462" s="99"/>
      <c r="C462" s="99"/>
      <c r="D462" s="104"/>
      <c r="E462" s="99"/>
      <c r="F462" s="105"/>
      <c r="G462" s="99" t="str">
        <f t="shared" si="12"/>
        <v/>
      </c>
      <c r="H46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62" s="99">
        <f>IF(Tabuľka1[[#This Row],[Stĺpec7]]="chyba",1,0)</f>
        <v>0</v>
      </c>
    </row>
    <row r="463" spans="1:9" x14ac:dyDescent="0.25">
      <c r="A463" s="100"/>
      <c r="B463" s="99"/>
      <c r="C463" s="99"/>
      <c r="D463" s="104"/>
      <c r="E463" s="99"/>
      <c r="F463" s="105"/>
      <c r="G463" s="99" t="str">
        <f t="shared" si="12"/>
        <v/>
      </c>
      <c r="H46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63" s="99">
        <f>IF(Tabuľka1[[#This Row],[Stĺpec7]]="chyba",1,0)</f>
        <v>0</v>
      </c>
    </row>
    <row r="464" spans="1:9" x14ac:dyDescent="0.25">
      <c r="A464" s="100"/>
      <c r="B464" s="99"/>
      <c r="C464" s="99"/>
      <c r="D464" s="104"/>
      <c r="E464" s="99"/>
      <c r="F464" s="105"/>
      <c r="G464" s="99" t="str">
        <f t="shared" si="12"/>
        <v/>
      </c>
      <c r="H46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64" s="99">
        <f>IF(Tabuľka1[[#This Row],[Stĺpec7]]="chyba",1,0)</f>
        <v>0</v>
      </c>
    </row>
    <row r="465" spans="1:9" x14ac:dyDescent="0.25">
      <c r="A465" s="100"/>
      <c r="B465" s="99"/>
      <c r="C465" s="99"/>
      <c r="D465" s="104"/>
      <c r="E465" s="99"/>
      <c r="F465" s="105"/>
      <c r="G465" s="99" t="str">
        <f t="shared" si="12"/>
        <v/>
      </c>
      <c r="H46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65" s="99">
        <f>IF(Tabuľka1[[#This Row],[Stĺpec7]]="chyba",1,0)</f>
        <v>0</v>
      </c>
    </row>
    <row r="466" spans="1:9" x14ac:dyDescent="0.25">
      <c r="A466" s="100"/>
      <c r="B466" s="99"/>
      <c r="C466" s="99"/>
      <c r="D466" s="104"/>
      <c r="E466" s="99"/>
      <c r="F466" s="105"/>
      <c r="G466" s="99" t="str">
        <f t="shared" si="12"/>
        <v/>
      </c>
      <c r="H46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66" s="99">
        <f>IF(Tabuľka1[[#This Row],[Stĺpec7]]="chyba",1,0)</f>
        <v>0</v>
      </c>
    </row>
    <row r="467" spans="1:9" x14ac:dyDescent="0.25">
      <c r="A467" s="100"/>
      <c r="B467" s="99"/>
      <c r="C467" s="99"/>
      <c r="D467" s="104"/>
      <c r="E467" s="99"/>
      <c r="F467" s="105"/>
      <c r="G467" s="99" t="str">
        <f t="shared" si="12"/>
        <v/>
      </c>
      <c r="H46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67" s="99">
        <f>IF(Tabuľka1[[#This Row],[Stĺpec7]]="chyba",1,0)</f>
        <v>0</v>
      </c>
    </row>
    <row r="468" spans="1:9" x14ac:dyDescent="0.25">
      <c r="A468" s="100"/>
      <c r="B468" s="99"/>
      <c r="C468" s="99"/>
      <c r="D468" s="104"/>
      <c r="E468" s="99"/>
      <c r="F468" s="105"/>
      <c r="G468" s="99" t="str">
        <f t="shared" si="12"/>
        <v/>
      </c>
      <c r="H46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68" s="99">
        <f>IF(Tabuľka1[[#This Row],[Stĺpec7]]="chyba",1,0)</f>
        <v>0</v>
      </c>
    </row>
    <row r="469" spans="1:9" x14ac:dyDescent="0.25">
      <c r="A469" s="100"/>
      <c r="B469" s="99"/>
      <c r="C469" s="99"/>
      <c r="D469" s="104"/>
      <c r="E469" s="99"/>
      <c r="F469" s="105"/>
      <c r="G469" s="99" t="str">
        <f t="shared" si="12"/>
        <v/>
      </c>
      <c r="H46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69" s="99">
        <f>IF(Tabuľka1[[#This Row],[Stĺpec7]]="chyba",1,0)</f>
        <v>0</v>
      </c>
    </row>
    <row r="470" spans="1:9" x14ac:dyDescent="0.25">
      <c r="A470" s="100"/>
      <c r="B470" s="99"/>
      <c r="C470" s="99"/>
      <c r="D470" s="104"/>
      <c r="E470" s="99"/>
      <c r="F470" s="105"/>
      <c r="G470" s="99" t="str">
        <f t="shared" si="12"/>
        <v/>
      </c>
      <c r="H47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70" s="99">
        <f>IF(Tabuľka1[[#This Row],[Stĺpec7]]="chyba",1,0)</f>
        <v>0</v>
      </c>
    </row>
    <row r="471" spans="1:9" x14ac:dyDescent="0.25">
      <c r="A471" s="100"/>
      <c r="B471" s="99"/>
      <c r="C471" s="99"/>
      <c r="D471" s="104"/>
      <c r="E471" s="99"/>
      <c r="F471" s="105"/>
      <c r="G471" s="99" t="str">
        <f t="shared" si="12"/>
        <v/>
      </c>
      <c r="H47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71" s="99">
        <f>IF(Tabuľka1[[#This Row],[Stĺpec7]]="chyba",1,0)</f>
        <v>0</v>
      </c>
    </row>
    <row r="472" spans="1:9" x14ac:dyDescent="0.25">
      <c r="A472" s="100"/>
      <c r="B472" s="99"/>
      <c r="C472" s="99"/>
      <c r="D472" s="104"/>
      <c r="E472" s="99"/>
      <c r="F472" s="105"/>
      <c r="G472" s="99" t="str">
        <f t="shared" si="12"/>
        <v/>
      </c>
      <c r="H47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72" s="99">
        <f>IF(Tabuľka1[[#This Row],[Stĺpec7]]="chyba",1,0)</f>
        <v>0</v>
      </c>
    </row>
    <row r="473" spans="1:9" x14ac:dyDescent="0.25">
      <c r="A473" s="100"/>
      <c r="B473" s="99"/>
      <c r="C473" s="99"/>
      <c r="D473" s="104"/>
      <c r="E473" s="99"/>
      <c r="F473" s="105"/>
      <c r="G473" s="99" t="str">
        <f t="shared" si="12"/>
        <v/>
      </c>
      <c r="H47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73" s="99">
        <f>IF(Tabuľka1[[#This Row],[Stĺpec7]]="chyba",1,0)</f>
        <v>0</v>
      </c>
    </row>
    <row r="474" spans="1:9" x14ac:dyDescent="0.25">
      <c r="A474" s="100"/>
      <c r="B474" s="99"/>
      <c r="C474" s="99"/>
      <c r="D474" s="104"/>
      <c r="E474" s="99"/>
      <c r="F474" s="105"/>
      <c r="G474" s="99" t="str">
        <f t="shared" si="12"/>
        <v/>
      </c>
      <c r="H47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74" s="99">
        <f>IF(Tabuľka1[[#This Row],[Stĺpec7]]="chyba",1,0)</f>
        <v>0</v>
      </c>
    </row>
    <row r="475" spans="1:9" x14ac:dyDescent="0.25">
      <c r="A475" s="100"/>
      <c r="B475" s="99"/>
      <c r="C475" s="99"/>
      <c r="D475" s="104"/>
      <c r="E475" s="99"/>
      <c r="F475" s="105"/>
      <c r="G475" s="99" t="str">
        <f t="shared" si="12"/>
        <v/>
      </c>
      <c r="H47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75" s="99">
        <f>IF(Tabuľka1[[#This Row],[Stĺpec7]]="chyba",1,0)</f>
        <v>0</v>
      </c>
    </row>
    <row r="476" spans="1:9" x14ac:dyDescent="0.25">
      <c r="A476" s="100"/>
      <c r="B476" s="99"/>
      <c r="C476" s="99"/>
      <c r="D476" s="104"/>
      <c r="E476" s="99"/>
      <c r="F476" s="105"/>
      <c r="G476" s="99" t="str">
        <f t="shared" si="12"/>
        <v/>
      </c>
      <c r="H47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76" s="99">
        <f>IF(Tabuľka1[[#This Row],[Stĺpec7]]="chyba",1,0)</f>
        <v>0</v>
      </c>
    </row>
    <row r="477" spans="1:9" x14ac:dyDescent="0.25">
      <c r="A477" s="100"/>
      <c r="B477" s="99"/>
      <c r="C477" s="99"/>
      <c r="D477" s="104"/>
      <c r="E477" s="99"/>
      <c r="F477" s="105"/>
      <c r="G477" s="99" t="str">
        <f t="shared" si="12"/>
        <v/>
      </c>
      <c r="H47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77" s="99">
        <f>IF(Tabuľka1[[#This Row],[Stĺpec7]]="chyba",1,0)</f>
        <v>0</v>
      </c>
    </row>
    <row r="478" spans="1:9" x14ac:dyDescent="0.25">
      <c r="A478" s="100"/>
      <c r="B478" s="99"/>
      <c r="C478" s="99"/>
      <c r="D478" s="104"/>
      <c r="E478" s="99"/>
      <c r="F478" s="105"/>
      <c r="G478" s="99" t="str">
        <f t="shared" si="12"/>
        <v/>
      </c>
      <c r="H47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78" s="99">
        <f>IF(Tabuľka1[[#This Row],[Stĺpec7]]="chyba",1,0)</f>
        <v>0</v>
      </c>
    </row>
    <row r="479" spans="1:9" x14ac:dyDescent="0.25">
      <c r="A479" s="100"/>
      <c r="B479" s="99"/>
      <c r="C479" s="99"/>
      <c r="D479" s="104"/>
      <c r="E479" s="99"/>
      <c r="F479" s="105"/>
      <c r="G479" s="99" t="str">
        <f t="shared" si="12"/>
        <v/>
      </c>
      <c r="H47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79" s="99">
        <f>IF(Tabuľka1[[#This Row],[Stĺpec7]]="chyba",1,0)</f>
        <v>0</v>
      </c>
    </row>
    <row r="480" spans="1:9" x14ac:dyDescent="0.25">
      <c r="A480" s="100"/>
      <c r="B480" s="99"/>
      <c r="C480" s="99"/>
      <c r="D480" s="104"/>
      <c r="E480" s="99"/>
      <c r="F480" s="105"/>
      <c r="G480" s="99" t="str">
        <f t="shared" si="12"/>
        <v/>
      </c>
      <c r="H48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80" s="99">
        <f>IF(Tabuľka1[[#This Row],[Stĺpec7]]="chyba",1,0)</f>
        <v>0</v>
      </c>
    </row>
    <row r="481" spans="1:9" x14ac:dyDescent="0.25">
      <c r="A481" s="100"/>
      <c r="B481" s="99"/>
      <c r="C481" s="99"/>
      <c r="D481" s="104"/>
      <c r="E481" s="99"/>
      <c r="F481" s="105"/>
      <c r="G481" s="99" t="str">
        <f t="shared" si="12"/>
        <v/>
      </c>
      <c r="H48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81" s="99">
        <f>IF(Tabuľka1[[#This Row],[Stĺpec7]]="chyba",1,0)</f>
        <v>0</v>
      </c>
    </row>
    <row r="482" spans="1:9" x14ac:dyDescent="0.25">
      <c r="A482" s="100"/>
      <c r="B482" s="99"/>
      <c r="C482" s="99"/>
      <c r="D482" s="104"/>
      <c r="E482" s="99"/>
      <c r="F482" s="105"/>
      <c r="G482" s="99" t="str">
        <f t="shared" si="12"/>
        <v/>
      </c>
      <c r="H48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82" s="99">
        <f>IF(Tabuľka1[[#This Row],[Stĺpec7]]="chyba",1,0)</f>
        <v>0</v>
      </c>
    </row>
    <row r="483" spans="1:9" x14ac:dyDescent="0.25">
      <c r="A483" s="100"/>
      <c r="B483" s="99"/>
      <c r="C483" s="99"/>
      <c r="D483" s="104"/>
      <c r="E483" s="99"/>
      <c r="F483" s="105"/>
      <c r="G483" s="99" t="str">
        <f t="shared" ref="G483:G546" si="13">IF($B$7=$N$37,"vyroba",IF($B$7=$N$38,"sluzby",IF($B$7=$N$39,"kombinacia","")))</f>
        <v/>
      </c>
      <c r="H48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83" s="99">
        <f>IF(Tabuľka1[[#This Row],[Stĺpec7]]="chyba",1,0)</f>
        <v>0</v>
      </c>
    </row>
    <row r="484" spans="1:9" x14ac:dyDescent="0.25">
      <c r="A484" s="100"/>
      <c r="B484" s="99"/>
      <c r="C484" s="99"/>
      <c r="D484" s="104"/>
      <c r="E484" s="99"/>
      <c r="F484" s="105"/>
      <c r="G484" s="99" t="str">
        <f t="shared" si="13"/>
        <v/>
      </c>
      <c r="H48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84" s="99">
        <f>IF(Tabuľka1[[#This Row],[Stĺpec7]]="chyba",1,0)</f>
        <v>0</v>
      </c>
    </row>
    <row r="485" spans="1:9" x14ac:dyDescent="0.25">
      <c r="A485" s="100"/>
      <c r="B485" s="99"/>
      <c r="C485" s="99"/>
      <c r="D485" s="104"/>
      <c r="E485" s="99"/>
      <c r="F485" s="105"/>
      <c r="G485" s="99" t="str">
        <f t="shared" si="13"/>
        <v/>
      </c>
      <c r="H48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85" s="99">
        <f>IF(Tabuľka1[[#This Row],[Stĺpec7]]="chyba",1,0)</f>
        <v>0</v>
      </c>
    </row>
    <row r="486" spans="1:9" x14ac:dyDescent="0.25">
      <c r="A486" s="100"/>
      <c r="B486" s="99"/>
      <c r="C486" s="99"/>
      <c r="D486" s="104"/>
      <c r="E486" s="99"/>
      <c r="F486" s="105"/>
      <c r="G486" s="99" t="str">
        <f t="shared" si="13"/>
        <v/>
      </c>
      <c r="H48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86" s="99">
        <f>IF(Tabuľka1[[#This Row],[Stĺpec7]]="chyba",1,0)</f>
        <v>0</v>
      </c>
    </row>
    <row r="487" spans="1:9" x14ac:dyDescent="0.25">
      <c r="A487" s="100"/>
      <c r="B487" s="99"/>
      <c r="C487" s="99"/>
      <c r="D487" s="104"/>
      <c r="E487" s="99"/>
      <c r="F487" s="105"/>
      <c r="G487" s="99" t="str">
        <f t="shared" si="13"/>
        <v/>
      </c>
      <c r="H48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87" s="99">
        <f>IF(Tabuľka1[[#This Row],[Stĺpec7]]="chyba",1,0)</f>
        <v>0</v>
      </c>
    </row>
    <row r="488" spans="1:9" x14ac:dyDescent="0.25">
      <c r="A488" s="100"/>
      <c r="B488" s="99"/>
      <c r="C488" s="99"/>
      <c r="D488" s="104"/>
      <c r="E488" s="99"/>
      <c r="F488" s="105"/>
      <c r="G488" s="99" t="str">
        <f t="shared" si="13"/>
        <v/>
      </c>
      <c r="H48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88" s="99">
        <f>IF(Tabuľka1[[#This Row],[Stĺpec7]]="chyba",1,0)</f>
        <v>0</v>
      </c>
    </row>
    <row r="489" spans="1:9" x14ac:dyDescent="0.25">
      <c r="A489" s="100"/>
      <c r="B489" s="99"/>
      <c r="C489" s="99"/>
      <c r="D489" s="104"/>
      <c r="E489" s="99"/>
      <c r="F489" s="105"/>
      <c r="G489" s="99" t="str">
        <f t="shared" si="13"/>
        <v/>
      </c>
      <c r="H48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89" s="99">
        <f>IF(Tabuľka1[[#This Row],[Stĺpec7]]="chyba",1,0)</f>
        <v>0</v>
      </c>
    </row>
    <row r="490" spans="1:9" x14ac:dyDescent="0.25">
      <c r="A490" s="100"/>
      <c r="B490" s="99"/>
      <c r="C490" s="99"/>
      <c r="D490" s="104"/>
      <c r="E490" s="99"/>
      <c r="F490" s="105"/>
      <c r="G490" s="99" t="str">
        <f t="shared" si="13"/>
        <v/>
      </c>
      <c r="H49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90" s="99">
        <f>IF(Tabuľka1[[#This Row],[Stĺpec7]]="chyba",1,0)</f>
        <v>0</v>
      </c>
    </row>
    <row r="491" spans="1:9" x14ac:dyDescent="0.25">
      <c r="A491" s="100"/>
      <c r="B491" s="99"/>
      <c r="C491" s="99"/>
      <c r="D491" s="104"/>
      <c r="E491" s="99"/>
      <c r="F491" s="105"/>
      <c r="G491" s="99" t="str">
        <f t="shared" si="13"/>
        <v/>
      </c>
      <c r="H49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91" s="99">
        <f>IF(Tabuľka1[[#This Row],[Stĺpec7]]="chyba",1,0)</f>
        <v>0</v>
      </c>
    </row>
    <row r="492" spans="1:9" x14ac:dyDescent="0.25">
      <c r="A492" s="100"/>
      <c r="B492" s="99"/>
      <c r="C492" s="99"/>
      <c r="D492" s="104"/>
      <c r="E492" s="99"/>
      <c r="F492" s="105"/>
      <c r="G492" s="99" t="str">
        <f t="shared" si="13"/>
        <v/>
      </c>
      <c r="H49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92" s="99">
        <f>IF(Tabuľka1[[#This Row],[Stĺpec7]]="chyba",1,0)</f>
        <v>0</v>
      </c>
    </row>
    <row r="493" spans="1:9" x14ac:dyDescent="0.25">
      <c r="A493" s="100"/>
      <c r="B493" s="99"/>
      <c r="C493" s="99"/>
      <c r="D493" s="104"/>
      <c r="E493" s="99"/>
      <c r="F493" s="105"/>
      <c r="G493" s="99" t="str">
        <f t="shared" si="13"/>
        <v/>
      </c>
      <c r="H49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93" s="99">
        <f>IF(Tabuľka1[[#This Row],[Stĺpec7]]="chyba",1,0)</f>
        <v>0</v>
      </c>
    </row>
    <row r="494" spans="1:9" x14ac:dyDescent="0.25">
      <c r="A494" s="100"/>
      <c r="B494" s="99"/>
      <c r="C494" s="99"/>
      <c r="D494" s="104"/>
      <c r="E494" s="99"/>
      <c r="F494" s="105"/>
      <c r="G494" s="99" t="str">
        <f t="shared" si="13"/>
        <v/>
      </c>
      <c r="H49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94" s="99">
        <f>IF(Tabuľka1[[#This Row],[Stĺpec7]]="chyba",1,0)</f>
        <v>0</v>
      </c>
    </row>
    <row r="495" spans="1:9" x14ac:dyDescent="0.25">
      <c r="A495" s="100"/>
      <c r="B495" s="99"/>
      <c r="C495" s="99"/>
      <c r="D495" s="104"/>
      <c r="E495" s="99"/>
      <c r="F495" s="105"/>
      <c r="G495" s="99" t="str">
        <f t="shared" si="13"/>
        <v/>
      </c>
      <c r="H49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95" s="99">
        <f>IF(Tabuľka1[[#This Row],[Stĺpec7]]="chyba",1,0)</f>
        <v>0</v>
      </c>
    </row>
    <row r="496" spans="1:9" x14ac:dyDescent="0.25">
      <c r="A496" s="100"/>
      <c r="B496" s="99"/>
      <c r="C496" s="99"/>
      <c r="D496" s="104"/>
      <c r="E496" s="99"/>
      <c r="F496" s="105"/>
      <c r="G496" s="99" t="str">
        <f t="shared" si="13"/>
        <v/>
      </c>
      <c r="H49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96" s="99">
        <f>IF(Tabuľka1[[#This Row],[Stĺpec7]]="chyba",1,0)</f>
        <v>0</v>
      </c>
    </row>
    <row r="497" spans="1:9" x14ac:dyDescent="0.25">
      <c r="A497" s="100"/>
      <c r="B497" s="99"/>
      <c r="C497" s="99"/>
      <c r="D497" s="104"/>
      <c r="E497" s="99"/>
      <c r="F497" s="105"/>
      <c r="G497" s="99" t="str">
        <f t="shared" si="13"/>
        <v/>
      </c>
      <c r="H49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97" s="99">
        <f>IF(Tabuľka1[[#This Row],[Stĺpec7]]="chyba",1,0)</f>
        <v>0</v>
      </c>
    </row>
    <row r="498" spans="1:9" x14ac:dyDescent="0.25">
      <c r="A498" s="100"/>
      <c r="B498" s="99"/>
      <c r="C498" s="99"/>
      <c r="D498" s="104"/>
      <c r="E498" s="99"/>
      <c r="F498" s="105"/>
      <c r="G498" s="99" t="str">
        <f t="shared" si="13"/>
        <v/>
      </c>
      <c r="H49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98" s="99">
        <f>IF(Tabuľka1[[#This Row],[Stĺpec7]]="chyba",1,0)</f>
        <v>0</v>
      </c>
    </row>
    <row r="499" spans="1:9" x14ac:dyDescent="0.25">
      <c r="A499" s="100"/>
      <c r="B499" s="99"/>
      <c r="C499" s="99"/>
      <c r="D499" s="104"/>
      <c r="E499" s="99"/>
      <c r="F499" s="105"/>
      <c r="G499" s="99" t="str">
        <f t="shared" si="13"/>
        <v/>
      </c>
      <c r="H49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499" s="99">
        <f>IF(Tabuľka1[[#This Row],[Stĺpec7]]="chyba",1,0)</f>
        <v>0</v>
      </c>
    </row>
    <row r="500" spans="1:9" x14ac:dyDescent="0.25">
      <c r="A500" s="100"/>
      <c r="B500" s="99"/>
      <c r="C500" s="99"/>
      <c r="D500" s="104"/>
      <c r="E500" s="99"/>
      <c r="F500" s="105"/>
      <c r="G500" s="99" t="str">
        <f t="shared" si="13"/>
        <v/>
      </c>
      <c r="H50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00" s="99">
        <f>IF(Tabuľka1[[#This Row],[Stĺpec7]]="chyba",1,0)</f>
        <v>0</v>
      </c>
    </row>
    <row r="501" spans="1:9" x14ac:dyDescent="0.25">
      <c r="A501" s="100"/>
      <c r="B501" s="99"/>
      <c r="C501" s="99"/>
      <c r="D501" s="104"/>
      <c r="E501" s="99"/>
      <c r="F501" s="105"/>
      <c r="G501" s="99" t="str">
        <f t="shared" si="13"/>
        <v/>
      </c>
      <c r="H50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01" s="99">
        <f>IF(Tabuľka1[[#This Row],[Stĺpec7]]="chyba",1,0)</f>
        <v>0</v>
      </c>
    </row>
    <row r="502" spans="1:9" x14ac:dyDescent="0.25">
      <c r="A502" s="100"/>
      <c r="B502" s="99"/>
      <c r="C502" s="99"/>
      <c r="D502" s="104"/>
      <c r="E502" s="99"/>
      <c r="F502" s="105"/>
      <c r="G502" s="99" t="str">
        <f t="shared" si="13"/>
        <v/>
      </c>
      <c r="H50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02" s="99">
        <f>IF(Tabuľka1[[#This Row],[Stĺpec7]]="chyba",1,0)</f>
        <v>0</v>
      </c>
    </row>
    <row r="503" spans="1:9" x14ac:dyDescent="0.25">
      <c r="A503" s="100"/>
      <c r="B503" s="99"/>
      <c r="C503" s="99"/>
      <c r="D503" s="104"/>
      <c r="E503" s="99"/>
      <c r="F503" s="105"/>
      <c r="G503" s="99" t="str">
        <f t="shared" si="13"/>
        <v/>
      </c>
      <c r="H50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03" s="99">
        <f>IF(Tabuľka1[[#This Row],[Stĺpec7]]="chyba",1,0)</f>
        <v>0</v>
      </c>
    </row>
    <row r="504" spans="1:9" x14ac:dyDescent="0.25">
      <c r="A504" s="100"/>
      <c r="B504" s="99"/>
      <c r="C504" s="99"/>
      <c r="D504" s="104"/>
      <c r="E504" s="99"/>
      <c r="F504" s="105"/>
      <c r="G504" s="99" t="str">
        <f t="shared" si="13"/>
        <v/>
      </c>
      <c r="H50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04" s="99">
        <f>IF(Tabuľka1[[#This Row],[Stĺpec7]]="chyba",1,0)</f>
        <v>0</v>
      </c>
    </row>
    <row r="505" spans="1:9" x14ac:dyDescent="0.25">
      <c r="A505" s="100"/>
      <c r="B505" s="99"/>
      <c r="C505" s="99"/>
      <c r="D505" s="104"/>
      <c r="E505" s="99"/>
      <c r="F505" s="105"/>
      <c r="G505" s="99" t="str">
        <f t="shared" si="13"/>
        <v/>
      </c>
      <c r="H50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05" s="99">
        <f>IF(Tabuľka1[[#This Row],[Stĺpec7]]="chyba",1,0)</f>
        <v>0</v>
      </c>
    </row>
    <row r="506" spans="1:9" x14ac:dyDescent="0.25">
      <c r="A506" s="100"/>
      <c r="B506" s="99"/>
      <c r="C506" s="99"/>
      <c r="D506" s="104"/>
      <c r="E506" s="99"/>
      <c r="F506" s="105"/>
      <c r="G506" s="99" t="str">
        <f t="shared" si="13"/>
        <v/>
      </c>
      <c r="H50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06" s="99">
        <f>IF(Tabuľka1[[#This Row],[Stĺpec7]]="chyba",1,0)</f>
        <v>0</v>
      </c>
    </row>
    <row r="507" spans="1:9" x14ac:dyDescent="0.25">
      <c r="A507" s="100"/>
      <c r="B507" s="99"/>
      <c r="C507" s="99"/>
      <c r="D507" s="104"/>
      <c r="E507" s="99"/>
      <c r="F507" s="105"/>
      <c r="G507" s="99" t="str">
        <f t="shared" si="13"/>
        <v/>
      </c>
      <c r="H50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07" s="99">
        <f>IF(Tabuľka1[[#This Row],[Stĺpec7]]="chyba",1,0)</f>
        <v>0</v>
      </c>
    </row>
    <row r="508" spans="1:9" x14ac:dyDescent="0.25">
      <c r="A508" s="100"/>
      <c r="B508" s="99"/>
      <c r="C508" s="99"/>
      <c r="D508" s="104"/>
      <c r="E508" s="99"/>
      <c r="F508" s="105"/>
      <c r="G508" s="99" t="str">
        <f t="shared" si="13"/>
        <v/>
      </c>
      <c r="H50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08" s="99">
        <f>IF(Tabuľka1[[#This Row],[Stĺpec7]]="chyba",1,0)</f>
        <v>0</v>
      </c>
    </row>
    <row r="509" spans="1:9" x14ac:dyDescent="0.25">
      <c r="A509" s="100"/>
      <c r="B509" s="99"/>
      <c r="C509" s="99"/>
      <c r="D509" s="104"/>
      <c r="E509" s="99"/>
      <c r="F509" s="105"/>
      <c r="G509" s="99" t="str">
        <f t="shared" si="13"/>
        <v/>
      </c>
      <c r="H50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09" s="99">
        <f>IF(Tabuľka1[[#This Row],[Stĺpec7]]="chyba",1,0)</f>
        <v>0</v>
      </c>
    </row>
    <row r="510" spans="1:9" x14ac:dyDescent="0.25">
      <c r="A510" s="100"/>
      <c r="B510" s="99"/>
      <c r="C510" s="99"/>
      <c r="D510" s="104"/>
      <c r="E510" s="99"/>
      <c r="F510" s="105"/>
      <c r="G510" s="99" t="str">
        <f t="shared" si="13"/>
        <v/>
      </c>
      <c r="H51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10" s="99">
        <f>IF(Tabuľka1[[#This Row],[Stĺpec7]]="chyba",1,0)</f>
        <v>0</v>
      </c>
    </row>
    <row r="511" spans="1:9" x14ac:dyDescent="0.25">
      <c r="A511" s="100"/>
      <c r="B511" s="99"/>
      <c r="C511" s="99"/>
      <c r="D511" s="104"/>
      <c r="E511" s="99"/>
      <c r="F511" s="105"/>
      <c r="G511" s="99" t="str">
        <f t="shared" si="13"/>
        <v/>
      </c>
      <c r="H51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11" s="99">
        <f>IF(Tabuľka1[[#This Row],[Stĺpec7]]="chyba",1,0)</f>
        <v>0</v>
      </c>
    </row>
    <row r="512" spans="1:9" x14ac:dyDescent="0.25">
      <c r="A512" s="100"/>
      <c r="B512" s="99"/>
      <c r="C512" s="99"/>
      <c r="D512" s="104"/>
      <c r="E512" s="99"/>
      <c r="F512" s="105"/>
      <c r="G512" s="99" t="str">
        <f t="shared" si="13"/>
        <v/>
      </c>
      <c r="H51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12" s="99">
        <f>IF(Tabuľka1[[#This Row],[Stĺpec7]]="chyba",1,0)</f>
        <v>0</v>
      </c>
    </row>
    <row r="513" spans="1:9" x14ac:dyDescent="0.25">
      <c r="A513" s="100"/>
      <c r="B513" s="99"/>
      <c r="C513" s="99"/>
      <c r="D513" s="104"/>
      <c r="E513" s="99"/>
      <c r="F513" s="105"/>
      <c r="G513" s="99" t="str">
        <f t="shared" si="13"/>
        <v/>
      </c>
      <c r="H51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13" s="99">
        <f>IF(Tabuľka1[[#This Row],[Stĺpec7]]="chyba",1,0)</f>
        <v>0</v>
      </c>
    </row>
    <row r="514" spans="1:9" x14ac:dyDescent="0.25">
      <c r="A514" s="100"/>
      <c r="B514" s="99"/>
      <c r="C514" s="99"/>
      <c r="D514" s="104"/>
      <c r="E514" s="99"/>
      <c r="F514" s="105"/>
      <c r="G514" s="99" t="str">
        <f t="shared" si="13"/>
        <v/>
      </c>
      <c r="H51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14" s="99">
        <f>IF(Tabuľka1[[#This Row],[Stĺpec7]]="chyba",1,0)</f>
        <v>0</v>
      </c>
    </row>
    <row r="515" spans="1:9" x14ac:dyDescent="0.25">
      <c r="A515" s="100"/>
      <c r="B515" s="99"/>
      <c r="C515" s="99"/>
      <c r="D515" s="104"/>
      <c r="E515" s="99"/>
      <c r="F515" s="105"/>
      <c r="G515" s="99" t="str">
        <f t="shared" si="13"/>
        <v/>
      </c>
      <c r="H51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15" s="99">
        <f>IF(Tabuľka1[[#This Row],[Stĺpec7]]="chyba",1,0)</f>
        <v>0</v>
      </c>
    </row>
    <row r="516" spans="1:9" x14ac:dyDescent="0.25">
      <c r="A516" s="100"/>
      <c r="B516" s="99"/>
      <c r="C516" s="99"/>
      <c r="D516" s="104"/>
      <c r="E516" s="99"/>
      <c r="F516" s="105"/>
      <c r="G516" s="99" t="str">
        <f t="shared" si="13"/>
        <v/>
      </c>
      <c r="H51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16" s="99">
        <f>IF(Tabuľka1[[#This Row],[Stĺpec7]]="chyba",1,0)</f>
        <v>0</v>
      </c>
    </row>
    <row r="517" spans="1:9" x14ac:dyDescent="0.25">
      <c r="A517" s="100"/>
      <c r="B517" s="99"/>
      <c r="C517" s="99"/>
      <c r="D517" s="104"/>
      <c r="E517" s="99"/>
      <c r="F517" s="105"/>
      <c r="G517" s="99" t="str">
        <f t="shared" si="13"/>
        <v/>
      </c>
      <c r="H51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17" s="99">
        <f>IF(Tabuľka1[[#This Row],[Stĺpec7]]="chyba",1,0)</f>
        <v>0</v>
      </c>
    </row>
    <row r="518" spans="1:9" x14ac:dyDescent="0.25">
      <c r="A518" s="100"/>
      <c r="B518" s="99"/>
      <c r="C518" s="99"/>
      <c r="D518" s="104"/>
      <c r="E518" s="99"/>
      <c r="F518" s="105"/>
      <c r="G518" s="99" t="str">
        <f t="shared" si="13"/>
        <v/>
      </c>
      <c r="H51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18" s="99">
        <f>IF(Tabuľka1[[#This Row],[Stĺpec7]]="chyba",1,0)</f>
        <v>0</v>
      </c>
    </row>
    <row r="519" spans="1:9" x14ac:dyDescent="0.25">
      <c r="A519" s="100"/>
      <c r="B519" s="99"/>
      <c r="C519" s="99"/>
      <c r="D519" s="104"/>
      <c r="E519" s="99"/>
      <c r="F519" s="105"/>
      <c r="G519" s="99" t="str">
        <f t="shared" si="13"/>
        <v/>
      </c>
      <c r="H51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19" s="99">
        <f>IF(Tabuľka1[[#This Row],[Stĺpec7]]="chyba",1,0)</f>
        <v>0</v>
      </c>
    </row>
    <row r="520" spans="1:9" x14ac:dyDescent="0.25">
      <c r="A520" s="100"/>
      <c r="B520" s="99"/>
      <c r="C520" s="99"/>
      <c r="D520" s="104"/>
      <c r="E520" s="99"/>
      <c r="F520" s="105"/>
      <c r="G520" s="99" t="str">
        <f t="shared" si="13"/>
        <v/>
      </c>
      <c r="H52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20" s="99">
        <f>IF(Tabuľka1[[#This Row],[Stĺpec7]]="chyba",1,0)</f>
        <v>0</v>
      </c>
    </row>
    <row r="521" spans="1:9" x14ac:dyDescent="0.25">
      <c r="A521" s="100"/>
      <c r="B521" s="99"/>
      <c r="C521" s="99"/>
      <c r="D521" s="104"/>
      <c r="E521" s="99"/>
      <c r="F521" s="105"/>
      <c r="G521" s="99" t="str">
        <f t="shared" si="13"/>
        <v/>
      </c>
      <c r="H52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21" s="99">
        <f>IF(Tabuľka1[[#This Row],[Stĺpec7]]="chyba",1,0)</f>
        <v>0</v>
      </c>
    </row>
    <row r="522" spans="1:9" x14ac:dyDescent="0.25">
      <c r="A522" s="100"/>
      <c r="B522" s="99"/>
      <c r="C522" s="99"/>
      <c r="D522" s="104"/>
      <c r="E522" s="99"/>
      <c r="F522" s="105"/>
      <c r="G522" s="99" t="str">
        <f t="shared" si="13"/>
        <v/>
      </c>
      <c r="H52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22" s="99">
        <f>IF(Tabuľka1[[#This Row],[Stĺpec7]]="chyba",1,0)</f>
        <v>0</v>
      </c>
    </row>
    <row r="523" spans="1:9" x14ac:dyDescent="0.25">
      <c r="A523" s="100"/>
      <c r="B523" s="99"/>
      <c r="C523" s="99"/>
      <c r="D523" s="104"/>
      <c r="E523" s="99"/>
      <c r="F523" s="105"/>
      <c r="G523" s="99" t="str">
        <f t="shared" si="13"/>
        <v/>
      </c>
      <c r="H52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23" s="99">
        <f>IF(Tabuľka1[[#This Row],[Stĺpec7]]="chyba",1,0)</f>
        <v>0</v>
      </c>
    </row>
    <row r="524" spans="1:9" x14ac:dyDescent="0.25">
      <c r="A524" s="100"/>
      <c r="B524" s="99"/>
      <c r="C524" s="99"/>
      <c r="D524" s="104"/>
      <c r="E524" s="99"/>
      <c r="F524" s="105"/>
      <c r="G524" s="99" t="str">
        <f t="shared" si="13"/>
        <v/>
      </c>
      <c r="H52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24" s="99">
        <f>IF(Tabuľka1[[#This Row],[Stĺpec7]]="chyba",1,0)</f>
        <v>0</v>
      </c>
    </row>
    <row r="525" spans="1:9" x14ac:dyDescent="0.25">
      <c r="A525" s="100"/>
      <c r="B525" s="99"/>
      <c r="C525" s="99"/>
      <c r="D525" s="104"/>
      <c r="E525" s="99"/>
      <c r="F525" s="105"/>
      <c r="G525" s="99" t="str">
        <f t="shared" si="13"/>
        <v/>
      </c>
      <c r="H52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25" s="99">
        <f>IF(Tabuľka1[[#This Row],[Stĺpec7]]="chyba",1,0)</f>
        <v>0</v>
      </c>
    </row>
    <row r="526" spans="1:9" x14ac:dyDescent="0.25">
      <c r="A526" s="100"/>
      <c r="B526" s="99"/>
      <c r="C526" s="99"/>
      <c r="D526" s="104"/>
      <c r="E526" s="99"/>
      <c r="F526" s="105"/>
      <c r="G526" s="99" t="str">
        <f t="shared" si="13"/>
        <v/>
      </c>
      <c r="H52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26" s="99">
        <f>IF(Tabuľka1[[#This Row],[Stĺpec7]]="chyba",1,0)</f>
        <v>0</v>
      </c>
    </row>
    <row r="527" spans="1:9" x14ac:dyDescent="0.25">
      <c r="A527" s="100"/>
      <c r="B527" s="99"/>
      <c r="C527" s="99"/>
      <c r="D527" s="104"/>
      <c r="E527" s="99"/>
      <c r="F527" s="105"/>
      <c r="G527" s="99" t="str">
        <f t="shared" si="13"/>
        <v/>
      </c>
      <c r="H52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27" s="99">
        <f>IF(Tabuľka1[[#This Row],[Stĺpec7]]="chyba",1,0)</f>
        <v>0</v>
      </c>
    </row>
    <row r="528" spans="1:9" x14ac:dyDescent="0.25">
      <c r="A528" s="100"/>
      <c r="B528" s="99"/>
      <c r="C528" s="99"/>
      <c r="D528" s="104"/>
      <c r="E528" s="99"/>
      <c r="F528" s="105"/>
      <c r="G528" s="99" t="str">
        <f t="shared" si="13"/>
        <v/>
      </c>
      <c r="H52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28" s="99">
        <f>IF(Tabuľka1[[#This Row],[Stĺpec7]]="chyba",1,0)</f>
        <v>0</v>
      </c>
    </row>
    <row r="529" spans="1:9" x14ac:dyDescent="0.25">
      <c r="A529" s="100"/>
      <c r="B529" s="99"/>
      <c r="C529" s="99"/>
      <c r="D529" s="104"/>
      <c r="E529" s="99"/>
      <c r="F529" s="105"/>
      <c r="G529" s="99" t="str">
        <f t="shared" si="13"/>
        <v/>
      </c>
      <c r="H52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29" s="99">
        <f>IF(Tabuľka1[[#This Row],[Stĺpec7]]="chyba",1,0)</f>
        <v>0</v>
      </c>
    </row>
    <row r="530" spans="1:9" x14ac:dyDescent="0.25">
      <c r="A530" s="100"/>
      <c r="B530" s="99"/>
      <c r="C530" s="99"/>
      <c r="D530" s="104"/>
      <c r="E530" s="99"/>
      <c r="F530" s="105"/>
      <c r="G530" s="99" t="str">
        <f t="shared" si="13"/>
        <v/>
      </c>
      <c r="H53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30" s="99">
        <f>IF(Tabuľka1[[#This Row],[Stĺpec7]]="chyba",1,0)</f>
        <v>0</v>
      </c>
    </row>
    <row r="531" spans="1:9" x14ac:dyDescent="0.25">
      <c r="A531" s="100"/>
      <c r="B531" s="99"/>
      <c r="C531" s="99"/>
      <c r="D531" s="104"/>
      <c r="E531" s="99"/>
      <c r="F531" s="105"/>
      <c r="G531" s="99" t="str">
        <f t="shared" si="13"/>
        <v/>
      </c>
      <c r="H53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31" s="99">
        <f>IF(Tabuľka1[[#This Row],[Stĺpec7]]="chyba",1,0)</f>
        <v>0</v>
      </c>
    </row>
    <row r="532" spans="1:9" x14ac:dyDescent="0.25">
      <c r="A532" s="100"/>
      <c r="B532" s="99"/>
      <c r="C532" s="99"/>
      <c r="D532" s="104"/>
      <c r="E532" s="99"/>
      <c r="F532" s="105"/>
      <c r="G532" s="99" t="str">
        <f t="shared" si="13"/>
        <v/>
      </c>
      <c r="H53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32" s="99">
        <f>IF(Tabuľka1[[#This Row],[Stĺpec7]]="chyba",1,0)</f>
        <v>0</v>
      </c>
    </row>
    <row r="533" spans="1:9" x14ac:dyDescent="0.25">
      <c r="A533" s="100"/>
      <c r="B533" s="99"/>
      <c r="C533" s="99"/>
      <c r="D533" s="104"/>
      <c r="E533" s="99"/>
      <c r="F533" s="105"/>
      <c r="G533" s="99" t="str">
        <f t="shared" si="13"/>
        <v/>
      </c>
      <c r="H53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33" s="99">
        <f>IF(Tabuľka1[[#This Row],[Stĺpec7]]="chyba",1,0)</f>
        <v>0</v>
      </c>
    </row>
    <row r="534" spans="1:9" x14ac:dyDescent="0.25">
      <c r="A534" s="100"/>
      <c r="B534" s="99"/>
      <c r="C534" s="99"/>
      <c r="D534" s="104"/>
      <c r="E534" s="99"/>
      <c r="F534" s="105"/>
      <c r="G534" s="99" t="str">
        <f t="shared" si="13"/>
        <v/>
      </c>
      <c r="H53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34" s="99">
        <f>IF(Tabuľka1[[#This Row],[Stĺpec7]]="chyba",1,0)</f>
        <v>0</v>
      </c>
    </row>
    <row r="535" spans="1:9" x14ac:dyDescent="0.25">
      <c r="A535" s="100"/>
      <c r="B535" s="99"/>
      <c r="C535" s="99"/>
      <c r="D535" s="104"/>
      <c r="E535" s="99"/>
      <c r="F535" s="105"/>
      <c r="G535" s="99" t="str">
        <f t="shared" si="13"/>
        <v/>
      </c>
      <c r="H53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35" s="99">
        <f>IF(Tabuľka1[[#This Row],[Stĺpec7]]="chyba",1,0)</f>
        <v>0</v>
      </c>
    </row>
    <row r="536" spans="1:9" x14ac:dyDescent="0.25">
      <c r="A536" s="100"/>
      <c r="B536" s="99"/>
      <c r="C536" s="99"/>
      <c r="D536" s="104"/>
      <c r="E536" s="99"/>
      <c r="F536" s="105"/>
      <c r="G536" s="99" t="str">
        <f t="shared" si="13"/>
        <v/>
      </c>
      <c r="H53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36" s="99">
        <f>IF(Tabuľka1[[#This Row],[Stĺpec7]]="chyba",1,0)</f>
        <v>0</v>
      </c>
    </row>
    <row r="537" spans="1:9" x14ac:dyDescent="0.25">
      <c r="A537" s="100"/>
      <c r="B537" s="99"/>
      <c r="C537" s="99"/>
      <c r="D537" s="104"/>
      <c r="E537" s="99"/>
      <c r="F537" s="105"/>
      <c r="G537" s="99" t="str">
        <f t="shared" si="13"/>
        <v/>
      </c>
      <c r="H53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37" s="99">
        <f>IF(Tabuľka1[[#This Row],[Stĺpec7]]="chyba",1,0)</f>
        <v>0</v>
      </c>
    </row>
    <row r="538" spans="1:9" x14ac:dyDescent="0.25">
      <c r="A538" s="100"/>
      <c r="B538" s="99"/>
      <c r="C538" s="99"/>
      <c r="D538" s="104"/>
      <c r="E538" s="99"/>
      <c r="F538" s="105"/>
      <c r="G538" s="99" t="str">
        <f t="shared" si="13"/>
        <v/>
      </c>
      <c r="H53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38" s="99">
        <f>IF(Tabuľka1[[#This Row],[Stĺpec7]]="chyba",1,0)</f>
        <v>0</v>
      </c>
    </row>
    <row r="539" spans="1:9" x14ac:dyDescent="0.25">
      <c r="A539" s="100"/>
      <c r="B539" s="99"/>
      <c r="C539" s="99"/>
      <c r="D539" s="104"/>
      <c r="E539" s="99"/>
      <c r="F539" s="105"/>
      <c r="G539" s="99" t="str">
        <f t="shared" si="13"/>
        <v/>
      </c>
      <c r="H53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39" s="99">
        <f>IF(Tabuľka1[[#This Row],[Stĺpec7]]="chyba",1,0)</f>
        <v>0</v>
      </c>
    </row>
    <row r="540" spans="1:9" x14ac:dyDescent="0.25">
      <c r="A540" s="100"/>
      <c r="B540" s="99"/>
      <c r="C540" s="99"/>
      <c r="D540" s="104"/>
      <c r="E540" s="99"/>
      <c r="F540" s="105"/>
      <c r="G540" s="99" t="str">
        <f t="shared" si="13"/>
        <v/>
      </c>
      <c r="H54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40" s="99">
        <f>IF(Tabuľka1[[#This Row],[Stĺpec7]]="chyba",1,0)</f>
        <v>0</v>
      </c>
    </row>
    <row r="541" spans="1:9" x14ac:dyDescent="0.25">
      <c r="A541" s="100"/>
      <c r="B541" s="99"/>
      <c r="C541" s="99"/>
      <c r="D541" s="104"/>
      <c r="E541" s="99"/>
      <c r="F541" s="105"/>
      <c r="G541" s="99" t="str">
        <f t="shared" si="13"/>
        <v/>
      </c>
      <c r="H54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41" s="99">
        <f>IF(Tabuľka1[[#This Row],[Stĺpec7]]="chyba",1,0)</f>
        <v>0</v>
      </c>
    </row>
    <row r="542" spans="1:9" x14ac:dyDescent="0.25">
      <c r="A542" s="100"/>
      <c r="B542" s="99"/>
      <c r="C542" s="99"/>
      <c r="D542" s="104"/>
      <c r="E542" s="99"/>
      <c r="F542" s="105"/>
      <c r="G542" s="99" t="str">
        <f t="shared" si="13"/>
        <v/>
      </c>
      <c r="H54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42" s="99">
        <f>IF(Tabuľka1[[#This Row],[Stĺpec7]]="chyba",1,0)</f>
        <v>0</v>
      </c>
    </row>
    <row r="543" spans="1:9" x14ac:dyDescent="0.25">
      <c r="A543" s="100"/>
      <c r="B543" s="99"/>
      <c r="C543" s="99"/>
      <c r="D543" s="104"/>
      <c r="E543" s="99"/>
      <c r="F543" s="105"/>
      <c r="G543" s="99" t="str">
        <f t="shared" si="13"/>
        <v/>
      </c>
      <c r="H54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43" s="99">
        <f>IF(Tabuľka1[[#This Row],[Stĺpec7]]="chyba",1,0)</f>
        <v>0</v>
      </c>
    </row>
    <row r="544" spans="1:9" x14ac:dyDescent="0.25">
      <c r="A544" s="100"/>
      <c r="B544" s="99"/>
      <c r="C544" s="99"/>
      <c r="D544" s="104"/>
      <c r="E544" s="99"/>
      <c r="F544" s="105"/>
      <c r="G544" s="99" t="str">
        <f t="shared" si="13"/>
        <v/>
      </c>
      <c r="H54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44" s="99">
        <f>IF(Tabuľka1[[#This Row],[Stĺpec7]]="chyba",1,0)</f>
        <v>0</v>
      </c>
    </row>
    <row r="545" spans="1:9" x14ac:dyDescent="0.25">
      <c r="A545" s="100"/>
      <c r="B545" s="99"/>
      <c r="C545" s="99"/>
      <c r="D545" s="104"/>
      <c r="E545" s="99"/>
      <c r="F545" s="105"/>
      <c r="G545" s="99" t="str">
        <f t="shared" si="13"/>
        <v/>
      </c>
      <c r="H54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45" s="99">
        <f>IF(Tabuľka1[[#This Row],[Stĺpec7]]="chyba",1,0)</f>
        <v>0</v>
      </c>
    </row>
    <row r="546" spans="1:9" x14ac:dyDescent="0.25">
      <c r="A546" s="100"/>
      <c r="B546" s="99"/>
      <c r="C546" s="99"/>
      <c r="D546" s="104"/>
      <c r="E546" s="99"/>
      <c r="F546" s="105"/>
      <c r="G546" s="99" t="str">
        <f t="shared" si="13"/>
        <v/>
      </c>
      <c r="H54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46" s="99">
        <f>IF(Tabuľka1[[#This Row],[Stĺpec7]]="chyba",1,0)</f>
        <v>0</v>
      </c>
    </row>
    <row r="547" spans="1:9" x14ac:dyDescent="0.25">
      <c r="A547" s="100"/>
      <c r="B547" s="99"/>
      <c r="C547" s="99"/>
      <c r="D547" s="104"/>
      <c r="E547" s="99"/>
      <c r="F547" s="105"/>
      <c r="G547" s="99" t="str">
        <f t="shared" ref="G547:G610" si="14">IF($B$7=$N$37,"vyroba",IF($B$7=$N$38,"sluzby",IF($B$7=$N$39,"kombinacia","")))</f>
        <v/>
      </c>
      <c r="H54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47" s="99">
        <f>IF(Tabuľka1[[#This Row],[Stĺpec7]]="chyba",1,0)</f>
        <v>0</v>
      </c>
    </row>
    <row r="548" spans="1:9" x14ac:dyDescent="0.25">
      <c r="A548" s="100"/>
      <c r="B548" s="99"/>
      <c r="C548" s="99"/>
      <c r="D548" s="104"/>
      <c r="E548" s="99"/>
      <c r="F548" s="105"/>
      <c r="G548" s="99" t="str">
        <f t="shared" si="14"/>
        <v/>
      </c>
      <c r="H54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48" s="99">
        <f>IF(Tabuľka1[[#This Row],[Stĺpec7]]="chyba",1,0)</f>
        <v>0</v>
      </c>
    </row>
    <row r="549" spans="1:9" x14ac:dyDescent="0.25">
      <c r="A549" s="100"/>
      <c r="B549" s="99"/>
      <c r="C549" s="99"/>
      <c r="D549" s="104"/>
      <c r="E549" s="99"/>
      <c r="F549" s="105"/>
      <c r="G549" s="99" t="str">
        <f t="shared" si="14"/>
        <v/>
      </c>
      <c r="H54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49" s="99">
        <f>IF(Tabuľka1[[#This Row],[Stĺpec7]]="chyba",1,0)</f>
        <v>0</v>
      </c>
    </row>
    <row r="550" spans="1:9" x14ac:dyDescent="0.25">
      <c r="A550" s="100"/>
      <c r="B550" s="99"/>
      <c r="C550" s="99"/>
      <c r="D550" s="104"/>
      <c r="E550" s="99"/>
      <c r="F550" s="105"/>
      <c r="G550" s="99" t="str">
        <f t="shared" si="14"/>
        <v/>
      </c>
      <c r="H55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50" s="99">
        <f>IF(Tabuľka1[[#This Row],[Stĺpec7]]="chyba",1,0)</f>
        <v>0</v>
      </c>
    </row>
    <row r="551" spans="1:9" x14ac:dyDescent="0.25">
      <c r="A551" s="100"/>
      <c r="B551" s="99"/>
      <c r="C551" s="99"/>
      <c r="D551" s="104"/>
      <c r="E551" s="99"/>
      <c r="F551" s="105"/>
      <c r="G551" s="99" t="str">
        <f t="shared" si="14"/>
        <v/>
      </c>
      <c r="H55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51" s="99">
        <f>IF(Tabuľka1[[#This Row],[Stĺpec7]]="chyba",1,0)</f>
        <v>0</v>
      </c>
    </row>
    <row r="552" spans="1:9" x14ac:dyDescent="0.25">
      <c r="A552" s="100"/>
      <c r="B552" s="99"/>
      <c r="C552" s="99"/>
      <c r="D552" s="104"/>
      <c r="E552" s="99"/>
      <c r="F552" s="105"/>
      <c r="G552" s="99" t="str">
        <f t="shared" si="14"/>
        <v/>
      </c>
      <c r="H55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52" s="99">
        <f>IF(Tabuľka1[[#This Row],[Stĺpec7]]="chyba",1,0)</f>
        <v>0</v>
      </c>
    </row>
    <row r="553" spans="1:9" x14ac:dyDescent="0.25">
      <c r="A553" s="100"/>
      <c r="B553" s="99"/>
      <c r="C553" s="99"/>
      <c r="D553" s="104"/>
      <c r="E553" s="99"/>
      <c r="F553" s="105"/>
      <c r="G553" s="99" t="str">
        <f t="shared" si="14"/>
        <v/>
      </c>
      <c r="H55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53" s="99">
        <f>IF(Tabuľka1[[#This Row],[Stĺpec7]]="chyba",1,0)</f>
        <v>0</v>
      </c>
    </row>
    <row r="554" spans="1:9" x14ac:dyDescent="0.25">
      <c r="A554" s="100"/>
      <c r="B554" s="99"/>
      <c r="C554" s="99"/>
      <c r="D554" s="104"/>
      <c r="E554" s="99"/>
      <c r="F554" s="105"/>
      <c r="G554" s="99" t="str">
        <f t="shared" si="14"/>
        <v/>
      </c>
      <c r="H55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54" s="99">
        <f>IF(Tabuľka1[[#This Row],[Stĺpec7]]="chyba",1,0)</f>
        <v>0</v>
      </c>
    </row>
    <row r="555" spans="1:9" x14ac:dyDescent="0.25">
      <c r="A555" s="100"/>
      <c r="B555" s="99"/>
      <c r="C555" s="99"/>
      <c r="D555" s="104"/>
      <c r="E555" s="99"/>
      <c r="F555" s="105"/>
      <c r="G555" s="99" t="str">
        <f t="shared" si="14"/>
        <v/>
      </c>
      <c r="H55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55" s="99">
        <f>IF(Tabuľka1[[#This Row],[Stĺpec7]]="chyba",1,0)</f>
        <v>0</v>
      </c>
    </row>
    <row r="556" spans="1:9" x14ac:dyDescent="0.25">
      <c r="A556" s="100"/>
      <c r="B556" s="99"/>
      <c r="C556" s="99"/>
      <c r="D556" s="104"/>
      <c r="E556" s="99"/>
      <c r="F556" s="105"/>
      <c r="G556" s="99" t="str">
        <f t="shared" si="14"/>
        <v/>
      </c>
      <c r="H55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56" s="99">
        <f>IF(Tabuľka1[[#This Row],[Stĺpec7]]="chyba",1,0)</f>
        <v>0</v>
      </c>
    </row>
    <row r="557" spans="1:9" x14ac:dyDescent="0.25">
      <c r="A557" s="100"/>
      <c r="B557" s="99"/>
      <c r="C557" s="99"/>
      <c r="D557" s="104"/>
      <c r="E557" s="99"/>
      <c r="F557" s="105"/>
      <c r="G557" s="99" t="str">
        <f t="shared" si="14"/>
        <v/>
      </c>
      <c r="H55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57" s="99">
        <f>IF(Tabuľka1[[#This Row],[Stĺpec7]]="chyba",1,0)</f>
        <v>0</v>
      </c>
    </row>
    <row r="558" spans="1:9" x14ac:dyDescent="0.25">
      <c r="A558" s="100"/>
      <c r="B558" s="99"/>
      <c r="C558" s="99"/>
      <c r="D558" s="104"/>
      <c r="E558" s="99"/>
      <c r="F558" s="105"/>
      <c r="G558" s="99" t="str">
        <f t="shared" si="14"/>
        <v/>
      </c>
      <c r="H55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58" s="99">
        <f>IF(Tabuľka1[[#This Row],[Stĺpec7]]="chyba",1,0)</f>
        <v>0</v>
      </c>
    </row>
    <row r="559" spans="1:9" x14ac:dyDescent="0.25">
      <c r="A559" s="100"/>
      <c r="B559" s="99"/>
      <c r="C559" s="99"/>
      <c r="D559" s="104"/>
      <c r="E559" s="99"/>
      <c r="F559" s="105"/>
      <c r="G559" s="99" t="str">
        <f t="shared" si="14"/>
        <v/>
      </c>
      <c r="H55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59" s="99">
        <f>IF(Tabuľka1[[#This Row],[Stĺpec7]]="chyba",1,0)</f>
        <v>0</v>
      </c>
    </row>
    <row r="560" spans="1:9" x14ac:dyDescent="0.25">
      <c r="A560" s="100"/>
      <c r="B560" s="99"/>
      <c r="C560" s="99"/>
      <c r="D560" s="104"/>
      <c r="E560" s="99"/>
      <c r="F560" s="105"/>
      <c r="G560" s="99" t="str">
        <f t="shared" si="14"/>
        <v/>
      </c>
      <c r="H56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60" s="99">
        <f>IF(Tabuľka1[[#This Row],[Stĺpec7]]="chyba",1,0)</f>
        <v>0</v>
      </c>
    </row>
    <row r="561" spans="1:9" x14ac:dyDescent="0.25">
      <c r="A561" s="100"/>
      <c r="B561" s="99"/>
      <c r="C561" s="99"/>
      <c r="D561" s="104"/>
      <c r="E561" s="99"/>
      <c r="F561" s="105"/>
      <c r="G561" s="99" t="str">
        <f t="shared" si="14"/>
        <v/>
      </c>
      <c r="H56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61" s="99">
        <f>IF(Tabuľka1[[#This Row],[Stĺpec7]]="chyba",1,0)</f>
        <v>0</v>
      </c>
    </row>
    <row r="562" spans="1:9" x14ac:dyDescent="0.25">
      <c r="A562" s="100"/>
      <c r="B562" s="99"/>
      <c r="C562" s="99"/>
      <c r="D562" s="104"/>
      <c r="E562" s="99"/>
      <c r="F562" s="105"/>
      <c r="G562" s="99" t="str">
        <f t="shared" si="14"/>
        <v/>
      </c>
      <c r="H56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62" s="99">
        <f>IF(Tabuľka1[[#This Row],[Stĺpec7]]="chyba",1,0)</f>
        <v>0</v>
      </c>
    </row>
    <row r="563" spans="1:9" x14ac:dyDescent="0.25">
      <c r="A563" s="100"/>
      <c r="B563" s="99"/>
      <c r="C563" s="99"/>
      <c r="D563" s="104"/>
      <c r="E563" s="99"/>
      <c r="F563" s="105"/>
      <c r="G563" s="99" t="str">
        <f t="shared" si="14"/>
        <v/>
      </c>
      <c r="H56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63" s="99">
        <f>IF(Tabuľka1[[#This Row],[Stĺpec7]]="chyba",1,0)</f>
        <v>0</v>
      </c>
    </row>
    <row r="564" spans="1:9" x14ac:dyDescent="0.25">
      <c r="A564" s="100"/>
      <c r="B564" s="99"/>
      <c r="C564" s="99"/>
      <c r="D564" s="104"/>
      <c r="E564" s="99"/>
      <c r="F564" s="105"/>
      <c r="G564" s="99" t="str">
        <f t="shared" si="14"/>
        <v/>
      </c>
      <c r="H56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64" s="99">
        <f>IF(Tabuľka1[[#This Row],[Stĺpec7]]="chyba",1,0)</f>
        <v>0</v>
      </c>
    </row>
    <row r="565" spans="1:9" x14ac:dyDescent="0.25">
      <c r="A565" s="100"/>
      <c r="B565" s="99"/>
      <c r="C565" s="99"/>
      <c r="D565" s="104"/>
      <c r="E565" s="99"/>
      <c r="F565" s="105"/>
      <c r="G565" s="99" t="str">
        <f t="shared" si="14"/>
        <v/>
      </c>
      <c r="H56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65" s="99">
        <f>IF(Tabuľka1[[#This Row],[Stĺpec7]]="chyba",1,0)</f>
        <v>0</v>
      </c>
    </row>
    <row r="566" spans="1:9" x14ac:dyDescent="0.25">
      <c r="A566" s="100"/>
      <c r="B566" s="99"/>
      <c r="C566" s="99"/>
      <c r="D566" s="104"/>
      <c r="E566" s="99"/>
      <c r="F566" s="105"/>
      <c r="G566" s="99" t="str">
        <f t="shared" si="14"/>
        <v/>
      </c>
      <c r="H56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66" s="99">
        <f>IF(Tabuľka1[[#This Row],[Stĺpec7]]="chyba",1,0)</f>
        <v>0</v>
      </c>
    </row>
    <row r="567" spans="1:9" x14ac:dyDescent="0.25">
      <c r="A567" s="100"/>
      <c r="B567" s="99"/>
      <c r="C567" s="99"/>
      <c r="D567" s="104"/>
      <c r="E567" s="99"/>
      <c r="F567" s="105"/>
      <c r="G567" s="99" t="str">
        <f t="shared" si="14"/>
        <v/>
      </c>
      <c r="H56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67" s="99">
        <f>IF(Tabuľka1[[#This Row],[Stĺpec7]]="chyba",1,0)</f>
        <v>0</v>
      </c>
    </row>
    <row r="568" spans="1:9" x14ac:dyDescent="0.25">
      <c r="A568" s="100"/>
      <c r="B568" s="99"/>
      <c r="C568" s="99"/>
      <c r="D568" s="104"/>
      <c r="E568" s="99"/>
      <c r="F568" s="105"/>
      <c r="G568" s="99" t="str">
        <f t="shared" si="14"/>
        <v/>
      </c>
      <c r="H56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68" s="99">
        <f>IF(Tabuľka1[[#This Row],[Stĺpec7]]="chyba",1,0)</f>
        <v>0</v>
      </c>
    </row>
    <row r="569" spans="1:9" x14ac:dyDescent="0.25">
      <c r="A569" s="100"/>
      <c r="B569" s="99"/>
      <c r="C569" s="99"/>
      <c r="D569" s="104"/>
      <c r="E569" s="99"/>
      <c r="F569" s="105"/>
      <c r="G569" s="99" t="str">
        <f t="shared" si="14"/>
        <v/>
      </c>
      <c r="H56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69" s="99">
        <f>IF(Tabuľka1[[#This Row],[Stĺpec7]]="chyba",1,0)</f>
        <v>0</v>
      </c>
    </row>
    <row r="570" spans="1:9" x14ac:dyDescent="0.25">
      <c r="A570" s="100"/>
      <c r="B570" s="99"/>
      <c r="C570" s="99"/>
      <c r="D570" s="104"/>
      <c r="E570" s="99"/>
      <c r="F570" s="105"/>
      <c r="G570" s="99" t="str">
        <f t="shared" si="14"/>
        <v/>
      </c>
      <c r="H57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70" s="99">
        <f>IF(Tabuľka1[[#This Row],[Stĺpec7]]="chyba",1,0)</f>
        <v>0</v>
      </c>
    </row>
    <row r="571" spans="1:9" x14ac:dyDescent="0.25">
      <c r="A571" s="100"/>
      <c r="B571" s="99"/>
      <c r="C571" s="99"/>
      <c r="D571" s="104"/>
      <c r="E571" s="99"/>
      <c r="F571" s="105"/>
      <c r="G571" s="99" t="str">
        <f t="shared" si="14"/>
        <v/>
      </c>
      <c r="H57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71" s="99">
        <f>IF(Tabuľka1[[#This Row],[Stĺpec7]]="chyba",1,0)</f>
        <v>0</v>
      </c>
    </row>
    <row r="572" spans="1:9" x14ac:dyDescent="0.25">
      <c r="A572" s="100"/>
      <c r="B572" s="99"/>
      <c r="C572" s="99"/>
      <c r="D572" s="104"/>
      <c r="E572" s="99"/>
      <c r="F572" s="105"/>
      <c r="G572" s="99" t="str">
        <f t="shared" si="14"/>
        <v/>
      </c>
      <c r="H57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72" s="99">
        <f>IF(Tabuľka1[[#This Row],[Stĺpec7]]="chyba",1,0)</f>
        <v>0</v>
      </c>
    </row>
    <row r="573" spans="1:9" x14ac:dyDescent="0.25">
      <c r="A573" s="100"/>
      <c r="B573" s="99"/>
      <c r="C573" s="99"/>
      <c r="D573" s="104"/>
      <c r="E573" s="99"/>
      <c r="F573" s="105"/>
      <c r="G573" s="99" t="str">
        <f t="shared" si="14"/>
        <v/>
      </c>
      <c r="H57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73" s="99">
        <f>IF(Tabuľka1[[#This Row],[Stĺpec7]]="chyba",1,0)</f>
        <v>0</v>
      </c>
    </row>
    <row r="574" spans="1:9" x14ac:dyDescent="0.25">
      <c r="A574" s="100"/>
      <c r="B574" s="99"/>
      <c r="C574" s="99"/>
      <c r="D574" s="104"/>
      <c r="E574" s="99"/>
      <c r="F574" s="105"/>
      <c r="G574" s="99" t="str">
        <f t="shared" si="14"/>
        <v/>
      </c>
      <c r="H57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74" s="99">
        <f>IF(Tabuľka1[[#This Row],[Stĺpec7]]="chyba",1,0)</f>
        <v>0</v>
      </c>
    </row>
    <row r="575" spans="1:9" x14ac:dyDescent="0.25">
      <c r="A575" s="100"/>
      <c r="B575" s="99"/>
      <c r="C575" s="99"/>
      <c r="D575" s="104"/>
      <c r="E575" s="99"/>
      <c r="F575" s="105"/>
      <c r="G575" s="99" t="str">
        <f t="shared" si="14"/>
        <v/>
      </c>
      <c r="H57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75" s="99">
        <f>IF(Tabuľka1[[#This Row],[Stĺpec7]]="chyba",1,0)</f>
        <v>0</v>
      </c>
    </row>
    <row r="576" spans="1:9" x14ac:dyDescent="0.25">
      <c r="A576" s="100"/>
      <c r="B576" s="99"/>
      <c r="C576" s="99"/>
      <c r="D576" s="104"/>
      <c r="E576" s="99"/>
      <c r="F576" s="105"/>
      <c r="G576" s="99" t="str">
        <f t="shared" si="14"/>
        <v/>
      </c>
      <c r="H57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76" s="99">
        <f>IF(Tabuľka1[[#This Row],[Stĺpec7]]="chyba",1,0)</f>
        <v>0</v>
      </c>
    </row>
    <row r="577" spans="1:9" x14ac:dyDescent="0.25">
      <c r="A577" s="100"/>
      <c r="B577" s="99"/>
      <c r="C577" s="99"/>
      <c r="D577" s="104"/>
      <c r="E577" s="99"/>
      <c r="F577" s="105"/>
      <c r="G577" s="99" t="str">
        <f t="shared" si="14"/>
        <v/>
      </c>
      <c r="H57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77" s="99">
        <f>IF(Tabuľka1[[#This Row],[Stĺpec7]]="chyba",1,0)</f>
        <v>0</v>
      </c>
    </row>
    <row r="578" spans="1:9" x14ac:dyDescent="0.25">
      <c r="A578" s="100"/>
      <c r="B578" s="99"/>
      <c r="C578" s="99"/>
      <c r="D578" s="104"/>
      <c r="E578" s="99"/>
      <c r="F578" s="105"/>
      <c r="G578" s="99" t="str">
        <f t="shared" si="14"/>
        <v/>
      </c>
      <c r="H57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78" s="99">
        <f>IF(Tabuľka1[[#This Row],[Stĺpec7]]="chyba",1,0)</f>
        <v>0</v>
      </c>
    </row>
    <row r="579" spans="1:9" x14ac:dyDescent="0.25">
      <c r="A579" s="100"/>
      <c r="B579" s="99"/>
      <c r="C579" s="99"/>
      <c r="D579" s="104"/>
      <c r="E579" s="99"/>
      <c r="F579" s="105"/>
      <c r="G579" s="99" t="str">
        <f t="shared" si="14"/>
        <v/>
      </c>
      <c r="H57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79" s="99">
        <f>IF(Tabuľka1[[#This Row],[Stĺpec7]]="chyba",1,0)</f>
        <v>0</v>
      </c>
    </row>
    <row r="580" spans="1:9" x14ac:dyDescent="0.25">
      <c r="A580" s="100"/>
      <c r="B580" s="99"/>
      <c r="C580" s="99"/>
      <c r="D580" s="104"/>
      <c r="E580" s="99"/>
      <c r="F580" s="105"/>
      <c r="G580" s="99" t="str">
        <f t="shared" si="14"/>
        <v/>
      </c>
      <c r="H58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80" s="99">
        <f>IF(Tabuľka1[[#This Row],[Stĺpec7]]="chyba",1,0)</f>
        <v>0</v>
      </c>
    </row>
    <row r="581" spans="1:9" x14ac:dyDescent="0.25">
      <c r="A581" s="100"/>
      <c r="B581" s="99"/>
      <c r="C581" s="99"/>
      <c r="D581" s="104"/>
      <c r="E581" s="99"/>
      <c r="F581" s="105"/>
      <c r="G581" s="99" t="str">
        <f t="shared" si="14"/>
        <v/>
      </c>
      <c r="H58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81" s="99">
        <f>IF(Tabuľka1[[#This Row],[Stĺpec7]]="chyba",1,0)</f>
        <v>0</v>
      </c>
    </row>
    <row r="582" spans="1:9" x14ac:dyDescent="0.25">
      <c r="A582" s="100"/>
      <c r="B582" s="99"/>
      <c r="C582" s="99"/>
      <c r="D582" s="104"/>
      <c r="E582" s="99"/>
      <c r="F582" s="105"/>
      <c r="G582" s="99" t="str">
        <f t="shared" si="14"/>
        <v/>
      </c>
      <c r="H58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82" s="99">
        <f>IF(Tabuľka1[[#This Row],[Stĺpec7]]="chyba",1,0)</f>
        <v>0</v>
      </c>
    </row>
    <row r="583" spans="1:9" x14ac:dyDescent="0.25">
      <c r="A583" s="100"/>
      <c r="B583" s="99"/>
      <c r="C583" s="99"/>
      <c r="D583" s="104"/>
      <c r="E583" s="99"/>
      <c r="F583" s="105"/>
      <c r="G583" s="99" t="str">
        <f t="shared" si="14"/>
        <v/>
      </c>
      <c r="H58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83" s="99">
        <f>IF(Tabuľka1[[#This Row],[Stĺpec7]]="chyba",1,0)</f>
        <v>0</v>
      </c>
    </row>
    <row r="584" spans="1:9" x14ac:dyDescent="0.25">
      <c r="A584" s="100"/>
      <c r="B584" s="99"/>
      <c r="C584" s="99"/>
      <c r="D584" s="104"/>
      <c r="E584" s="99"/>
      <c r="F584" s="105"/>
      <c r="G584" s="99" t="str">
        <f t="shared" si="14"/>
        <v/>
      </c>
      <c r="H58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84" s="99">
        <f>IF(Tabuľka1[[#This Row],[Stĺpec7]]="chyba",1,0)</f>
        <v>0</v>
      </c>
    </row>
    <row r="585" spans="1:9" x14ac:dyDescent="0.25">
      <c r="A585" s="100"/>
      <c r="B585" s="99"/>
      <c r="C585" s="99"/>
      <c r="D585" s="104"/>
      <c r="E585" s="99"/>
      <c r="F585" s="105"/>
      <c r="G585" s="99" t="str">
        <f t="shared" si="14"/>
        <v/>
      </c>
      <c r="H58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85" s="99">
        <f>IF(Tabuľka1[[#This Row],[Stĺpec7]]="chyba",1,0)</f>
        <v>0</v>
      </c>
    </row>
    <row r="586" spans="1:9" x14ac:dyDescent="0.25">
      <c r="A586" s="100"/>
      <c r="B586" s="99"/>
      <c r="C586" s="99"/>
      <c r="D586" s="104"/>
      <c r="E586" s="99"/>
      <c r="F586" s="105"/>
      <c r="G586" s="99" t="str">
        <f t="shared" si="14"/>
        <v/>
      </c>
      <c r="H58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86" s="99">
        <f>IF(Tabuľka1[[#This Row],[Stĺpec7]]="chyba",1,0)</f>
        <v>0</v>
      </c>
    </row>
    <row r="587" spans="1:9" x14ac:dyDescent="0.25">
      <c r="A587" s="100"/>
      <c r="B587" s="99"/>
      <c r="C587" s="99"/>
      <c r="D587" s="104"/>
      <c r="E587" s="99"/>
      <c r="F587" s="105"/>
      <c r="G587" s="99" t="str">
        <f t="shared" si="14"/>
        <v/>
      </c>
      <c r="H58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87" s="99">
        <f>IF(Tabuľka1[[#This Row],[Stĺpec7]]="chyba",1,0)</f>
        <v>0</v>
      </c>
    </row>
    <row r="588" spans="1:9" x14ac:dyDescent="0.25">
      <c r="A588" s="100"/>
      <c r="B588" s="99"/>
      <c r="C588" s="99"/>
      <c r="D588" s="104"/>
      <c r="E588" s="99"/>
      <c r="F588" s="105"/>
      <c r="G588" s="99" t="str">
        <f t="shared" si="14"/>
        <v/>
      </c>
      <c r="H58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88" s="99">
        <f>IF(Tabuľka1[[#This Row],[Stĺpec7]]="chyba",1,0)</f>
        <v>0</v>
      </c>
    </row>
    <row r="589" spans="1:9" x14ac:dyDescent="0.25">
      <c r="A589" s="100"/>
      <c r="B589" s="99"/>
      <c r="C589" s="99"/>
      <c r="D589" s="104"/>
      <c r="E589" s="99"/>
      <c r="F589" s="105"/>
      <c r="G589" s="99" t="str">
        <f t="shared" si="14"/>
        <v/>
      </c>
      <c r="H58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89" s="99">
        <f>IF(Tabuľka1[[#This Row],[Stĺpec7]]="chyba",1,0)</f>
        <v>0</v>
      </c>
    </row>
    <row r="590" spans="1:9" x14ac:dyDescent="0.25">
      <c r="A590" s="100"/>
      <c r="B590" s="99"/>
      <c r="C590" s="99"/>
      <c r="D590" s="104"/>
      <c r="E590" s="99"/>
      <c r="F590" s="105"/>
      <c r="G590" s="99" t="str">
        <f t="shared" si="14"/>
        <v/>
      </c>
      <c r="H59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90" s="99">
        <f>IF(Tabuľka1[[#This Row],[Stĺpec7]]="chyba",1,0)</f>
        <v>0</v>
      </c>
    </row>
    <row r="591" spans="1:9" x14ac:dyDescent="0.25">
      <c r="A591" s="100"/>
      <c r="B591" s="99"/>
      <c r="C591" s="99"/>
      <c r="D591" s="104"/>
      <c r="E591" s="99"/>
      <c r="F591" s="105"/>
      <c r="G591" s="99" t="str">
        <f t="shared" si="14"/>
        <v/>
      </c>
      <c r="H59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91" s="99">
        <f>IF(Tabuľka1[[#This Row],[Stĺpec7]]="chyba",1,0)</f>
        <v>0</v>
      </c>
    </row>
    <row r="592" spans="1:9" x14ac:dyDescent="0.25">
      <c r="A592" s="100"/>
      <c r="B592" s="99"/>
      <c r="C592" s="99"/>
      <c r="D592" s="104"/>
      <c r="E592" s="99"/>
      <c r="F592" s="105"/>
      <c r="G592" s="99" t="str">
        <f t="shared" si="14"/>
        <v/>
      </c>
      <c r="H59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92" s="99">
        <f>IF(Tabuľka1[[#This Row],[Stĺpec7]]="chyba",1,0)</f>
        <v>0</v>
      </c>
    </row>
    <row r="593" spans="1:9" x14ac:dyDescent="0.25">
      <c r="A593" s="100"/>
      <c r="B593" s="99"/>
      <c r="C593" s="99"/>
      <c r="D593" s="104"/>
      <c r="E593" s="99"/>
      <c r="F593" s="105"/>
      <c r="G593" s="99" t="str">
        <f t="shared" si="14"/>
        <v/>
      </c>
      <c r="H59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93" s="99">
        <f>IF(Tabuľka1[[#This Row],[Stĺpec7]]="chyba",1,0)</f>
        <v>0</v>
      </c>
    </row>
    <row r="594" spans="1:9" x14ac:dyDescent="0.25">
      <c r="A594" s="100"/>
      <c r="B594" s="99"/>
      <c r="C594" s="99"/>
      <c r="D594" s="104"/>
      <c r="E594" s="99"/>
      <c r="F594" s="105"/>
      <c r="G594" s="99" t="str">
        <f t="shared" si="14"/>
        <v/>
      </c>
      <c r="H59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94" s="99">
        <f>IF(Tabuľka1[[#This Row],[Stĺpec7]]="chyba",1,0)</f>
        <v>0</v>
      </c>
    </row>
    <row r="595" spans="1:9" x14ac:dyDescent="0.25">
      <c r="A595" s="100"/>
      <c r="B595" s="99"/>
      <c r="C595" s="99"/>
      <c r="D595" s="104"/>
      <c r="E595" s="99"/>
      <c r="F595" s="105"/>
      <c r="G595" s="99" t="str">
        <f t="shared" si="14"/>
        <v/>
      </c>
      <c r="H59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95" s="99">
        <f>IF(Tabuľka1[[#This Row],[Stĺpec7]]="chyba",1,0)</f>
        <v>0</v>
      </c>
    </row>
    <row r="596" spans="1:9" x14ac:dyDescent="0.25">
      <c r="A596" s="100"/>
      <c r="B596" s="99"/>
      <c r="C596" s="99"/>
      <c r="D596" s="104"/>
      <c r="E596" s="99"/>
      <c r="F596" s="105"/>
      <c r="G596" s="99" t="str">
        <f t="shared" si="14"/>
        <v/>
      </c>
      <c r="H59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96" s="99">
        <f>IF(Tabuľka1[[#This Row],[Stĺpec7]]="chyba",1,0)</f>
        <v>0</v>
      </c>
    </row>
    <row r="597" spans="1:9" x14ac:dyDescent="0.25">
      <c r="A597" s="100"/>
      <c r="B597" s="99"/>
      <c r="C597" s="99"/>
      <c r="D597" s="104"/>
      <c r="E597" s="99"/>
      <c r="F597" s="105"/>
      <c r="G597" s="99" t="str">
        <f t="shared" si="14"/>
        <v/>
      </c>
      <c r="H59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97" s="99">
        <f>IF(Tabuľka1[[#This Row],[Stĺpec7]]="chyba",1,0)</f>
        <v>0</v>
      </c>
    </row>
    <row r="598" spans="1:9" x14ac:dyDescent="0.25">
      <c r="A598" s="100"/>
      <c r="B598" s="99"/>
      <c r="C598" s="99"/>
      <c r="D598" s="104"/>
      <c r="E598" s="99"/>
      <c r="F598" s="105"/>
      <c r="G598" s="99" t="str">
        <f t="shared" si="14"/>
        <v/>
      </c>
      <c r="H59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98" s="99">
        <f>IF(Tabuľka1[[#This Row],[Stĺpec7]]="chyba",1,0)</f>
        <v>0</v>
      </c>
    </row>
    <row r="599" spans="1:9" x14ac:dyDescent="0.25">
      <c r="A599" s="100"/>
      <c r="B599" s="99"/>
      <c r="C599" s="99"/>
      <c r="D599" s="104"/>
      <c r="E599" s="99"/>
      <c r="F599" s="105"/>
      <c r="G599" s="99" t="str">
        <f t="shared" si="14"/>
        <v/>
      </c>
      <c r="H59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599" s="99">
        <f>IF(Tabuľka1[[#This Row],[Stĺpec7]]="chyba",1,0)</f>
        <v>0</v>
      </c>
    </row>
    <row r="600" spans="1:9" x14ac:dyDescent="0.25">
      <c r="A600" s="100"/>
      <c r="B600" s="99"/>
      <c r="C600" s="99"/>
      <c r="D600" s="104"/>
      <c r="E600" s="99"/>
      <c r="F600" s="105"/>
      <c r="G600" s="99" t="str">
        <f t="shared" si="14"/>
        <v/>
      </c>
      <c r="H60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00" s="99">
        <f>IF(Tabuľka1[[#This Row],[Stĺpec7]]="chyba",1,0)</f>
        <v>0</v>
      </c>
    </row>
    <row r="601" spans="1:9" x14ac:dyDescent="0.25">
      <c r="A601" s="100"/>
      <c r="B601" s="99"/>
      <c r="C601" s="99"/>
      <c r="D601" s="104"/>
      <c r="E601" s="99"/>
      <c r="F601" s="105"/>
      <c r="G601" s="99" t="str">
        <f t="shared" si="14"/>
        <v/>
      </c>
      <c r="H60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01" s="99">
        <f>IF(Tabuľka1[[#This Row],[Stĺpec7]]="chyba",1,0)</f>
        <v>0</v>
      </c>
    </row>
    <row r="602" spans="1:9" x14ac:dyDescent="0.25">
      <c r="A602" s="100"/>
      <c r="B602" s="99"/>
      <c r="C602" s="99"/>
      <c r="D602" s="104"/>
      <c r="E602" s="99"/>
      <c r="F602" s="105"/>
      <c r="G602" s="99" t="str">
        <f t="shared" si="14"/>
        <v/>
      </c>
      <c r="H60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02" s="99">
        <f>IF(Tabuľka1[[#This Row],[Stĺpec7]]="chyba",1,0)</f>
        <v>0</v>
      </c>
    </row>
    <row r="603" spans="1:9" x14ac:dyDescent="0.25">
      <c r="A603" s="100"/>
      <c r="B603" s="99"/>
      <c r="C603" s="99"/>
      <c r="D603" s="104"/>
      <c r="E603" s="99"/>
      <c r="F603" s="105"/>
      <c r="G603" s="99" t="str">
        <f t="shared" si="14"/>
        <v/>
      </c>
      <c r="H60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03" s="99">
        <f>IF(Tabuľka1[[#This Row],[Stĺpec7]]="chyba",1,0)</f>
        <v>0</v>
      </c>
    </row>
    <row r="604" spans="1:9" x14ac:dyDescent="0.25">
      <c r="A604" s="100"/>
      <c r="B604" s="99"/>
      <c r="C604" s="99"/>
      <c r="D604" s="104"/>
      <c r="E604" s="99"/>
      <c r="F604" s="105"/>
      <c r="G604" s="99" t="str">
        <f t="shared" si="14"/>
        <v/>
      </c>
      <c r="H60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04" s="99">
        <f>IF(Tabuľka1[[#This Row],[Stĺpec7]]="chyba",1,0)</f>
        <v>0</v>
      </c>
    </row>
    <row r="605" spans="1:9" x14ac:dyDescent="0.25">
      <c r="A605" s="100"/>
      <c r="B605" s="99"/>
      <c r="C605" s="99"/>
      <c r="D605" s="104"/>
      <c r="E605" s="99"/>
      <c r="F605" s="105"/>
      <c r="G605" s="99" t="str">
        <f t="shared" si="14"/>
        <v/>
      </c>
      <c r="H60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05" s="99">
        <f>IF(Tabuľka1[[#This Row],[Stĺpec7]]="chyba",1,0)</f>
        <v>0</v>
      </c>
    </row>
    <row r="606" spans="1:9" x14ac:dyDescent="0.25">
      <c r="A606" s="100"/>
      <c r="B606" s="99"/>
      <c r="C606" s="99"/>
      <c r="D606" s="104"/>
      <c r="E606" s="99"/>
      <c r="F606" s="105"/>
      <c r="G606" s="99" t="str">
        <f t="shared" si="14"/>
        <v/>
      </c>
      <c r="H60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06" s="99">
        <f>IF(Tabuľka1[[#This Row],[Stĺpec7]]="chyba",1,0)</f>
        <v>0</v>
      </c>
    </row>
    <row r="607" spans="1:9" x14ac:dyDescent="0.25">
      <c r="A607" s="100"/>
      <c r="B607" s="99"/>
      <c r="C607" s="99"/>
      <c r="D607" s="104"/>
      <c r="E607" s="99"/>
      <c r="F607" s="105"/>
      <c r="G607" s="99" t="str">
        <f t="shared" si="14"/>
        <v/>
      </c>
      <c r="H60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07" s="99">
        <f>IF(Tabuľka1[[#This Row],[Stĺpec7]]="chyba",1,0)</f>
        <v>0</v>
      </c>
    </row>
    <row r="608" spans="1:9" x14ac:dyDescent="0.25">
      <c r="A608" s="100"/>
      <c r="B608" s="99"/>
      <c r="C608" s="99"/>
      <c r="D608" s="104"/>
      <c r="E608" s="99"/>
      <c r="F608" s="105"/>
      <c r="G608" s="99" t="str">
        <f t="shared" si="14"/>
        <v/>
      </c>
      <c r="H60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08" s="99">
        <f>IF(Tabuľka1[[#This Row],[Stĺpec7]]="chyba",1,0)</f>
        <v>0</v>
      </c>
    </row>
    <row r="609" spans="1:9" x14ac:dyDescent="0.25">
      <c r="A609" s="100"/>
      <c r="B609" s="99"/>
      <c r="C609" s="99"/>
      <c r="D609" s="104"/>
      <c r="E609" s="99"/>
      <c r="F609" s="105"/>
      <c r="G609" s="99" t="str">
        <f t="shared" si="14"/>
        <v/>
      </c>
      <c r="H60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09" s="99">
        <f>IF(Tabuľka1[[#This Row],[Stĺpec7]]="chyba",1,0)</f>
        <v>0</v>
      </c>
    </row>
    <row r="610" spans="1:9" x14ac:dyDescent="0.25">
      <c r="A610" s="100"/>
      <c r="B610" s="99"/>
      <c r="C610" s="99"/>
      <c r="D610" s="104"/>
      <c r="E610" s="99"/>
      <c r="F610" s="105"/>
      <c r="G610" s="99" t="str">
        <f t="shared" si="14"/>
        <v/>
      </c>
      <c r="H61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10" s="99">
        <f>IF(Tabuľka1[[#This Row],[Stĺpec7]]="chyba",1,0)</f>
        <v>0</v>
      </c>
    </row>
    <row r="611" spans="1:9" x14ac:dyDescent="0.25">
      <c r="A611" s="100"/>
      <c r="B611" s="99"/>
      <c r="C611" s="99"/>
      <c r="D611" s="104"/>
      <c r="E611" s="99"/>
      <c r="F611" s="105"/>
      <c r="G611" s="99" t="str">
        <f t="shared" ref="G611:G674" si="15">IF($B$7=$N$37,"vyroba",IF($B$7=$N$38,"sluzby",IF($B$7=$N$39,"kombinacia","")))</f>
        <v/>
      </c>
      <c r="H61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11" s="99">
        <f>IF(Tabuľka1[[#This Row],[Stĺpec7]]="chyba",1,0)</f>
        <v>0</v>
      </c>
    </row>
    <row r="612" spans="1:9" x14ac:dyDescent="0.25">
      <c r="A612" s="100"/>
      <c r="B612" s="99"/>
      <c r="C612" s="99"/>
      <c r="D612" s="104"/>
      <c r="E612" s="99"/>
      <c r="F612" s="105"/>
      <c r="G612" s="99" t="str">
        <f t="shared" si="15"/>
        <v/>
      </c>
      <c r="H61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12" s="99">
        <f>IF(Tabuľka1[[#This Row],[Stĺpec7]]="chyba",1,0)</f>
        <v>0</v>
      </c>
    </row>
    <row r="613" spans="1:9" x14ac:dyDescent="0.25">
      <c r="A613" s="100"/>
      <c r="B613" s="99"/>
      <c r="C613" s="99"/>
      <c r="D613" s="104"/>
      <c r="E613" s="99"/>
      <c r="F613" s="105"/>
      <c r="G613" s="99" t="str">
        <f t="shared" si="15"/>
        <v/>
      </c>
      <c r="H61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13" s="99">
        <f>IF(Tabuľka1[[#This Row],[Stĺpec7]]="chyba",1,0)</f>
        <v>0</v>
      </c>
    </row>
    <row r="614" spans="1:9" x14ac:dyDescent="0.25">
      <c r="A614" s="100"/>
      <c r="B614" s="99"/>
      <c r="C614" s="99"/>
      <c r="D614" s="104"/>
      <c r="E614" s="99"/>
      <c r="F614" s="105"/>
      <c r="G614" s="99" t="str">
        <f t="shared" si="15"/>
        <v/>
      </c>
      <c r="H61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14" s="99">
        <f>IF(Tabuľka1[[#This Row],[Stĺpec7]]="chyba",1,0)</f>
        <v>0</v>
      </c>
    </row>
    <row r="615" spans="1:9" x14ac:dyDescent="0.25">
      <c r="A615" s="100"/>
      <c r="B615" s="99"/>
      <c r="C615" s="99"/>
      <c r="D615" s="104"/>
      <c r="E615" s="99"/>
      <c r="F615" s="105"/>
      <c r="G615" s="99" t="str">
        <f t="shared" si="15"/>
        <v/>
      </c>
      <c r="H61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15" s="99">
        <f>IF(Tabuľka1[[#This Row],[Stĺpec7]]="chyba",1,0)</f>
        <v>0</v>
      </c>
    </row>
    <row r="616" spans="1:9" x14ac:dyDescent="0.25">
      <c r="A616" s="100"/>
      <c r="B616" s="99"/>
      <c r="C616" s="99"/>
      <c r="D616" s="104"/>
      <c r="E616" s="99"/>
      <c r="F616" s="105"/>
      <c r="G616" s="99" t="str">
        <f t="shared" si="15"/>
        <v/>
      </c>
      <c r="H61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16" s="99">
        <f>IF(Tabuľka1[[#This Row],[Stĺpec7]]="chyba",1,0)</f>
        <v>0</v>
      </c>
    </row>
    <row r="617" spans="1:9" x14ac:dyDescent="0.25">
      <c r="A617" s="100"/>
      <c r="B617" s="99"/>
      <c r="C617" s="99"/>
      <c r="D617" s="104"/>
      <c r="E617" s="99"/>
      <c r="F617" s="105"/>
      <c r="G617" s="99" t="str">
        <f t="shared" si="15"/>
        <v/>
      </c>
      <c r="H61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17" s="99">
        <f>IF(Tabuľka1[[#This Row],[Stĺpec7]]="chyba",1,0)</f>
        <v>0</v>
      </c>
    </row>
    <row r="618" spans="1:9" x14ac:dyDescent="0.25">
      <c r="A618" s="100"/>
      <c r="B618" s="99"/>
      <c r="C618" s="99"/>
      <c r="D618" s="104"/>
      <c r="E618" s="99"/>
      <c r="F618" s="105"/>
      <c r="G618" s="99" t="str">
        <f t="shared" si="15"/>
        <v/>
      </c>
      <c r="H61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18" s="99">
        <f>IF(Tabuľka1[[#This Row],[Stĺpec7]]="chyba",1,0)</f>
        <v>0</v>
      </c>
    </row>
    <row r="619" spans="1:9" x14ac:dyDescent="0.25">
      <c r="A619" s="100"/>
      <c r="B619" s="99"/>
      <c r="C619" s="99"/>
      <c r="D619" s="104"/>
      <c r="E619" s="99"/>
      <c r="F619" s="105"/>
      <c r="G619" s="99" t="str">
        <f t="shared" si="15"/>
        <v/>
      </c>
      <c r="H61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19" s="99">
        <f>IF(Tabuľka1[[#This Row],[Stĺpec7]]="chyba",1,0)</f>
        <v>0</v>
      </c>
    </row>
    <row r="620" spans="1:9" x14ac:dyDescent="0.25">
      <c r="A620" s="100"/>
      <c r="B620" s="99"/>
      <c r="C620" s="99"/>
      <c r="D620" s="104"/>
      <c r="E620" s="99"/>
      <c r="F620" s="105"/>
      <c r="G620" s="99" t="str">
        <f t="shared" si="15"/>
        <v/>
      </c>
      <c r="H62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20" s="99">
        <f>IF(Tabuľka1[[#This Row],[Stĺpec7]]="chyba",1,0)</f>
        <v>0</v>
      </c>
    </row>
    <row r="621" spans="1:9" x14ac:dyDescent="0.25">
      <c r="A621" s="100"/>
      <c r="B621" s="99"/>
      <c r="C621" s="99"/>
      <c r="D621" s="104"/>
      <c r="E621" s="99"/>
      <c r="F621" s="105"/>
      <c r="G621" s="99" t="str">
        <f t="shared" si="15"/>
        <v/>
      </c>
      <c r="H62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21" s="99">
        <f>IF(Tabuľka1[[#This Row],[Stĺpec7]]="chyba",1,0)</f>
        <v>0</v>
      </c>
    </row>
    <row r="622" spans="1:9" x14ac:dyDescent="0.25">
      <c r="A622" s="100"/>
      <c r="B622" s="99"/>
      <c r="C622" s="99"/>
      <c r="D622" s="104"/>
      <c r="E622" s="99"/>
      <c r="F622" s="105"/>
      <c r="G622" s="99" t="str">
        <f t="shared" si="15"/>
        <v/>
      </c>
      <c r="H62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22" s="99">
        <f>IF(Tabuľka1[[#This Row],[Stĺpec7]]="chyba",1,0)</f>
        <v>0</v>
      </c>
    </row>
    <row r="623" spans="1:9" x14ac:dyDescent="0.25">
      <c r="A623" s="100"/>
      <c r="B623" s="99"/>
      <c r="C623" s="99"/>
      <c r="D623" s="104"/>
      <c r="E623" s="99"/>
      <c r="F623" s="105"/>
      <c r="G623" s="99" t="str">
        <f t="shared" si="15"/>
        <v/>
      </c>
      <c r="H62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23" s="99">
        <f>IF(Tabuľka1[[#This Row],[Stĺpec7]]="chyba",1,0)</f>
        <v>0</v>
      </c>
    </row>
    <row r="624" spans="1:9" x14ac:dyDescent="0.25">
      <c r="A624" s="100"/>
      <c r="B624" s="99"/>
      <c r="C624" s="99"/>
      <c r="D624" s="104"/>
      <c r="E624" s="99"/>
      <c r="F624" s="105"/>
      <c r="G624" s="99" t="str">
        <f t="shared" si="15"/>
        <v/>
      </c>
      <c r="H62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24" s="99">
        <f>IF(Tabuľka1[[#This Row],[Stĺpec7]]="chyba",1,0)</f>
        <v>0</v>
      </c>
    </row>
    <row r="625" spans="1:9" x14ac:dyDescent="0.25">
      <c r="A625" s="100"/>
      <c r="B625" s="99"/>
      <c r="C625" s="99"/>
      <c r="D625" s="104"/>
      <c r="E625" s="99"/>
      <c r="F625" s="105"/>
      <c r="G625" s="99" t="str">
        <f t="shared" si="15"/>
        <v/>
      </c>
      <c r="H62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25" s="99">
        <f>IF(Tabuľka1[[#This Row],[Stĺpec7]]="chyba",1,0)</f>
        <v>0</v>
      </c>
    </row>
    <row r="626" spans="1:9" x14ac:dyDescent="0.25">
      <c r="A626" s="100"/>
      <c r="B626" s="99"/>
      <c r="C626" s="99"/>
      <c r="D626" s="104"/>
      <c r="E626" s="99"/>
      <c r="F626" s="105"/>
      <c r="G626" s="99" t="str">
        <f t="shared" si="15"/>
        <v/>
      </c>
      <c r="H62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26" s="99">
        <f>IF(Tabuľka1[[#This Row],[Stĺpec7]]="chyba",1,0)</f>
        <v>0</v>
      </c>
    </row>
    <row r="627" spans="1:9" x14ac:dyDescent="0.25">
      <c r="A627" s="100"/>
      <c r="B627" s="99"/>
      <c r="C627" s="99"/>
      <c r="D627" s="104"/>
      <c r="E627" s="99"/>
      <c r="F627" s="105"/>
      <c r="G627" s="99" t="str">
        <f t="shared" si="15"/>
        <v/>
      </c>
      <c r="H62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27" s="99">
        <f>IF(Tabuľka1[[#This Row],[Stĺpec7]]="chyba",1,0)</f>
        <v>0</v>
      </c>
    </row>
    <row r="628" spans="1:9" x14ac:dyDescent="0.25">
      <c r="A628" s="100"/>
      <c r="B628" s="99"/>
      <c r="C628" s="99"/>
      <c r="D628" s="104"/>
      <c r="E628" s="99"/>
      <c r="F628" s="105"/>
      <c r="G628" s="99" t="str">
        <f t="shared" si="15"/>
        <v/>
      </c>
      <c r="H62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28" s="99">
        <f>IF(Tabuľka1[[#This Row],[Stĺpec7]]="chyba",1,0)</f>
        <v>0</v>
      </c>
    </row>
    <row r="629" spans="1:9" x14ac:dyDescent="0.25">
      <c r="A629" s="100"/>
      <c r="B629" s="99"/>
      <c r="C629" s="99"/>
      <c r="D629" s="104"/>
      <c r="E629" s="99"/>
      <c r="F629" s="105"/>
      <c r="G629" s="99" t="str">
        <f t="shared" si="15"/>
        <v/>
      </c>
      <c r="H62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29" s="99">
        <f>IF(Tabuľka1[[#This Row],[Stĺpec7]]="chyba",1,0)</f>
        <v>0</v>
      </c>
    </row>
    <row r="630" spans="1:9" x14ac:dyDescent="0.25">
      <c r="A630" s="100"/>
      <c r="B630" s="99"/>
      <c r="C630" s="99"/>
      <c r="D630" s="104"/>
      <c r="E630" s="99"/>
      <c r="F630" s="105"/>
      <c r="G630" s="99" t="str">
        <f t="shared" si="15"/>
        <v/>
      </c>
      <c r="H63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30" s="99">
        <f>IF(Tabuľka1[[#This Row],[Stĺpec7]]="chyba",1,0)</f>
        <v>0</v>
      </c>
    </row>
    <row r="631" spans="1:9" x14ac:dyDescent="0.25">
      <c r="A631" s="100"/>
      <c r="B631" s="99"/>
      <c r="C631" s="99"/>
      <c r="D631" s="104"/>
      <c r="E631" s="99"/>
      <c r="F631" s="105"/>
      <c r="G631" s="99" t="str">
        <f t="shared" si="15"/>
        <v/>
      </c>
      <c r="H63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31" s="99">
        <f>IF(Tabuľka1[[#This Row],[Stĺpec7]]="chyba",1,0)</f>
        <v>0</v>
      </c>
    </row>
    <row r="632" spans="1:9" x14ac:dyDescent="0.25">
      <c r="A632" s="100"/>
      <c r="B632" s="99"/>
      <c r="C632" s="99"/>
      <c r="D632" s="104"/>
      <c r="E632" s="99"/>
      <c r="F632" s="105"/>
      <c r="G632" s="99" t="str">
        <f t="shared" si="15"/>
        <v/>
      </c>
      <c r="H63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32" s="99">
        <f>IF(Tabuľka1[[#This Row],[Stĺpec7]]="chyba",1,0)</f>
        <v>0</v>
      </c>
    </row>
    <row r="633" spans="1:9" x14ac:dyDescent="0.25">
      <c r="A633" s="100"/>
      <c r="B633" s="99"/>
      <c r="C633" s="99"/>
      <c r="D633" s="104"/>
      <c r="E633" s="99"/>
      <c r="F633" s="105"/>
      <c r="G633" s="99" t="str">
        <f t="shared" si="15"/>
        <v/>
      </c>
      <c r="H63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33" s="99">
        <f>IF(Tabuľka1[[#This Row],[Stĺpec7]]="chyba",1,0)</f>
        <v>0</v>
      </c>
    </row>
    <row r="634" spans="1:9" x14ac:dyDescent="0.25">
      <c r="A634" s="100"/>
      <c r="B634" s="99"/>
      <c r="C634" s="99"/>
      <c r="D634" s="104"/>
      <c r="E634" s="99"/>
      <c r="F634" s="105"/>
      <c r="G634" s="99" t="str">
        <f t="shared" si="15"/>
        <v/>
      </c>
      <c r="H63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34" s="99">
        <f>IF(Tabuľka1[[#This Row],[Stĺpec7]]="chyba",1,0)</f>
        <v>0</v>
      </c>
    </row>
    <row r="635" spans="1:9" x14ac:dyDescent="0.25">
      <c r="A635" s="100"/>
      <c r="B635" s="99"/>
      <c r="C635" s="99"/>
      <c r="D635" s="104"/>
      <c r="E635" s="99"/>
      <c r="F635" s="105"/>
      <c r="G635" s="99" t="str">
        <f t="shared" si="15"/>
        <v/>
      </c>
      <c r="H63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35" s="99">
        <f>IF(Tabuľka1[[#This Row],[Stĺpec7]]="chyba",1,0)</f>
        <v>0</v>
      </c>
    </row>
    <row r="636" spans="1:9" x14ac:dyDescent="0.25">
      <c r="A636" s="100"/>
      <c r="B636" s="99"/>
      <c r="C636" s="99"/>
      <c r="D636" s="104"/>
      <c r="E636" s="99"/>
      <c r="F636" s="105"/>
      <c r="G636" s="99" t="str">
        <f t="shared" si="15"/>
        <v/>
      </c>
      <c r="H63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36" s="99">
        <f>IF(Tabuľka1[[#This Row],[Stĺpec7]]="chyba",1,0)</f>
        <v>0</v>
      </c>
    </row>
    <row r="637" spans="1:9" x14ac:dyDescent="0.25">
      <c r="A637" s="100"/>
      <c r="B637" s="99"/>
      <c r="C637" s="99"/>
      <c r="D637" s="104"/>
      <c r="E637" s="99"/>
      <c r="F637" s="105"/>
      <c r="G637" s="99" t="str">
        <f t="shared" si="15"/>
        <v/>
      </c>
      <c r="H63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37" s="99">
        <f>IF(Tabuľka1[[#This Row],[Stĺpec7]]="chyba",1,0)</f>
        <v>0</v>
      </c>
    </row>
    <row r="638" spans="1:9" x14ac:dyDescent="0.25">
      <c r="A638" s="100"/>
      <c r="B638" s="99"/>
      <c r="C638" s="99"/>
      <c r="D638" s="104"/>
      <c r="E638" s="99"/>
      <c r="F638" s="105"/>
      <c r="G638" s="99" t="str">
        <f t="shared" si="15"/>
        <v/>
      </c>
      <c r="H63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38" s="99">
        <f>IF(Tabuľka1[[#This Row],[Stĺpec7]]="chyba",1,0)</f>
        <v>0</v>
      </c>
    </row>
    <row r="639" spans="1:9" x14ac:dyDescent="0.25">
      <c r="A639" s="100"/>
      <c r="B639" s="99"/>
      <c r="C639" s="99"/>
      <c r="D639" s="104"/>
      <c r="E639" s="99"/>
      <c r="F639" s="105"/>
      <c r="G639" s="99" t="str">
        <f t="shared" si="15"/>
        <v/>
      </c>
      <c r="H63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39" s="99">
        <f>IF(Tabuľka1[[#This Row],[Stĺpec7]]="chyba",1,0)</f>
        <v>0</v>
      </c>
    </row>
    <row r="640" spans="1:9" x14ac:dyDescent="0.25">
      <c r="A640" s="100"/>
      <c r="B640" s="99"/>
      <c r="C640" s="99"/>
      <c r="D640" s="104"/>
      <c r="E640" s="99"/>
      <c r="F640" s="105"/>
      <c r="G640" s="99" t="str">
        <f t="shared" si="15"/>
        <v/>
      </c>
      <c r="H64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40" s="99">
        <f>IF(Tabuľka1[[#This Row],[Stĺpec7]]="chyba",1,0)</f>
        <v>0</v>
      </c>
    </row>
    <row r="641" spans="1:9" x14ac:dyDescent="0.25">
      <c r="A641" s="100"/>
      <c r="B641" s="99"/>
      <c r="C641" s="99"/>
      <c r="D641" s="104"/>
      <c r="E641" s="99"/>
      <c r="F641" s="105"/>
      <c r="G641" s="99" t="str">
        <f t="shared" si="15"/>
        <v/>
      </c>
      <c r="H64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41" s="99">
        <f>IF(Tabuľka1[[#This Row],[Stĺpec7]]="chyba",1,0)</f>
        <v>0</v>
      </c>
    </row>
    <row r="642" spans="1:9" x14ac:dyDescent="0.25">
      <c r="A642" s="100"/>
      <c r="B642" s="99"/>
      <c r="C642" s="99"/>
      <c r="D642" s="104"/>
      <c r="E642" s="99"/>
      <c r="F642" s="105"/>
      <c r="G642" s="99" t="str">
        <f t="shared" si="15"/>
        <v/>
      </c>
      <c r="H64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42" s="99">
        <f>IF(Tabuľka1[[#This Row],[Stĺpec7]]="chyba",1,0)</f>
        <v>0</v>
      </c>
    </row>
    <row r="643" spans="1:9" x14ac:dyDescent="0.25">
      <c r="A643" s="100"/>
      <c r="B643" s="99"/>
      <c r="C643" s="99"/>
      <c r="D643" s="104"/>
      <c r="E643" s="99"/>
      <c r="F643" s="105"/>
      <c r="G643" s="99" t="str">
        <f t="shared" si="15"/>
        <v/>
      </c>
      <c r="H64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43" s="99">
        <f>IF(Tabuľka1[[#This Row],[Stĺpec7]]="chyba",1,0)</f>
        <v>0</v>
      </c>
    </row>
    <row r="644" spans="1:9" x14ac:dyDescent="0.25">
      <c r="A644" s="100"/>
      <c r="B644" s="99"/>
      <c r="C644" s="99"/>
      <c r="D644" s="104"/>
      <c r="E644" s="99"/>
      <c r="F644" s="105"/>
      <c r="G644" s="99" t="str">
        <f t="shared" si="15"/>
        <v/>
      </c>
      <c r="H64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44" s="99">
        <f>IF(Tabuľka1[[#This Row],[Stĺpec7]]="chyba",1,0)</f>
        <v>0</v>
      </c>
    </row>
    <row r="645" spans="1:9" x14ac:dyDescent="0.25">
      <c r="A645" s="100"/>
      <c r="B645" s="99"/>
      <c r="C645" s="99"/>
      <c r="D645" s="104"/>
      <c r="E645" s="99"/>
      <c r="F645" s="105"/>
      <c r="G645" s="99" t="str">
        <f t="shared" si="15"/>
        <v/>
      </c>
      <c r="H64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45" s="99">
        <f>IF(Tabuľka1[[#This Row],[Stĺpec7]]="chyba",1,0)</f>
        <v>0</v>
      </c>
    </row>
    <row r="646" spans="1:9" x14ac:dyDescent="0.25">
      <c r="A646" s="100"/>
      <c r="B646" s="99"/>
      <c r="C646" s="99"/>
      <c r="D646" s="104"/>
      <c r="E646" s="99"/>
      <c r="F646" s="105"/>
      <c r="G646" s="99" t="str">
        <f t="shared" si="15"/>
        <v/>
      </c>
      <c r="H64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46" s="99">
        <f>IF(Tabuľka1[[#This Row],[Stĺpec7]]="chyba",1,0)</f>
        <v>0</v>
      </c>
    </row>
    <row r="647" spans="1:9" x14ac:dyDescent="0.25">
      <c r="A647" s="100"/>
      <c r="B647" s="99"/>
      <c r="C647" s="99"/>
      <c r="D647" s="104"/>
      <c r="E647" s="99"/>
      <c r="F647" s="105"/>
      <c r="G647" s="99" t="str">
        <f t="shared" si="15"/>
        <v/>
      </c>
      <c r="H64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47" s="99">
        <f>IF(Tabuľka1[[#This Row],[Stĺpec7]]="chyba",1,0)</f>
        <v>0</v>
      </c>
    </row>
    <row r="648" spans="1:9" x14ac:dyDescent="0.25">
      <c r="A648" s="100"/>
      <c r="B648" s="99"/>
      <c r="C648" s="99"/>
      <c r="D648" s="104"/>
      <c r="E648" s="99"/>
      <c r="F648" s="105"/>
      <c r="G648" s="99" t="str">
        <f t="shared" si="15"/>
        <v/>
      </c>
      <c r="H64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48" s="99">
        <f>IF(Tabuľka1[[#This Row],[Stĺpec7]]="chyba",1,0)</f>
        <v>0</v>
      </c>
    </row>
    <row r="649" spans="1:9" x14ac:dyDescent="0.25">
      <c r="A649" s="100"/>
      <c r="B649" s="99"/>
      <c r="C649" s="99"/>
      <c r="D649" s="104"/>
      <c r="E649" s="99"/>
      <c r="F649" s="105"/>
      <c r="G649" s="99" t="str">
        <f t="shared" si="15"/>
        <v/>
      </c>
      <c r="H64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49" s="99">
        <f>IF(Tabuľka1[[#This Row],[Stĺpec7]]="chyba",1,0)</f>
        <v>0</v>
      </c>
    </row>
    <row r="650" spans="1:9" x14ac:dyDescent="0.25">
      <c r="A650" s="100"/>
      <c r="B650" s="99"/>
      <c r="C650" s="99"/>
      <c r="D650" s="104"/>
      <c r="E650" s="99"/>
      <c r="F650" s="105"/>
      <c r="G650" s="99" t="str">
        <f t="shared" si="15"/>
        <v/>
      </c>
      <c r="H65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50" s="99">
        <f>IF(Tabuľka1[[#This Row],[Stĺpec7]]="chyba",1,0)</f>
        <v>0</v>
      </c>
    </row>
    <row r="651" spans="1:9" x14ac:dyDescent="0.25">
      <c r="A651" s="100"/>
      <c r="B651" s="99"/>
      <c r="C651" s="99"/>
      <c r="D651" s="104"/>
      <c r="E651" s="99"/>
      <c r="F651" s="105"/>
      <c r="G651" s="99" t="str">
        <f t="shared" si="15"/>
        <v/>
      </c>
      <c r="H65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51" s="99">
        <f>IF(Tabuľka1[[#This Row],[Stĺpec7]]="chyba",1,0)</f>
        <v>0</v>
      </c>
    </row>
    <row r="652" spans="1:9" x14ac:dyDescent="0.25">
      <c r="A652" s="100"/>
      <c r="B652" s="99"/>
      <c r="C652" s="99"/>
      <c r="D652" s="104"/>
      <c r="E652" s="99"/>
      <c r="F652" s="105"/>
      <c r="G652" s="99" t="str">
        <f t="shared" si="15"/>
        <v/>
      </c>
      <c r="H65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52" s="99">
        <f>IF(Tabuľka1[[#This Row],[Stĺpec7]]="chyba",1,0)</f>
        <v>0</v>
      </c>
    </row>
    <row r="653" spans="1:9" x14ac:dyDescent="0.25">
      <c r="A653" s="100"/>
      <c r="B653" s="99"/>
      <c r="C653" s="99"/>
      <c r="D653" s="104"/>
      <c r="E653" s="99"/>
      <c r="F653" s="105"/>
      <c r="G653" s="99" t="str">
        <f t="shared" si="15"/>
        <v/>
      </c>
      <c r="H65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53" s="99">
        <f>IF(Tabuľka1[[#This Row],[Stĺpec7]]="chyba",1,0)</f>
        <v>0</v>
      </c>
    </row>
    <row r="654" spans="1:9" x14ac:dyDescent="0.25">
      <c r="A654" s="100"/>
      <c r="B654" s="99"/>
      <c r="C654" s="99"/>
      <c r="D654" s="104"/>
      <c r="E654" s="99"/>
      <c r="F654" s="105"/>
      <c r="G654" s="99" t="str">
        <f t="shared" si="15"/>
        <v/>
      </c>
      <c r="H65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54" s="99">
        <f>IF(Tabuľka1[[#This Row],[Stĺpec7]]="chyba",1,0)</f>
        <v>0</v>
      </c>
    </row>
    <row r="655" spans="1:9" x14ac:dyDescent="0.25">
      <c r="A655" s="100"/>
      <c r="B655" s="99"/>
      <c r="C655" s="99"/>
      <c r="D655" s="104"/>
      <c r="E655" s="99"/>
      <c r="F655" s="105"/>
      <c r="G655" s="99" t="str">
        <f t="shared" si="15"/>
        <v/>
      </c>
      <c r="H65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55" s="99">
        <f>IF(Tabuľka1[[#This Row],[Stĺpec7]]="chyba",1,0)</f>
        <v>0</v>
      </c>
    </row>
    <row r="656" spans="1:9" x14ac:dyDescent="0.25">
      <c r="A656" s="100"/>
      <c r="B656" s="99"/>
      <c r="C656" s="99"/>
      <c r="D656" s="104"/>
      <c r="E656" s="99"/>
      <c r="F656" s="105"/>
      <c r="G656" s="99" t="str">
        <f t="shared" si="15"/>
        <v/>
      </c>
      <c r="H65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56" s="99">
        <f>IF(Tabuľka1[[#This Row],[Stĺpec7]]="chyba",1,0)</f>
        <v>0</v>
      </c>
    </row>
    <row r="657" spans="1:9" x14ac:dyDescent="0.25">
      <c r="A657" s="100"/>
      <c r="B657" s="99"/>
      <c r="C657" s="99"/>
      <c r="D657" s="104"/>
      <c r="E657" s="99"/>
      <c r="F657" s="105"/>
      <c r="G657" s="99" t="str">
        <f t="shared" si="15"/>
        <v/>
      </c>
      <c r="H65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57" s="99">
        <f>IF(Tabuľka1[[#This Row],[Stĺpec7]]="chyba",1,0)</f>
        <v>0</v>
      </c>
    </row>
    <row r="658" spans="1:9" x14ac:dyDescent="0.25">
      <c r="A658" s="100"/>
      <c r="B658" s="99"/>
      <c r="C658" s="99"/>
      <c r="D658" s="104"/>
      <c r="E658" s="99"/>
      <c r="F658" s="105"/>
      <c r="G658" s="99" t="str">
        <f t="shared" si="15"/>
        <v/>
      </c>
      <c r="H65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58" s="99">
        <f>IF(Tabuľka1[[#This Row],[Stĺpec7]]="chyba",1,0)</f>
        <v>0</v>
      </c>
    </row>
    <row r="659" spans="1:9" x14ac:dyDescent="0.25">
      <c r="A659" s="100"/>
      <c r="B659" s="99"/>
      <c r="C659" s="99"/>
      <c r="D659" s="104"/>
      <c r="E659" s="99"/>
      <c r="F659" s="105"/>
      <c r="G659" s="99" t="str">
        <f t="shared" si="15"/>
        <v/>
      </c>
      <c r="H65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59" s="99">
        <f>IF(Tabuľka1[[#This Row],[Stĺpec7]]="chyba",1,0)</f>
        <v>0</v>
      </c>
    </row>
    <row r="660" spans="1:9" x14ac:dyDescent="0.25">
      <c r="A660" s="100"/>
      <c r="B660" s="99"/>
      <c r="C660" s="99"/>
      <c r="D660" s="104"/>
      <c r="E660" s="99"/>
      <c r="F660" s="105"/>
      <c r="G660" s="99" t="str">
        <f t="shared" si="15"/>
        <v/>
      </c>
      <c r="H66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60" s="99">
        <f>IF(Tabuľka1[[#This Row],[Stĺpec7]]="chyba",1,0)</f>
        <v>0</v>
      </c>
    </row>
    <row r="661" spans="1:9" x14ac:dyDescent="0.25">
      <c r="A661" s="100"/>
      <c r="B661" s="99"/>
      <c r="C661" s="99"/>
      <c r="D661" s="104"/>
      <c r="E661" s="99"/>
      <c r="F661" s="105"/>
      <c r="G661" s="99" t="str">
        <f t="shared" si="15"/>
        <v/>
      </c>
      <c r="H66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61" s="99">
        <f>IF(Tabuľka1[[#This Row],[Stĺpec7]]="chyba",1,0)</f>
        <v>0</v>
      </c>
    </row>
    <row r="662" spans="1:9" x14ac:dyDescent="0.25">
      <c r="A662" s="100"/>
      <c r="B662" s="99"/>
      <c r="C662" s="99"/>
      <c r="D662" s="104"/>
      <c r="E662" s="99"/>
      <c r="F662" s="105"/>
      <c r="G662" s="99" t="str">
        <f t="shared" si="15"/>
        <v/>
      </c>
      <c r="H66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62" s="99">
        <f>IF(Tabuľka1[[#This Row],[Stĺpec7]]="chyba",1,0)</f>
        <v>0</v>
      </c>
    </row>
    <row r="663" spans="1:9" x14ac:dyDescent="0.25">
      <c r="A663" s="100"/>
      <c r="B663" s="99"/>
      <c r="C663" s="99"/>
      <c r="D663" s="104"/>
      <c r="E663" s="99"/>
      <c r="F663" s="105"/>
      <c r="G663" s="99" t="str">
        <f t="shared" si="15"/>
        <v/>
      </c>
      <c r="H66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63" s="99">
        <f>IF(Tabuľka1[[#This Row],[Stĺpec7]]="chyba",1,0)</f>
        <v>0</v>
      </c>
    </row>
    <row r="664" spans="1:9" x14ac:dyDescent="0.25">
      <c r="A664" s="100"/>
      <c r="B664" s="99"/>
      <c r="C664" s="99"/>
      <c r="D664" s="104"/>
      <c r="E664" s="99"/>
      <c r="F664" s="105"/>
      <c r="G664" s="99" t="str">
        <f t="shared" si="15"/>
        <v/>
      </c>
      <c r="H66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64" s="99">
        <f>IF(Tabuľka1[[#This Row],[Stĺpec7]]="chyba",1,0)</f>
        <v>0</v>
      </c>
    </row>
    <row r="665" spans="1:9" x14ac:dyDescent="0.25">
      <c r="A665" s="100"/>
      <c r="B665" s="99"/>
      <c r="C665" s="99"/>
      <c r="D665" s="104"/>
      <c r="E665" s="99"/>
      <c r="F665" s="105"/>
      <c r="G665" s="99" t="str">
        <f t="shared" si="15"/>
        <v/>
      </c>
      <c r="H66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65" s="99">
        <f>IF(Tabuľka1[[#This Row],[Stĺpec7]]="chyba",1,0)</f>
        <v>0</v>
      </c>
    </row>
    <row r="666" spans="1:9" x14ac:dyDescent="0.25">
      <c r="A666" s="100"/>
      <c r="B666" s="99"/>
      <c r="C666" s="99"/>
      <c r="D666" s="104"/>
      <c r="E666" s="99"/>
      <c r="F666" s="105"/>
      <c r="G666" s="99" t="str">
        <f t="shared" si="15"/>
        <v/>
      </c>
      <c r="H66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66" s="99">
        <f>IF(Tabuľka1[[#This Row],[Stĺpec7]]="chyba",1,0)</f>
        <v>0</v>
      </c>
    </row>
    <row r="667" spans="1:9" x14ac:dyDescent="0.25">
      <c r="A667" s="100"/>
      <c r="B667" s="99"/>
      <c r="C667" s="99"/>
      <c r="D667" s="104"/>
      <c r="E667" s="99"/>
      <c r="F667" s="105"/>
      <c r="G667" s="99" t="str">
        <f t="shared" si="15"/>
        <v/>
      </c>
      <c r="H66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67" s="99">
        <f>IF(Tabuľka1[[#This Row],[Stĺpec7]]="chyba",1,0)</f>
        <v>0</v>
      </c>
    </row>
    <row r="668" spans="1:9" x14ac:dyDescent="0.25">
      <c r="A668" s="100"/>
      <c r="B668" s="99"/>
      <c r="C668" s="99"/>
      <c r="D668" s="104"/>
      <c r="E668" s="99"/>
      <c r="F668" s="105"/>
      <c r="G668" s="99" t="str">
        <f t="shared" si="15"/>
        <v/>
      </c>
      <c r="H66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68" s="99">
        <f>IF(Tabuľka1[[#This Row],[Stĺpec7]]="chyba",1,0)</f>
        <v>0</v>
      </c>
    </row>
    <row r="669" spans="1:9" x14ac:dyDescent="0.25">
      <c r="A669" s="100"/>
      <c r="B669" s="99"/>
      <c r="C669" s="99"/>
      <c r="D669" s="104"/>
      <c r="E669" s="99"/>
      <c r="F669" s="105"/>
      <c r="G669" s="99" t="str">
        <f t="shared" si="15"/>
        <v/>
      </c>
      <c r="H66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69" s="99">
        <f>IF(Tabuľka1[[#This Row],[Stĺpec7]]="chyba",1,0)</f>
        <v>0</v>
      </c>
    </row>
    <row r="670" spans="1:9" x14ac:dyDescent="0.25">
      <c r="A670" s="100"/>
      <c r="B670" s="99"/>
      <c r="C670" s="99"/>
      <c r="D670" s="104"/>
      <c r="E670" s="99"/>
      <c r="F670" s="105"/>
      <c r="G670" s="99" t="str">
        <f t="shared" si="15"/>
        <v/>
      </c>
      <c r="H67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70" s="99">
        <f>IF(Tabuľka1[[#This Row],[Stĺpec7]]="chyba",1,0)</f>
        <v>0</v>
      </c>
    </row>
    <row r="671" spans="1:9" x14ac:dyDescent="0.25">
      <c r="A671" s="100"/>
      <c r="B671" s="99"/>
      <c r="C671" s="99"/>
      <c r="D671" s="104"/>
      <c r="E671" s="99"/>
      <c r="F671" s="105"/>
      <c r="G671" s="99" t="str">
        <f t="shared" si="15"/>
        <v/>
      </c>
      <c r="H67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71" s="99">
        <f>IF(Tabuľka1[[#This Row],[Stĺpec7]]="chyba",1,0)</f>
        <v>0</v>
      </c>
    </row>
    <row r="672" spans="1:9" x14ac:dyDescent="0.25">
      <c r="A672" s="100"/>
      <c r="B672" s="99"/>
      <c r="C672" s="99"/>
      <c r="D672" s="104"/>
      <c r="E672" s="99"/>
      <c r="F672" s="105"/>
      <c r="G672" s="99" t="str">
        <f t="shared" si="15"/>
        <v/>
      </c>
      <c r="H67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72" s="99">
        <f>IF(Tabuľka1[[#This Row],[Stĺpec7]]="chyba",1,0)</f>
        <v>0</v>
      </c>
    </row>
    <row r="673" spans="1:9" x14ac:dyDescent="0.25">
      <c r="A673" s="100"/>
      <c r="B673" s="99"/>
      <c r="C673" s="99"/>
      <c r="D673" s="104"/>
      <c r="E673" s="99"/>
      <c r="F673" s="105"/>
      <c r="G673" s="99" t="str">
        <f t="shared" si="15"/>
        <v/>
      </c>
      <c r="H67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73" s="99">
        <f>IF(Tabuľka1[[#This Row],[Stĺpec7]]="chyba",1,0)</f>
        <v>0</v>
      </c>
    </row>
    <row r="674" spans="1:9" x14ac:dyDescent="0.25">
      <c r="A674" s="100"/>
      <c r="B674" s="99"/>
      <c r="C674" s="99"/>
      <c r="D674" s="104"/>
      <c r="E674" s="99"/>
      <c r="F674" s="105"/>
      <c r="G674" s="99" t="str">
        <f t="shared" si="15"/>
        <v/>
      </c>
      <c r="H67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74" s="99">
        <f>IF(Tabuľka1[[#This Row],[Stĺpec7]]="chyba",1,0)</f>
        <v>0</v>
      </c>
    </row>
    <row r="675" spans="1:9" x14ac:dyDescent="0.25">
      <c r="A675" s="100"/>
      <c r="B675" s="99"/>
      <c r="C675" s="99"/>
      <c r="D675" s="104"/>
      <c r="E675" s="99"/>
      <c r="F675" s="105"/>
      <c r="G675" s="99" t="str">
        <f t="shared" ref="G675:G738" si="16">IF($B$7=$N$37,"vyroba",IF($B$7=$N$38,"sluzby",IF($B$7=$N$39,"kombinacia","")))</f>
        <v/>
      </c>
      <c r="H67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75" s="99">
        <f>IF(Tabuľka1[[#This Row],[Stĺpec7]]="chyba",1,0)</f>
        <v>0</v>
      </c>
    </row>
    <row r="676" spans="1:9" x14ac:dyDescent="0.25">
      <c r="A676" s="100"/>
      <c r="B676" s="99"/>
      <c r="C676" s="99"/>
      <c r="D676" s="104"/>
      <c r="E676" s="99"/>
      <c r="F676" s="105"/>
      <c r="G676" s="99" t="str">
        <f t="shared" si="16"/>
        <v/>
      </c>
      <c r="H67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76" s="99">
        <f>IF(Tabuľka1[[#This Row],[Stĺpec7]]="chyba",1,0)</f>
        <v>0</v>
      </c>
    </row>
    <row r="677" spans="1:9" x14ac:dyDescent="0.25">
      <c r="A677" s="100"/>
      <c r="B677" s="99"/>
      <c r="C677" s="99"/>
      <c r="D677" s="104"/>
      <c r="E677" s="99"/>
      <c r="F677" s="105"/>
      <c r="G677" s="99" t="str">
        <f t="shared" si="16"/>
        <v/>
      </c>
      <c r="H67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77" s="99">
        <f>IF(Tabuľka1[[#This Row],[Stĺpec7]]="chyba",1,0)</f>
        <v>0</v>
      </c>
    </row>
    <row r="678" spans="1:9" x14ac:dyDescent="0.25">
      <c r="A678" s="100"/>
      <c r="B678" s="99"/>
      <c r="C678" s="99"/>
      <c r="D678" s="104"/>
      <c r="E678" s="99"/>
      <c r="F678" s="105"/>
      <c r="G678" s="99" t="str">
        <f t="shared" si="16"/>
        <v/>
      </c>
      <c r="H67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78" s="99">
        <f>IF(Tabuľka1[[#This Row],[Stĺpec7]]="chyba",1,0)</f>
        <v>0</v>
      </c>
    </row>
    <row r="679" spans="1:9" x14ac:dyDescent="0.25">
      <c r="A679" s="100"/>
      <c r="B679" s="99"/>
      <c r="C679" s="99"/>
      <c r="D679" s="104"/>
      <c r="E679" s="99"/>
      <c r="F679" s="105"/>
      <c r="G679" s="99" t="str">
        <f t="shared" si="16"/>
        <v/>
      </c>
      <c r="H67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79" s="99">
        <f>IF(Tabuľka1[[#This Row],[Stĺpec7]]="chyba",1,0)</f>
        <v>0</v>
      </c>
    </row>
    <row r="680" spans="1:9" x14ac:dyDescent="0.25">
      <c r="A680" s="100"/>
      <c r="B680" s="99"/>
      <c r="C680" s="99"/>
      <c r="D680" s="104"/>
      <c r="E680" s="99"/>
      <c r="F680" s="105"/>
      <c r="G680" s="99" t="str">
        <f t="shared" si="16"/>
        <v/>
      </c>
      <c r="H68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80" s="99">
        <f>IF(Tabuľka1[[#This Row],[Stĺpec7]]="chyba",1,0)</f>
        <v>0</v>
      </c>
    </row>
    <row r="681" spans="1:9" x14ac:dyDescent="0.25">
      <c r="A681" s="100"/>
      <c r="B681" s="99"/>
      <c r="C681" s="99"/>
      <c r="D681" s="104"/>
      <c r="E681" s="99"/>
      <c r="F681" s="105"/>
      <c r="G681" s="99" t="str">
        <f t="shared" si="16"/>
        <v/>
      </c>
      <c r="H68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81" s="99">
        <f>IF(Tabuľka1[[#This Row],[Stĺpec7]]="chyba",1,0)</f>
        <v>0</v>
      </c>
    </row>
    <row r="682" spans="1:9" x14ac:dyDescent="0.25">
      <c r="A682" s="100"/>
      <c r="B682" s="99"/>
      <c r="C682" s="99"/>
      <c r="D682" s="104"/>
      <c r="E682" s="99"/>
      <c r="F682" s="105"/>
      <c r="G682" s="99" t="str">
        <f t="shared" si="16"/>
        <v/>
      </c>
      <c r="H68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82" s="99">
        <f>IF(Tabuľka1[[#This Row],[Stĺpec7]]="chyba",1,0)</f>
        <v>0</v>
      </c>
    </row>
    <row r="683" spans="1:9" x14ac:dyDescent="0.25">
      <c r="A683" s="100"/>
      <c r="B683" s="99"/>
      <c r="C683" s="99"/>
      <c r="D683" s="104"/>
      <c r="E683" s="99"/>
      <c r="F683" s="105"/>
      <c r="G683" s="99" t="str">
        <f t="shared" si="16"/>
        <v/>
      </c>
      <c r="H68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83" s="99">
        <f>IF(Tabuľka1[[#This Row],[Stĺpec7]]="chyba",1,0)</f>
        <v>0</v>
      </c>
    </row>
    <row r="684" spans="1:9" x14ac:dyDescent="0.25">
      <c r="A684" s="100"/>
      <c r="B684" s="99"/>
      <c r="C684" s="99"/>
      <c r="D684" s="104"/>
      <c r="E684" s="99"/>
      <c r="F684" s="105"/>
      <c r="G684" s="99" t="str">
        <f t="shared" si="16"/>
        <v/>
      </c>
      <c r="H68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84" s="99">
        <f>IF(Tabuľka1[[#This Row],[Stĺpec7]]="chyba",1,0)</f>
        <v>0</v>
      </c>
    </row>
    <row r="685" spans="1:9" x14ac:dyDescent="0.25">
      <c r="A685" s="100"/>
      <c r="B685" s="99"/>
      <c r="C685" s="99"/>
      <c r="D685" s="104"/>
      <c r="E685" s="99"/>
      <c r="F685" s="105"/>
      <c r="G685" s="99" t="str">
        <f t="shared" si="16"/>
        <v/>
      </c>
      <c r="H68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85" s="99">
        <f>IF(Tabuľka1[[#This Row],[Stĺpec7]]="chyba",1,0)</f>
        <v>0</v>
      </c>
    </row>
    <row r="686" spans="1:9" x14ac:dyDescent="0.25">
      <c r="A686" s="100"/>
      <c r="B686" s="99"/>
      <c r="C686" s="99"/>
      <c r="D686" s="104"/>
      <c r="E686" s="99"/>
      <c r="F686" s="105"/>
      <c r="G686" s="99" t="str">
        <f t="shared" si="16"/>
        <v/>
      </c>
      <c r="H68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86" s="99">
        <f>IF(Tabuľka1[[#This Row],[Stĺpec7]]="chyba",1,0)</f>
        <v>0</v>
      </c>
    </row>
    <row r="687" spans="1:9" x14ac:dyDescent="0.25">
      <c r="A687" s="100"/>
      <c r="B687" s="99"/>
      <c r="C687" s="99"/>
      <c r="D687" s="104"/>
      <c r="E687" s="99"/>
      <c r="F687" s="105"/>
      <c r="G687" s="99" t="str">
        <f t="shared" si="16"/>
        <v/>
      </c>
      <c r="H68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87" s="99">
        <f>IF(Tabuľka1[[#This Row],[Stĺpec7]]="chyba",1,0)</f>
        <v>0</v>
      </c>
    </row>
    <row r="688" spans="1:9" x14ac:dyDescent="0.25">
      <c r="A688" s="100"/>
      <c r="B688" s="99"/>
      <c r="C688" s="99"/>
      <c r="D688" s="104"/>
      <c r="E688" s="99"/>
      <c r="F688" s="105"/>
      <c r="G688" s="99" t="str">
        <f t="shared" si="16"/>
        <v/>
      </c>
      <c r="H68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88" s="99">
        <f>IF(Tabuľka1[[#This Row],[Stĺpec7]]="chyba",1,0)</f>
        <v>0</v>
      </c>
    </row>
    <row r="689" spans="1:9" x14ac:dyDescent="0.25">
      <c r="A689" s="100"/>
      <c r="B689" s="99"/>
      <c r="C689" s="99"/>
      <c r="D689" s="104"/>
      <c r="E689" s="99"/>
      <c r="F689" s="105"/>
      <c r="G689" s="99" t="str">
        <f t="shared" si="16"/>
        <v/>
      </c>
      <c r="H68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89" s="99">
        <f>IF(Tabuľka1[[#This Row],[Stĺpec7]]="chyba",1,0)</f>
        <v>0</v>
      </c>
    </row>
    <row r="690" spans="1:9" x14ac:dyDescent="0.25">
      <c r="A690" s="100"/>
      <c r="B690" s="99"/>
      <c r="C690" s="99"/>
      <c r="D690" s="104"/>
      <c r="E690" s="99"/>
      <c r="F690" s="105"/>
      <c r="G690" s="99" t="str">
        <f t="shared" si="16"/>
        <v/>
      </c>
      <c r="H69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90" s="99">
        <f>IF(Tabuľka1[[#This Row],[Stĺpec7]]="chyba",1,0)</f>
        <v>0</v>
      </c>
    </row>
    <row r="691" spans="1:9" x14ac:dyDescent="0.25">
      <c r="A691" s="100"/>
      <c r="B691" s="99"/>
      <c r="C691" s="99"/>
      <c r="D691" s="104"/>
      <c r="E691" s="99"/>
      <c r="F691" s="105"/>
      <c r="G691" s="99" t="str">
        <f t="shared" si="16"/>
        <v/>
      </c>
      <c r="H69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91" s="99">
        <f>IF(Tabuľka1[[#This Row],[Stĺpec7]]="chyba",1,0)</f>
        <v>0</v>
      </c>
    </row>
    <row r="692" spans="1:9" x14ac:dyDescent="0.25">
      <c r="A692" s="100"/>
      <c r="B692" s="99"/>
      <c r="C692" s="99"/>
      <c r="D692" s="104"/>
      <c r="E692" s="99"/>
      <c r="F692" s="105"/>
      <c r="G692" s="99" t="str">
        <f t="shared" si="16"/>
        <v/>
      </c>
      <c r="H69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92" s="99">
        <f>IF(Tabuľka1[[#This Row],[Stĺpec7]]="chyba",1,0)</f>
        <v>0</v>
      </c>
    </row>
    <row r="693" spans="1:9" x14ac:dyDescent="0.25">
      <c r="A693" s="100"/>
      <c r="B693" s="99"/>
      <c r="C693" s="99"/>
      <c r="D693" s="104"/>
      <c r="E693" s="99"/>
      <c r="F693" s="105"/>
      <c r="G693" s="99" t="str">
        <f t="shared" si="16"/>
        <v/>
      </c>
      <c r="H69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93" s="99">
        <f>IF(Tabuľka1[[#This Row],[Stĺpec7]]="chyba",1,0)</f>
        <v>0</v>
      </c>
    </row>
    <row r="694" spans="1:9" x14ac:dyDescent="0.25">
      <c r="A694" s="100"/>
      <c r="B694" s="99"/>
      <c r="C694" s="99"/>
      <c r="D694" s="104"/>
      <c r="E694" s="99"/>
      <c r="F694" s="105"/>
      <c r="G694" s="99" t="str">
        <f t="shared" si="16"/>
        <v/>
      </c>
      <c r="H69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94" s="99">
        <f>IF(Tabuľka1[[#This Row],[Stĺpec7]]="chyba",1,0)</f>
        <v>0</v>
      </c>
    </row>
    <row r="695" spans="1:9" x14ac:dyDescent="0.25">
      <c r="A695" s="100"/>
      <c r="B695" s="99"/>
      <c r="C695" s="99"/>
      <c r="D695" s="104"/>
      <c r="E695" s="99"/>
      <c r="F695" s="105"/>
      <c r="G695" s="99" t="str">
        <f t="shared" si="16"/>
        <v/>
      </c>
      <c r="H69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95" s="99">
        <f>IF(Tabuľka1[[#This Row],[Stĺpec7]]="chyba",1,0)</f>
        <v>0</v>
      </c>
    </row>
    <row r="696" spans="1:9" x14ac:dyDescent="0.25">
      <c r="A696" s="100"/>
      <c r="B696" s="99"/>
      <c r="C696" s="99"/>
      <c r="D696" s="104"/>
      <c r="E696" s="99"/>
      <c r="F696" s="105"/>
      <c r="G696" s="99" t="str">
        <f t="shared" si="16"/>
        <v/>
      </c>
      <c r="H69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96" s="99">
        <f>IF(Tabuľka1[[#This Row],[Stĺpec7]]="chyba",1,0)</f>
        <v>0</v>
      </c>
    </row>
    <row r="697" spans="1:9" x14ac:dyDescent="0.25">
      <c r="A697" s="100"/>
      <c r="B697" s="99"/>
      <c r="C697" s="99"/>
      <c r="D697" s="104"/>
      <c r="E697" s="99"/>
      <c r="F697" s="105"/>
      <c r="G697" s="99" t="str">
        <f t="shared" si="16"/>
        <v/>
      </c>
      <c r="H69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97" s="99">
        <f>IF(Tabuľka1[[#This Row],[Stĺpec7]]="chyba",1,0)</f>
        <v>0</v>
      </c>
    </row>
    <row r="698" spans="1:9" x14ac:dyDescent="0.25">
      <c r="A698" s="100"/>
      <c r="B698" s="99"/>
      <c r="C698" s="99"/>
      <c r="D698" s="104"/>
      <c r="E698" s="99"/>
      <c r="F698" s="105"/>
      <c r="G698" s="99" t="str">
        <f t="shared" si="16"/>
        <v/>
      </c>
      <c r="H69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98" s="99">
        <f>IF(Tabuľka1[[#This Row],[Stĺpec7]]="chyba",1,0)</f>
        <v>0</v>
      </c>
    </row>
    <row r="699" spans="1:9" x14ac:dyDescent="0.25">
      <c r="A699" s="100"/>
      <c r="B699" s="99"/>
      <c r="C699" s="99"/>
      <c r="D699" s="104"/>
      <c r="E699" s="99"/>
      <c r="F699" s="105"/>
      <c r="G699" s="99" t="str">
        <f t="shared" si="16"/>
        <v/>
      </c>
      <c r="H69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699" s="99">
        <f>IF(Tabuľka1[[#This Row],[Stĺpec7]]="chyba",1,0)</f>
        <v>0</v>
      </c>
    </row>
    <row r="700" spans="1:9" x14ac:dyDescent="0.25">
      <c r="A700" s="100"/>
      <c r="B700" s="99"/>
      <c r="C700" s="99"/>
      <c r="D700" s="104"/>
      <c r="E700" s="99"/>
      <c r="F700" s="105"/>
      <c r="G700" s="99" t="str">
        <f t="shared" si="16"/>
        <v/>
      </c>
      <c r="H70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00" s="99">
        <f>IF(Tabuľka1[[#This Row],[Stĺpec7]]="chyba",1,0)</f>
        <v>0</v>
      </c>
    </row>
    <row r="701" spans="1:9" x14ac:dyDescent="0.25">
      <c r="A701" s="100"/>
      <c r="B701" s="99"/>
      <c r="C701" s="99"/>
      <c r="D701" s="104"/>
      <c r="E701" s="99"/>
      <c r="F701" s="105"/>
      <c r="G701" s="99" t="str">
        <f t="shared" si="16"/>
        <v/>
      </c>
      <c r="H70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01" s="99">
        <f>IF(Tabuľka1[[#This Row],[Stĺpec7]]="chyba",1,0)</f>
        <v>0</v>
      </c>
    </row>
    <row r="702" spans="1:9" x14ac:dyDescent="0.25">
      <c r="A702" s="100"/>
      <c r="B702" s="99"/>
      <c r="C702" s="99"/>
      <c r="D702" s="104"/>
      <c r="E702" s="99"/>
      <c r="F702" s="105"/>
      <c r="G702" s="99" t="str">
        <f t="shared" si="16"/>
        <v/>
      </c>
      <c r="H70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02" s="99">
        <f>IF(Tabuľka1[[#This Row],[Stĺpec7]]="chyba",1,0)</f>
        <v>0</v>
      </c>
    </row>
    <row r="703" spans="1:9" x14ac:dyDescent="0.25">
      <c r="A703" s="100"/>
      <c r="B703" s="99"/>
      <c r="C703" s="99"/>
      <c r="D703" s="104"/>
      <c r="E703" s="99"/>
      <c r="F703" s="105"/>
      <c r="G703" s="99" t="str">
        <f t="shared" si="16"/>
        <v/>
      </c>
      <c r="H70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03" s="99">
        <f>IF(Tabuľka1[[#This Row],[Stĺpec7]]="chyba",1,0)</f>
        <v>0</v>
      </c>
    </row>
    <row r="704" spans="1:9" x14ac:dyDescent="0.25">
      <c r="A704" s="100"/>
      <c r="B704" s="99"/>
      <c r="C704" s="99"/>
      <c r="D704" s="104"/>
      <c r="E704" s="99"/>
      <c r="F704" s="105"/>
      <c r="G704" s="99" t="str">
        <f t="shared" si="16"/>
        <v/>
      </c>
      <c r="H70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04" s="99">
        <f>IF(Tabuľka1[[#This Row],[Stĺpec7]]="chyba",1,0)</f>
        <v>0</v>
      </c>
    </row>
    <row r="705" spans="1:9" x14ac:dyDescent="0.25">
      <c r="A705" s="100"/>
      <c r="B705" s="99"/>
      <c r="C705" s="99"/>
      <c r="D705" s="104"/>
      <c r="E705" s="99"/>
      <c r="F705" s="105"/>
      <c r="G705" s="99" t="str">
        <f t="shared" si="16"/>
        <v/>
      </c>
      <c r="H70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05" s="99">
        <f>IF(Tabuľka1[[#This Row],[Stĺpec7]]="chyba",1,0)</f>
        <v>0</v>
      </c>
    </row>
    <row r="706" spans="1:9" x14ac:dyDescent="0.25">
      <c r="A706" s="100"/>
      <c r="B706" s="99"/>
      <c r="C706" s="99"/>
      <c r="D706" s="104"/>
      <c r="E706" s="99"/>
      <c r="F706" s="105"/>
      <c r="G706" s="99" t="str">
        <f t="shared" si="16"/>
        <v/>
      </c>
      <c r="H70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06" s="99">
        <f>IF(Tabuľka1[[#This Row],[Stĺpec7]]="chyba",1,0)</f>
        <v>0</v>
      </c>
    </row>
    <row r="707" spans="1:9" x14ac:dyDescent="0.25">
      <c r="A707" s="100"/>
      <c r="B707" s="99"/>
      <c r="C707" s="99"/>
      <c r="D707" s="104"/>
      <c r="E707" s="99"/>
      <c r="F707" s="105"/>
      <c r="G707" s="99" t="str">
        <f t="shared" si="16"/>
        <v/>
      </c>
      <c r="H70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07" s="99">
        <f>IF(Tabuľka1[[#This Row],[Stĺpec7]]="chyba",1,0)</f>
        <v>0</v>
      </c>
    </row>
    <row r="708" spans="1:9" x14ac:dyDescent="0.25">
      <c r="A708" s="100"/>
      <c r="B708" s="99"/>
      <c r="C708" s="99"/>
      <c r="D708" s="104"/>
      <c r="E708" s="99"/>
      <c r="F708" s="105"/>
      <c r="G708" s="99" t="str">
        <f t="shared" si="16"/>
        <v/>
      </c>
      <c r="H70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08" s="99">
        <f>IF(Tabuľka1[[#This Row],[Stĺpec7]]="chyba",1,0)</f>
        <v>0</v>
      </c>
    </row>
    <row r="709" spans="1:9" x14ac:dyDescent="0.25">
      <c r="A709" s="100"/>
      <c r="B709" s="99"/>
      <c r="C709" s="99"/>
      <c r="D709" s="104"/>
      <c r="E709" s="99"/>
      <c r="F709" s="105"/>
      <c r="G709" s="99" t="str">
        <f t="shared" si="16"/>
        <v/>
      </c>
      <c r="H70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09" s="99">
        <f>IF(Tabuľka1[[#This Row],[Stĺpec7]]="chyba",1,0)</f>
        <v>0</v>
      </c>
    </row>
    <row r="710" spans="1:9" x14ac:dyDescent="0.25">
      <c r="A710" s="100"/>
      <c r="B710" s="99"/>
      <c r="C710" s="99"/>
      <c r="D710" s="104"/>
      <c r="E710" s="99"/>
      <c r="F710" s="105"/>
      <c r="G710" s="99" t="str">
        <f t="shared" si="16"/>
        <v/>
      </c>
      <c r="H71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10" s="99">
        <f>IF(Tabuľka1[[#This Row],[Stĺpec7]]="chyba",1,0)</f>
        <v>0</v>
      </c>
    </row>
    <row r="711" spans="1:9" x14ac:dyDescent="0.25">
      <c r="A711" s="100"/>
      <c r="B711" s="99"/>
      <c r="C711" s="99"/>
      <c r="D711" s="104"/>
      <c r="E711" s="99"/>
      <c r="F711" s="105"/>
      <c r="G711" s="99" t="str">
        <f t="shared" si="16"/>
        <v/>
      </c>
      <c r="H71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11" s="99">
        <f>IF(Tabuľka1[[#This Row],[Stĺpec7]]="chyba",1,0)</f>
        <v>0</v>
      </c>
    </row>
    <row r="712" spans="1:9" x14ac:dyDescent="0.25">
      <c r="A712" s="100"/>
      <c r="B712" s="99"/>
      <c r="C712" s="99"/>
      <c r="D712" s="104"/>
      <c r="E712" s="99"/>
      <c r="F712" s="105"/>
      <c r="G712" s="99" t="str">
        <f t="shared" si="16"/>
        <v/>
      </c>
      <c r="H71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12" s="99">
        <f>IF(Tabuľka1[[#This Row],[Stĺpec7]]="chyba",1,0)</f>
        <v>0</v>
      </c>
    </row>
    <row r="713" spans="1:9" x14ac:dyDescent="0.25">
      <c r="A713" s="100"/>
      <c r="B713" s="99"/>
      <c r="C713" s="99"/>
      <c r="D713" s="104"/>
      <c r="E713" s="99"/>
      <c r="F713" s="105"/>
      <c r="G713" s="99" t="str">
        <f t="shared" si="16"/>
        <v/>
      </c>
      <c r="H71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13" s="99">
        <f>IF(Tabuľka1[[#This Row],[Stĺpec7]]="chyba",1,0)</f>
        <v>0</v>
      </c>
    </row>
    <row r="714" spans="1:9" x14ac:dyDescent="0.25">
      <c r="A714" s="100"/>
      <c r="B714" s="99"/>
      <c r="C714" s="99"/>
      <c r="D714" s="104"/>
      <c r="E714" s="99"/>
      <c r="F714" s="105"/>
      <c r="G714" s="99" t="str">
        <f t="shared" si="16"/>
        <v/>
      </c>
      <c r="H71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14" s="99">
        <f>IF(Tabuľka1[[#This Row],[Stĺpec7]]="chyba",1,0)</f>
        <v>0</v>
      </c>
    </row>
    <row r="715" spans="1:9" x14ac:dyDescent="0.25">
      <c r="A715" s="100"/>
      <c r="B715" s="99"/>
      <c r="C715" s="99"/>
      <c r="D715" s="104"/>
      <c r="E715" s="99"/>
      <c r="F715" s="105"/>
      <c r="G715" s="99" t="str">
        <f t="shared" si="16"/>
        <v/>
      </c>
      <c r="H71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15" s="99">
        <f>IF(Tabuľka1[[#This Row],[Stĺpec7]]="chyba",1,0)</f>
        <v>0</v>
      </c>
    </row>
    <row r="716" spans="1:9" x14ac:dyDescent="0.25">
      <c r="A716" s="100"/>
      <c r="B716" s="99"/>
      <c r="C716" s="99"/>
      <c r="D716" s="104"/>
      <c r="E716" s="99"/>
      <c r="F716" s="105"/>
      <c r="G716" s="99" t="str">
        <f t="shared" si="16"/>
        <v/>
      </c>
      <c r="H71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16" s="99">
        <f>IF(Tabuľka1[[#This Row],[Stĺpec7]]="chyba",1,0)</f>
        <v>0</v>
      </c>
    </row>
    <row r="717" spans="1:9" x14ac:dyDescent="0.25">
      <c r="A717" s="100"/>
      <c r="B717" s="99"/>
      <c r="C717" s="99"/>
      <c r="D717" s="104"/>
      <c r="E717" s="99"/>
      <c r="F717" s="105"/>
      <c r="G717" s="99" t="str">
        <f t="shared" si="16"/>
        <v/>
      </c>
      <c r="H71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17" s="99">
        <f>IF(Tabuľka1[[#This Row],[Stĺpec7]]="chyba",1,0)</f>
        <v>0</v>
      </c>
    </row>
    <row r="718" spans="1:9" x14ac:dyDescent="0.25">
      <c r="A718" s="100"/>
      <c r="B718" s="99"/>
      <c r="C718" s="99"/>
      <c r="D718" s="104"/>
      <c r="E718" s="99"/>
      <c r="F718" s="105"/>
      <c r="G718" s="99" t="str">
        <f t="shared" si="16"/>
        <v/>
      </c>
      <c r="H71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18" s="99">
        <f>IF(Tabuľka1[[#This Row],[Stĺpec7]]="chyba",1,0)</f>
        <v>0</v>
      </c>
    </row>
    <row r="719" spans="1:9" x14ac:dyDescent="0.25">
      <c r="A719" s="100"/>
      <c r="B719" s="99"/>
      <c r="C719" s="99"/>
      <c r="D719" s="104"/>
      <c r="E719" s="99"/>
      <c r="F719" s="105"/>
      <c r="G719" s="99" t="str">
        <f t="shared" si="16"/>
        <v/>
      </c>
      <c r="H71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19" s="99">
        <f>IF(Tabuľka1[[#This Row],[Stĺpec7]]="chyba",1,0)</f>
        <v>0</v>
      </c>
    </row>
    <row r="720" spans="1:9" x14ac:dyDescent="0.25">
      <c r="A720" s="100"/>
      <c r="B720" s="99"/>
      <c r="C720" s="99"/>
      <c r="D720" s="104"/>
      <c r="E720" s="99"/>
      <c r="F720" s="105"/>
      <c r="G720" s="99" t="str">
        <f t="shared" si="16"/>
        <v/>
      </c>
      <c r="H72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20" s="99">
        <f>IF(Tabuľka1[[#This Row],[Stĺpec7]]="chyba",1,0)</f>
        <v>0</v>
      </c>
    </row>
    <row r="721" spans="1:9" x14ac:dyDescent="0.25">
      <c r="A721" s="100"/>
      <c r="B721" s="99"/>
      <c r="C721" s="99"/>
      <c r="D721" s="104"/>
      <c r="E721" s="99"/>
      <c r="F721" s="105"/>
      <c r="G721" s="99" t="str">
        <f t="shared" si="16"/>
        <v/>
      </c>
      <c r="H72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21" s="99">
        <f>IF(Tabuľka1[[#This Row],[Stĺpec7]]="chyba",1,0)</f>
        <v>0</v>
      </c>
    </row>
    <row r="722" spans="1:9" x14ac:dyDescent="0.25">
      <c r="A722" s="100"/>
      <c r="B722" s="99"/>
      <c r="C722" s="99"/>
      <c r="D722" s="104"/>
      <c r="E722" s="99"/>
      <c r="F722" s="105"/>
      <c r="G722" s="99" t="str">
        <f t="shared" si="16"/>
        <v/>
      </c>
      <c r="H72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22" s="99">
        <f>IF(Tabuľka1[[#This Row],[Stĺpec7]]="chyba",1,0)</f>
        <v>0</v>
      </c>
    </row>
    <row r="723" spans="1:9" x14ac:dyDescent="0.25">
      <c r="A723" s="100"/>
      <c r="B723" s="99"/>
      <c r="C723" s="99"/>
      <c r="D723" s="104"/>
      <c r="E723" s="99"/>
      <c r="F723" s="105"/>
      <c r="G723" s="99" t="str">
        <f t="shared" si="16"/>
        <v/>
      </c>
      <c r="H72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23" s="99">
        <f>IF(Tabuľka1[[#This Row],[Stĺpec7]]="chyba",1,0)</f>
        <v>0</v>
      </c>
    </row>
    <row r="724" spans="1:9" x14ac:dyDescent="0.25">
      <c r="A724" s="100"/>
      <c r="B724" s="99"/>
      <c r="C724" s="99"/>
      <c r="D724" s="104"/>
      <c r="E724" s="99"/>
      <c r="F724" s="105"/>
      <c r="G724" s="99" t="str">
        <f t="shared" si="16"/>
        <v/>
      </c>
      <c r="H72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24" s="99">
        <f>IF(Tabuľka1[[#This Row],[Stĺpec7]]="chyba",1,0)</f>
        <v>0</v>
      </c>
    </row>
    <row r="725" spans="1:9" x14ac:dyDescent="0.25">
      <c r="A725" s="100"/>
      <c r="B725" s="99"/>
      <c r="C725" s="99"/>
      <c r="D725" s="104"/>
      <c r="E725" s="99"/>
      <c r="F725" s="105"/>
      <c r="G725" s="99" t="str">
        <f t="shared" si="16"/>
        <v/>
      </c>
      <c r="H72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25" s="99">
        <f>IF(Tabuľka1[[#This Row],[Stĺpec7]]="chyba",1,0)</f>
        <v>0</v>
      </c>
    </row>
    <row r="726" spans="1:9" x14ac:dyDescent="0.25">
      <c r="A726" s="100"/>
      <c r="B726" s="99"/>
      <c r="C726" s="99"/>
      <c r="D726" s="104"/>
      <c r="E726" s="99"/>
      <c r="F726" s="105"/>
      <c r="G726" s="99" t="str">
        <f t="shared" si="16"/>
        <v/>
      </c>
      <c r="H72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26" s="99">
        <f>IF(Tabuľka1[[#This Row],[Stĺpec7]]="chyba",1,0)</f>
        <v>0</v>
      </c>
    </row>
    <row r="727" spans="1:9" x14ac:dyDescent="0.25">
      <c r="A727" s="100"/>
      <c r="B727" s="99"/>
      <c r="C727" s="99"/>
      <c r="D727" s="104"/>
      <c r="E727" s="99"/>
      <c r="F727" s="105"/>
      <c r="G727" s="99" t="str">
        <f t="shared" si="16"/>
        <v/>
      </c>
      <c r="H72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27" s="99">
        <f>IF(Tabuľka1[[#This Row],[Stĺpec7]]="chyba",1,0)</f>
        <v>0</v>
      </c>
    </row>
    <row r="728" spans="1:9" x14ac:dyDescent="0.25">
      <c r="A728" s="100"/>
      <c r="B728" s="99"/>
      <c r="C728" s="99"/>
      <c r="D728" s="104"/>
      <c r="E728" s="99"/>
      <c r="F728" s="105"/>
      <c r="G728" s="99" t="str">
        <f t="shared" si="16"/>
        <v/>
      </c>
      <c r="H72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28" s="99">
        <f>IF(Tabuľka1[[#This Row],[Stĺpec7]]="chyba",1,0)</f>
        <v>0</v>
      </c>
    </row>
    <row r="729" spans="1:9" x14ac:dyDescent="0.25">
      <c r="A729" s="100"/>
      <c r="B729" s="99"/>
      <c r="C729" s="99"/>
      <c r="D729" s="104"/>
      <c r="E729" s="99"/>
      <c r="F729" s="105"/>
      <c r="G729" s="99" t="str">
        <f t="shared" si="16"/>
        <v/>
      </c>
      <c r="H72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29" s="99">
        <f>IF(Tabuľka1[[#This Row],[Stĺpec7]]="chyba",1,0)</f>
        <v>0</v>
      </c>
    </row>
    <row r="730" spans="1:9" x14ac:dyDescent="0.25">
      <c r="A730" s="100"/>
      <c r="B730" s="99"/>
      <c r="C730" s="99"/>
      <c r="D730" s="104"/>
      <c r="E730" s="99"/>
      <c r="F730" s="105"/>
      <c r="G730" s="99" t="str">
        <f t="shared" si="16"/>
        <v/>
      </c>
      <c r="H73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30" s="99">
        <f>IF(Tabuľka1[[#This Row],[Stĺpec7]]="chyba",1,0)</f>
        <v>0</v>
      </c>
    </row>
    <row r="731" spans="1:9" x14ac:dyDescent="0.25">
      <c r="A731" s="100"/>
      <c r="B731" s="99"/>
      <c r="C731" s="99"/>
      <c r="D731" s="104"/>
      <c r="E731" s="99"/>
      <c r="F731" s="105"/>
      <c r="G731" s="99" t="str">
        <f t="shared" si="16"/>
        <v/>
      </c>
      <c r="H73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31" s="99">
        <f>IF(Tabuľka1[[#This Row],[Stĺpec7]]="chyba",1,0)</f>
        <v>0</v>
      </c>
    </row>
    <row r="732" spans="1:9" x14ac:dyDescent="0.25">
      <c r="A732" s="100"/>
      <c r="B732" s="99"/>
      <c r="C732" s="99"/>
      <c r="D732" s="104"/>
      <c r="E732" s="99"/>
      <c r="F732" s="105"/>
      <c r="G732" s="99" t="str">
        <f t="shared" si="16"/>
        <v/>
      </c>
      <c r="H73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32" s="99">
        <f>IF(Tabuľka1[[#This Row],[Stĺpec7]]="chyba",1,0)</f>
        <v>0</v>
      </c>
    </row>
    <row r="733" spans="1:9" x14ac:dyDescent="0.25">
      <c r="A733" s="100"/>
      <c r="B733" s="99"/>
      <c r="C733" s="99"/>
      <c r="D733" s="104"/>
      <c r="E733" s="99"/>
      <c r="F733" s="105"/>
      <c r="G733" s="99" t="str">
        <f t="shared" si="16"/>
        <v/>
      </c>
      <c r="H73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33" s="99">
        <f>IF(Tabuľka1[[#This Row],[Stĺpec7]]="chyba",1,0)</f>
        <v>0</v>
      </c>
    </row>
    <row r="734" spans="1:9" x14ac:dyDescent="0.25">
      <c r="A734" s="100"/>
      <c r="B734" s="99"/>
      <c r="C734" s="99"/>
      <c r="D734" s="104"/>
      <c r="E734" s="99"/>
      <c r="F734" s="105"/>
      <c r="G734" s="99" t="str">
        <f t="shared" si="16"/>
        <v/>
      </c>
      <c r="H73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34" s="99">
        <f>IF(Tabuľka1[[#This Row],[Stĺpec7]]="chyba",1,0)</f>
        <v>0</v>
      </c>
    </row>
    <row r="735" spans="1:9" x14ac:dyDescent="0.25">
      <c r="A735" s="100"/>
      <c r="B735" s="99"/>
      <c r="C735" s="99"/>
      <c r="D735" s="104"/>
      <c r="E735" s="99"/>
      <c r="F735" s="105"/>
      <c r="G735" s="99" t="str">
        <f t="shared" si="16"/>
        <v/>
      </c>
      <c r="H73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35" s="99">
        <f>IF(Tabuľka1[[#This Row],[Stĺpec7]]="chyba",1,0)</f>
        <v>0</v>
      </c>
    </row>
    <row r="736" spans="1:9" x14ac:dyDescent="0.25">
      <c r="A736" s="100"/>
      <c r="B736" s="99"/>
      <c r="C736" s="99"/>
      <c r="D736" s="104"/>
      <c r="E736" s="99"/>
      <c r="F736" s="105"/>
      <c r="G736" s="99" t="str">
        <f t="shared" si="16"/>
        <v/>
      </c>
      <c r="H73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36" s="99">
        <f>IF(Tabuľka1[[#This Row],[Stĺpec7]]="chyba",1,0)</f>
        <v>0</v>
      </c>
    </row>
    <row r="737" spans="1:9" x14ac:dyDescent="0.25">
      <c r="A737" s="100"/>
      <c r="B737" s="99"/>
      <c r="C737" s="99"/>
      <c r="D737" s="104"/>
      <c r="E737" s="99"/>
      <c r="F737" s="105"/>
      <c r="G737" s="99" t="str">
        <f t="shared" si="16"/>
        <v/>
      </c>
      <c r="H73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37" s="99">
        <f>IF(Tabuľka1[[#This Row],[Stĺpec7]]="chyba",1,0)</f>
        <v>0</v>
      </c>
    </row>
    <row r="738" spans="1:9" x14ac:dyDescent="0.25">
      <c r="A738" s="100"/>
      <c r="B738" s="99"/>
      <c r="C738" s="99"/>
      <c r="D738" s="104"/>
      <c r="E738" s="99"/>
      <c r="F738" s="105"/>
      <c r="G738" s="99" t="str">
        <f t="shared" si="16"/>
        <v/>
      </c>
      <c r="H73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38" s="99">
        <f>IF(Tabuľka1[[#This Row],[Stĺpec7]]="chyba",1,0)</f>
        <v>0</v>
      </c>
    </row>
    <row r="739" spans="1:9" x14ac:dyDescent="0.25">
      <c r="A739" s="100"/>
      <c r="B739" s="99"/>
      <c r="C739" s="99"/>
      <c r="D739" s="104"/>
      <c r="E739" s="99"/>
      <c r="F739" s="105"/>
      <c r="G739" s="99" t="str">
        <f t="shared" ref="G739:G802" si="17">IF($B$7=$N$37,"vyroba",IF($B$7=$N$38,"sluzby",IF($B$7=$N$39,"kombinacia","")))</f>
        <v/>
      </c>
      <c r="H73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39" s="99">
        <f>IF(Tabuľka1[[#This Row],[Stĺpec7]]="chyba",1,0)</f>
        <v>0</v>
      </c>
    </row>
    <row r="740" spans="1:9" x14ac:dyDescent="0.25">
      <c r="A740" s="100"/>
      <c r="B740" s="99"/>
      <c r="C740" s="99"/>
      <c r="D740" s="104"/>
      <c r="E740" s="99"/>
      <c r="F740" s="105"/>
      <c r="G740" s="99" t="str">
        <f t="shared" si="17"/>
        <v/>
      </c>
      <c r="H74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40" s="99">
        <f>IF(Tabuľka1[[#This Row],[Stĺpec7]]="chyba",1,0)</f>
        <v>0</v>
      </c>
    </row>
    <row r="741" spans="1:9" x14ac:dyDescent="0.25">
      <c r="A741" s="100"/>
      <c r="B741" s="99"/>
      <c r="C741" s="99"/>
      <c r="D741" s="104"/>
      <c r="E741" s="99"/>
      <c r="F741" s="105"/>
      <c r="G741" s="99" t="str">
        <f t="shared" si="17"/>
        <v/>
      </c>
      <c r="H74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41" s="99">
        <f>IF(Tabuľka1[[#This Row],[Stĺpec7]]="chyba",1,0)</f>
        <v>0</v>
      </c>
    </row>
    <row r="742" spans="1:9" x14ac:dyDescent="0.25">
      <c r="A742" s="100"/>
      <c r="B742" s="99"/>
      <c r="C742" s="99"/>
      <c r="D742" s="104"/>
      <c r="E742" s="99"/>
      <c r="F742" s="105"/>
      <c r="G742" s="99" t="str">
        <f t="shared" si="17"/>
        <v/>
      </c>
      <c r="H74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42" s="99">
        <f>IF(Tabuľka1[[#This Row],[Stĺpec7]]="chyba",1,0)</f>
        <v>0</v>
      </c>
    </row>
    <row r="743" spans="1:9" x14ac:dyDescent="0.25">
      <c r="A743" s="100"/>
      <c r="B743" s="99"/>
      <c r="C743" s="99"/>
      <c r="D743" s="104"/>
      <c r="E743" s="99"/>
      <c r="F743" s="105"/>
      <c r="G743" s="99" t="str">
        <f t="shared" si="17"/>
        <v/>
      </c>
      <c r="H74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43" s="99">
        <f>IF(Tabuľka1[[#This Row],[Stĺpec7]]="chyba",1,0)</f>
        <v>0</v>
      </c>
    </row>
    <row r="744" spans="1:9" x14ac:dyDescent="0.25">
      <c r="A744" s="100"/>
      <c r="B744" s="99"/>
      <c r="C744" s="99"/>
      <c r="D744" s="104"/>
      <c r="E744" s="99"/>
      <c r="F744" s="105"/>
      <c r="G744" s="99" t="str">
        <f t="shared" si="17"/>
        <v/>
      </c>
      <c r="H74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44" s="99">
        <f>IF(Tabuľka1[[#This Row],[Stĺpec7]]="chyba",1,0)</f>
        <v>0</v>
      </c>
    </row>
    <row r="745" spans="1:9" x14ac:dyDescent="0.25">
      <c r="A745" s="100"/>
      <c r="B745" s="99"/>
      <c r="C745" s="99"/>
      <c r="D745" s="104"/>
      <c r="E745" s="99"/>
      <c r="F745" s="105"/>
      <c r="G745" s="99" t="str">
        <f t="shared" si="17"/>
        <v/>
      </c>
      <c r="H74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45" s="99">
        <f>IF(Tabuľka1[[#This Row],[Stĺpec7]]="chyba",1,0)</f>
        <v>0</v>
      </c>
    </row>
    <row r="746" spans="1:9" x14ac:dyDescent="0.25">
      <c r="A746" s="100"/>
      <c r="B746" s="99"/>
      <c r="C746" s="99"/>
      <c r="D746" s="104"/>
      <c r="E746" s="99"/>
      <c r="F746" s="105"/>
      <c r="G746" s="99" t="str">
        <f t="shared" si="17"/>
        <v/>
      </c>
      <c r="H74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46" s="99">
        <f>IF(Tabuľka1[[#This Row],[Stĺpec7]]="chyba",1,0)</f>
        <v>0</v>
      </c>
    </row>
    <row r="747" spans="1:9" x14ac:dyDescent="0.25">
      <c r="A747" s="100"/>
      <c r="B747" s="99"/>
      <c r="C747" s="99"/>
      <c r="D747" s="104"/>
      <c r="E747" s="99"/>
      <c r="F747" s="105"/>
      <c r="G747" s="99" t="str">
        <f t="shared" si="17"/>
        <v/>
      </c>
      <c r="H74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47" s="99">
        <f>IF(Tabuľka1[[#This Row],[Stĺpec7]]="chyba",1,0)</f>
        <v>0</v>
      </c>
    </row>
    <row r="748" spans="1:9" x14ac:dyDescent="0.25">
      <c r="A748" s="100"/>
      <c r="B748" s="99"/>
      <c r="C748" s="99"/>
      <c r="D748" s="104"/>
      <c r="E748" s="99"/>
      <c r="F748" s="105"/>
      <c r="G748" s="99" t="str">
        <f t="shared" si="17"/>
        <v/>
      </c>
      <c r="H74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48" s="99">
        <f>IF(Tabuľka1[[#This Row],[Stĺpec7]]="chyba",1,0)</f>
        <v>0</v>
      </c>
    </row>
    <row r="749" spans="1:9" x14ac:dyDescent="0.25">
      <c r="A749" s="100"/>
      <c r="B749" s="99"/>
      <c r="C749" s="99"/>
      <c r="D749" s="104"/>
      <c r="E749" s="99"/>
      <c r="F749" s="105"/>
      <c r="G749" s="99" t="str">
        <f t="shared" si="17"/>
        <v/>
      </c>
      <c r="H74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49" s="99">
        <f>IF(Tabuľka1[[#This Row],[Stĺpec7]]="chyba",1,0)</f>
        <v>0</v>
      </c>
    </row>
    <row r="750" spans="1:9" x14ac:dyDescent="0.25">
      <c r="A750" s="100"/>
      <c r="B750" s="99"/>
      <c r="C750" s="99"/>
      <c r="D750" s="104"/>
      <c r="E750" s="99"/>
      <c r="F750" s="105"/>
      <c r="G750" s="99" t="str">
        <f t="shared" si="17"/>
        <v/>
      </c>
      <c r="H75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50" s="99">
        <f>IF(Tabuľka1[[#This Row],[Stĺpec7]]="chyba",1,0)</f>
        <v>0</v>
      </c>
    </row>
    <row r="751" spans="1:9" x14ac:dyDescent="0.25">
      <c r="A751" s="100"/>
      <c r="B751" s="99"/>
      <c r="C751" s="99"/>
      <c r="D751" s="104"/>
      <c r="E751" s="99"/>
      <c r="F751" s="105"/>
      <c r="G751" s="99" t="str">
        <f t="shared" si="17"/>
        <v/>
      </c>
      <c r="H75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51" s="99">
        <f>IF(Tabuľka1[[#This Row],[Stĺpec7]]="chyba",1,0)</f>
        <v>0</v>
      </c>
    </row>
    <row r="752" spans="1:9" x14ac:dyDescent="0.25">
      <c r="A752" s="100"/>
      <c r="B752" s="99"/>
      <c r="C752" s="99"/>
      <c r="D752" s="104"/>
      <c r="E752" s="99"/>
      <c r="F752" s="105"/>
      <c r="G752" s="99" t="str">
        <f t="shared" si="17"/>
        <v/>
      </c>
      <c r="H75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52" s="99">
        <f>IF(Tabuľka1[[#This Row],[Stĺpec7]]="chyba",1,0)</f>
        <v>0</v>
      </c>
    </row>
    <row r="753" spans="1:9" x14ac:dyDescent="0.25">
      <c r="A753" s="100"/>
      <c r="B753" s="99"/>
      <c r="C753" s="99"/>
      <c r="D753" s="104"/>
      <c r="E753" s="99"/>
      <c r="F753" s="105"/>
      <c r="G753" s="99" t="str">
        <f t="shared" si="17"/>
        <v/>
      </c>
      <c r="H75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53" s="99">
        <f>IF(Tabuľka1[[#This Row],[Stĺpec7]]="chyba",1,0)</f>
        <v>0</v>
      </c>
    </row>
    <row r="754" spans="1:9" x14ac:dyDescent="0.25">
      <c r="A754" s="100"/>
      <c r="B754" s="99"/>
      <c r="C754" s="99"/>
      <c r="D754" s="104"/>
      <c r="E754" s="99"/>
      <c r="F754" s="105"/>
      <c r="G754" s="99" t="str">
        <f t="shared" si="17"/>
        <v/>
      </c>
      <c r="H75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54" s="99">
        <f>IF(Tabuľka1[[#This Row],[Stĺpec7]]="chyba",1,0)</f>
        <v>0</v>
      </c>
    </row>
    <row r="755" spans="1:9" x14ac:dyDescent="0.25">
      <c r="A755" s="100"/>
      <c r="B755" s="99"/>
      <c r="C755" s="99"/>
      <c r="D755" s="104"/>
      <c r="E755" s="99"/>
      <c r="F755" s="105"/>
      <c r="G755" s="99" t="str">
        <f t="shared" si="17"/>
        <v/>
      </c>
      <c r="H75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55" s="99">
        <f>IF(Tabuľka1[[#This Row],[Stĺpec7]]="chyba",1,0)</f>
        <v>0</v>
      </c>
    </row>
    <row r="756" spans="1:9" x14ac:dyDescent="0.25">
      <c r="A756" s="100"/>
      <c r="B756" s="99"/>
      <c r="C756" s="99"/>
      <c r="D756" s="104"/>
      <c r="E756" s="99"/>
      <c r="F756" s="105"/>
      <c r="G756" s="99" t="str">
        <f t="shared" si="17"/>
        <v/>
      </c>
      <c r="H75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56" s="99">
        <f>IF(Tabuľka1[[#This Row],[Stĺpec7]]="chyba",1,0)</f>
        <v>0</v>
      </c>
    </row>
    <row r="757" spans="1:9" x14ac:dyDescent="0.25">
      <c r="A757" s="100"/>
      <c r="B757" s="99"/>
      <c r="C757" s="99"/>
      <c r="D757" s="104"/>
      <c r="E757" s="99"/>
      <c r="F757" s="105"/>
      <c r="G757" s="99" t="str">
        <f t="shared" si="17"/>
        <v/>
      </c>
      <c r="H75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57" s="99">
        <f>IF(Tabuľka1[[#This Row],[Stĺpec7]]="chyba",1,0)</f>
        <v>0</v>
      </c>
    </row>
    <row r="758" spans="1:9" x14ac:dyDescent="0.25">
      <c r="A758" s="100"/>
      <c r="B758" s="99"/>
      <c r="C758" s="99"/>
      <c r="D758" s="104"/>
      <c r="E758" s="99"/>
      <c r="F758" s="105"/>
      <c r="G758" s="99" t="str">
        <f t="shared" si="17"/>
        <v/>
      </c>
      <c r="H75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58" s="99">
        <f>IF(Tabuľka1[[#This Row],[Stĺpec7]]="chyba",1,0)</f>
        <v>0</v>
      </c>
    </row>
    <row r="759" spans="1:9" x14ac:dyDescent="0.25">
      <c r="A759" s="100"/>
      <c r="B759" s="99"/>
      <c r="C759" s="99"/>
      <c r="D759" s="104"/>
      <c r="E759" s="99"/>
      <c r="F759" s="105"/>
      <c r="G759" s="99" t="str">
        <f t="shared" si="17"/>
        <v/>
      </c>
      <c r="H75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59" s="99">
        <f>IF(Tabuľka1[[#This Row],[Stĺpec7]]="chyba",1,0)</f>
        <v>0</v>
      </c>
    </row>
    <row r="760" spans="1:9" x14ac:dyDescent="0.25">
      <c r="A760" s="100"/>
      <c r="B760" s="99"/>
      <c r="C760" s="99"/>
      <c r="D760" s="104"/>
      <c r="E760" s="99"/>
      <c r="F760" s="105"/>
      <c r="G760" s="99" t="str">
        <f t="shared" si="17"/>
        <v/>
      </c>
      <c r="H76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60" s="99">
        <f>IF(Tabuľka1[[#This Row],[Stĺpec7]]="chyba",1,0)</f>
        <v>0</v>
      </c>
    </row>
    <row r="761" spans="1:9" x14ac:dyDescent="0.25">
      <c r="A761" s="100"/>
      <c r="B761" s="99"/>
      <c r="C761" s="99"/>
      <c r="D761" s="104"/>
      <c r="E761" s="99"/>
      <c r="F761" s="105"/>
      <c r="G761" s="99" t="str">
        <f t="shared" si="17"/>
        <v/>
      </c>
      <c r="H76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61" s="99">
        <f>IF(Tabuľka1[[#This Row],[Stĺpec7]]="chyba",1,0)</f>
        <v>0</v>
      </c>
    </row>
    <row r="762" spans="1:9" x14ac:dyDescent="0.25">
      <c r="A762" s="100"/>
      <c r="B762" s="99"/>
      <c r="C762" s="99"/>
      <c r="D762" s="104"/>
      <c r="E762" s="99"/>
      <c r="F762" s="105"/>
      <c r="G762" s="99" t="str">
        <f t="shared" si="17"/>
        <v/>
      </c>
      <c r="H76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62" s="99">
        <f>IF(Tabuľka1[[#This Row],[Stĺpec7]]="chyba",1,0)</f>
        <v>0</v>
      </c>
    </row>
    <row r="763" spans="1:9" x14ac:dyDescent="0.25">
      <c r="A763" s="100"/>
      <c r="B763" s="99"/>
      <c r="C763" s="99"/>
      <c r="D763" s="104"/>
      <c r="E763" s="99"/>
      <c r="F763" s="105"/>
      <c r="G763" s="99" t="str">
        <f t="shared" si="17"/>
        <v/>
      </c>
      <c r="H76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63" s="99">
        <f>IF(Tabuľka1[[#This Row],[Stĺpec7]]="chyba",1,0)</f>
        <v>0</v>
      </c>
    </row>
    <row r="764" spans="1:9" x14ac:dyDescent="0.25">
      <c r="A764" s="100"/>
      <c r="B764" s="99"/>
      <c r="C764" s="99"/>
      <c r="D764" s="104"/>
      <c r="E764" s="99"/>
      <c r="F764" s="105"/>
      <c r="G764" s="99" t="str">
        <f t="shared" si="17"/>
        <v/>
      </c>
      <c r="H76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64" s="99">
        <f>IF(Tabuľka1[[#This Row],[Stĺpec7]]="chyba",1,0)</f>
        <v>0</v>
      </c>
    </row>
    <row r="765" spans="1:9" x14ac:dyDescent="0.25">
      <c r="A765" s="100"/>
      <c r="B765" s="99"/>
      <c r="C765" s="99"/>
      <c r="D765" s="104"/>
      <c r="E765" s="99"/>
      <c r="F765" s="105"/>
      <c r="G765" s="99" t="str">
        <f t="shared" si="17"/>
        <v/>
      </c>
      <c r="H76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65" s="99">
        <f>IF(Tabuľka1[[#This Row],[Stĺpec7]]="chyba",1,0)</f>
        <v>0</v>
      </c>
    </row>
    <row r="766" spans="1:9" x14ac:dyDescent="0.25">
      <c r="A766" s="100"/>
      <c r="B766" s="99"/>
      <c r="C766" s="99"/>
      <c r="D766" s="104"/>
      <c r="E766" s="99"/>
      <c r="F766" s="105"/>
      <c r="G766" s="99" t="str">
        <f t="shared" si="17"/>
        <v/>
      </c>
      <c r="H76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66" s="99">
        <f>IF(Tabuľka1[[#This Row],[Stĺpec7]]="chyba",1,0)</f>
        <v>0</v>
      </c>
    </row>
    <row r="767" spans="1:9" x14ac:dyDescent="0.25">
      <c r="A767" s="100"/>
      <c r="B767" s="99"/>
      <c r="C767" s="99"/>
      <c r="D767" s="104"/>
      <c r="E767" s="99"/>
      <c r="F767" s="105"/>
      <c r="G767" s="99" t="str">
        <f t="shared" si="17"/>
        <v/>
      </c>
      <c r="H76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67" s="99">
        <f>IF(Tabuľka1[[#This Row],[Stĺpec7]]="chyba",1,0)</f>
        <v>0</v>
      </c>
    </row>
    <row r="768" spans="1:9" x14ac:dyDescent="0.25">
      <c r="A768" s="100"/>
      <c r="B768" s="99"/>
      <c r="C768" s="99"/>
      <c r="D768" s="104"/>
      <c r="E768" s="99"/>
      <c r="F768" s="105"/>
      <c r="G768" s="99" t="str">
        <f t="shared" si="17"/>
        <v/>
      </c>
      <c r="H76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68" s="99">
        <f>IF(Tabuľka1[[#This Row],[Stĺpec7]]="chyba",1,0)</f>
        <v>0</v>
      </c>
    </row>
    <row r="769" spans="1:9" x14ac:dyDescent="0.25">
      <c r="A769" s="100"/>
      <c r="B769" s="99"/>
      <c r="C769" s="99"/>
      <c r="D769" s="104"/>
      <c r="E769" s="99"/>
      <c r="F769" s="105"/>
      <c r="G769" s="99" t="str">
        <f t="shared" si="17"/>
        <v/>
      </c>
      <c r="H76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69" s="99">
        <f>IF(Tabuľka1[[#This Row],[Stĺpec7]]="chyba",1,0)</f>
        <v>0</v>
      </c>
    </row>
    <row r="770" spans="1:9" x14ac:dyDescent="0.25">
      <c r="A770" s="100"/>
      <c r="B770" s="99"/>
      <c r="C770" s="99"/>
      <c r="D770" s="104"/>
      <c r="E770" s="99"/>
      <c r="F770" s="105"/>
      <c r="G770" s="99" t="str">
        <f t="shared" si="17"/>
        <v/>
      </c>
      <c r="H77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70" s="99">
        <f>IF(Tabuľka1[[#This Row],[Stĺpec7]]="chyba",1,0)</f>
        <v>0</v>
      </c>
    </row>
    <row r="771" spans="1:9" x14ac:dyDescent="0.25">
      <c r="A771" s="100"/>
      <c r="B771" s="99"/>
      <c r="C771" s="99"/>
      <c r="D771" s="104"/>
      <c r="E771" s="99"/>
      <c r="F771" s="105"/>
      <c r="G771" s="99" t="str">
        <f t="shared" si="17"/>
        <v/>
      </c>
      <c r="H77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71" s="99">
        <f>IF(Tabuľka1[[#This Row],[Stĺpec7]]="chyba",1,0)</f>
        <v>0</v>
      </c>
    </row>
    <row r="772" spans="1:9" x14ac:dyDescent="0.25">
      <c r="A772" s="100"/>
      <c r="B772" s="99"/>
      <c r="C772" s="99"/>
      <c r="D772" s="104"/>
      <c r="E772" s="99"/>
      <c r="F772" s="105"/>
      <c r="G772" s="99" t="str">
        <f t="shared" si="17"/>
        <v/>
      </c>
      <c r="H77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72" s="99">
        <f>IF(Tabuľka1[[#This Row],[Stĺpec7]]="chyba",1,0)</f>
        <v>0</v>
      </c>
    </row>
    <row r="773" spans="1:9" x14ac:dyDescent="0.25">
      <c r="A773" s="100"/>
      <c r="B773" s="99"/>
      <c r="C773" s="99"/>
      <c r="D773" s="104"/>
      <c r="E773" s="99"/>
      <c r="F773" s="105"/>
      <c r="G773" s="99" t="str">
        <f t="shared" si="17"/>
        <v/>
      </c>
      <c r="H77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73" s="99">
        <f>IF(Tabuľka1[[#This Row],[Stĺpec7]]="chyba",1,0)</f>
        <v>0</v>
      </c>
    </row>
    <row r="774" spans="1:9" x14ac:dyDescent="0.25">
      <c r="A774" s="100"/>
      <c r="B774" s="99"/>
      <c r="C774" s="99"/>
      <c r="D774" s="104"/>
      <c r="E774" s="99"/>
      <c r="F774" s="105"/>
      <c r="G774" s="99" t="str">
        <f t="shared" si="17"/>
        <v/>
      </c>
      <c r="H77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74" s="99">
        <f>IF(Tabuľka1[[#This Row],[Stĺpec7]]="chyba",1,0)</f>
        <v>0</v>
      </c>
    </row>
    <row r="775" spans="1:9" x14ac:dyDescent="0.25">
      <c r="A775" s="100"/>
      <c r="B775" s="99"/>
      <c r="C775" s="99"/>
      <c r="D775" s="104"/>
      <c r="E775" s="99"/>
      <c r="F775" s="105"/>
      <c r="G775" s="99" t="str">
        <f t="shared" si="17"/>
        <v/>
      </c>
      <c r="H77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75" s="99">
        <f>IF(Tabuľka1[[#This Row],[Stĺpec7]]="chyba",1,0)</f>
        <v>0</v>
      </c>
    </row>
    <row r="776" spans="1:9" x14ac:dyDescent="0.25">
      <c r="A776" s="100"/>
      <c r="B776" s="99"/>
      <c r="C776" s="99"/>
      <c r="D776" s="104"/>
      <c r="E776" s="99"/>
      <c r="F776" s="105"/>
      <c r="G776" s="99" t="str">
        <f t="shared" si="17"/>
        <v/>
      </c>
      <c r="H77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76" s="99">
        <f>IF(Tabuľka1[[#This Row],[Stĺpec7]]="chyba",1,0)</f>
        <v>0</v>
      </c>
    </row>
    <row r="777" spans="1:9" x14ac:dyDescent="0.25">
      <c r="A777" s="100"/>
      <c r="B777" s="99"/>
      <c r="C777" s="99"/>
      <c r="D777" s="104"/>
      <c r="E777" s="99"/>
      <c r="F777" s="105"/>
      <c r="G777" s="99" t="str">
        <f t="shared" si="17"/>
        <v/>
      </c>
      <c r="H77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77" s="99">
        <f>IF(Tabuľka1[[#This Row],[Stĺpec7]]="chyba",1,0)</f>
        <v>0</v>
      </c>
    </row>
    <row r="778" spans="1:9" x14ac:dyDescent="0.25">
      <c r="A778" s="100"/>
      <c r="B778" s="99"/>
      <c r="C778" s="99"/>
      <c r="D778" s="104"/>
      <c r="E778" s="99"/>
      <c r="F778" s="105"/>
      <c r="G778" s="99" t="str">
        <f t="shared" si="17"/>
        <v/>
      </c>
      <c r="H77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78" s="99">
        <f>IF(Tabuľka1[[#This Row],[Stĺpec7]]="chyba",1,0)</f>
        <v>0</v>
      </c>
    </row>
    <row r="779" spans="1:9" x14ac:dyDescent="0.25">
      <c r="A779" s="100"/>
      <c r="B779" s="99"/>
      <c r="C779" s="99"/>
      <c r="D779" s="104"/>
      <c r="E779" s="99"/>
      <c r="F779" s="105"/>
      <c r="G779" s="99" t="str">
        <f t="shared" si="17"/>
        <v/>
      </c>
      <c r="H77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79" s="99">
        <f>IF(Tabuľka1[[#This Row],[Stĺpec7]]="chyba",1,0)</f>
        <v>0</v>
      </c>
    </row>
    <row r="780" spans="1:9" x14ac:dyDescent="0.25">
      <c r="A780" s="100"/>
      <c r="B780" s="99"/>
      <c r="C780" s="99"/>
      <c r="D780" s="104"/>
      <c r="E780" s="99"/>
      <c r="F780" s="105"/>
      <c r="G780" s="99" t="str">
        <f t="shared" si="17"/>
        <v/>
      </c>
      <c r="H78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80" s="99">
        <f>IF(Tabuľka1[[#This Row],[Stĺpec7]]="chyba",1,0)</f>
        <v>0</v>
      </c>
    </row>
    <row r="781" spans="1:9" x14ac:dyDescent="0.25">
      <c r="A781" s="100"/>
      <c r="B781" s="99"/>
      <c r="C781" s="99"/>
      <c r="D781" s="104"/>
      <c r="E781" s="99"/>
      <c r="F781" s="105"/>
      <c r="G781" s="99" t="str">
        <f t="shared" si="17"/>
        <v/>
      </c>
      <c r="H78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81" s="99">
        <f>IF(Tabuľka1[[#This Row],[Stĺpec7]]="chyba",1,0)</f>
        <v>0</v>
      </c>
    </row>
    <row r="782" spans="1:9" x14ac:dyDescent="0.25">
      <c r="A782" s="100"/>
      <c r="B782" s="99"/>
      <c r="C782" s="99"/>
      <c r="D782" s="104"/>
      <c r="E782" s="99"/>
      <c r="F782" s="105"/>
      <c r="G782" s="99" t="str">
        <f t="shared" si="17"/>
        <v/>
      </c>
      <c r="H78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82" s="99">
        <f>IF(Tabuľka1[[#This Row],[Stĺpec7]]="chyba",1,0)</f>
        <v>0</v>
      </c>
    </row>
    <row r="783" spans="1:9" x14ac:dyDescent="0.25">
      <c r="A783" s="100"/>
      <c r="B783" s="99"/>
      <c r="C783" s="99"/>
      <c r="D783" s="104"/>
      <c r="E783" s="99"/>
      <c r="F783" s="105"/>
      <c r="G783" s="99" t="str">
        <f t="shared" si="17"/>
        <v/>
      </c>
      <c r="H78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83" s="99">
        <f>IF(Tabuľka1[[#This Row],[Stĺpec7]]="chyba",1,0)</f>
        <v>0</v>
      </c>
    </row>
    <row r="784" spans="1:9" x14ac:dyDescent="0.25">
      <c r="A784" s="100"/>
      <c r="B784" s="99"/>
      <c r="C784" s="99"/>
      <c r="D784" s="104"/>
      <c r="E784" s="99"/>
      <c r="F784" s="105"/>
      <c r="G784" s="99" t="str">
        <f t="shared" si="17"/>
        <v/>
      </c>
      <c r="H78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84" s="99">
        <f>IF(Tabuľka1[[#This Row],[Stĺpec7]]="chyba",1,0)</f>
        <v>0</v>
      </c>
    </row>
    <row r="785" spans="1:9" x14ac:dyDescent="0.25">
      <c r="A785" s="100"/>
      <c r="B785" s="99"/>
      <c r="C785" s="99"/>
      <c r="D785" s="104"/>
      <c r="E785" s="99"/>
      <c r="F785" s="105"/>
      <c r="G785" s="99" t="str">
        <f t="shared" si="17"/>
        <v/>
      </c>
      <c r="H78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85" s="99">
        <f>IF(Tabuľka1[[#This Row],[Stĺpec7]]="chyba",1,0)</f>
        <v>0</v>
      </c>
    </row>
    <row r="786" spans="1:9" x14ac:dyDescent="0.25">
      <c r="A786" s="100"/>
      <c r="B786" s="99"/>
      <c r="C786" s="99"/>
      <c r="D786" s="104"/>
      <c r="E786" s="99"/>
      <c r="F786" s="105"/>
      <c r="G786" s="99" t="str">
        <f t="shared" si="17"/>
        <v/>
      </c>
      <c r="H78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86" s="99">
        <f>IF(Tabuľka1[[#This Row],[Stĺpec7]]="chyba",1,0)</f>
        <v>0</v>
      </c>
    </row>
    <row r="787" spans="1:9" x14ac:dyDescent="0.25">
      <c r="A787" s="100"/>
      <c r="B787" s="99"/>
      <c r="C787" s="99"/>
      <c r="D787" s="104"/>
      <c r="E787" s="99"/>
      <c r="F787" s="105"/>
      <c r="G787" s="99" t="str">
        <f t="shared" si="17"/>
        <v/>
      </c>
      <c r="H78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87" s="99">
        <f>IF(Tabuľka1[[#This Row],[Stĺpec7]]="chyba",1,0)</f>
        <v>0</v>
      </c>
    </row>
    <row r="788" spans="1:9" x14ac:dyDescent="0.25">
      <c r="A788" s="100"/>
      <c r="B788" s="99"/>
      <c r="C788" s="99"/>
      <c r="D788" s="104"/>
      <c r="E788" s="99"/>
      <c r="F788" s="105"/>
      <c r="G788" s="99" t="str">
        <f t="shared" si="17"/>
        <v/>
      </c>
      <c r="H78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88" s="99">
        <f>IF(Tabuľka1[[#This Row],[Stĺpec7]]="chyba",1,0)</f>
        <v>0</v>
      </c>
    </row>
    <row r="789" spans="1:9" x14ac:dyDescent="0.25">
      <c r="A789" s="100"/>
      <c r="B789" s="99"/>
      <c r="C789" s="99"/>
      <c r="D789" s="104"/>
      <c r="E789" s="99"/>
      <c r="F789" s="105"/>
      <c r="G789" s="99" t="str">
        <f t="shared" si="17"/>
        <v/>
      </c>
      <c r="H78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89" s="99">
        <f>IF(Tabuľka1[[#This Row],[Stĺpec7]]="chyba",1,0)</f>
        <v>0</v>
      </c>
    </row>
    <row r="790" spans="1:9" x14ac:dyDescent="0.25">
      <c r="A790" s="100"/>
      <c r="B790" s="99"/>
      <c r="C790" s="99"/>
      <c r="D790" s="104"/>
      <c r="E790" s="99"/>
      <c r="F790" s="105"/>
      <c r="G790" s="99" t="str">
        <f t="shared" si="17"/>
        <v/>
      </c>
      <c r="H79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90" s="99">
        <f>IF(Tabuľka1[[#This Row],[Stĺpec7]]="chyba",1,0)</f>
        <v>0</v>
      </c>
    </row>
    <row r="791" spans="1:9" x14ac:dyDescent="0.25">
      <c r="A791" s="100"/>
      <c r="B791" s="99"/>
      <c r="C791" s="99"/>
      <c r="D791" s="104"/>
      <c r="E791" s="99"/>
      <c r="F791" s="105"/>
      <c r="G791" s="99" t="str">
        <f t="shared" si="17"/>
        <v/>
      </c>
      <c r="H79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91" s="99">
        <f>IF(Tabuľka1[[#This Row],[Stĺpec7]]="chyba",1,0)</f>
        <v>0</v>
      </c>
    </row>
    <row r="792" spans="1:9" x14ac:dyDescent="0.25">
      <c r="A792" s="100"/>
      <c r="B792" s="99"/>
      <c r="C792" s="99"/>
      <c r="D792" s="104"/>
      <c r="E792" s="99"/>
      <c r="F792" s="105"/>
      <c r="G792" s="99" t="str">
        <f t="shared" si="17"/>
        <v/>
      </c>
      <c r="H79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92" s="99">
        <f>IF(Tabuľka1[[#This Row],[Stĺpec7]]="chyba",1,0)</f>
        <v>0</v>
      </c>
    </row>
    <row r="793" spans="1:9" x14ac:dyDescent="0.25">
      <c r="A793" s="100"/>
      <c r="B793" s="99"/>
      <c r="C793" s="99"/>
      <c r="D793" s="104"/>
      <c r="E793" s="99"/>
      <c r="F793" s="105"/>
      <c r="G793" s="99" t="str">
        <f t="shared" si="17"/>
        <v/>
      </c>
      <c r="H79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93" s="99">
        <f>IF(Tabuľka1[[#This Row],[Stĺpec7]]="chyba",1,0)</f>
        <v>0</v>
      </c>
    </row>
    <row r="794" spans="1:9" x14ac:dyDescent="0.25">
      <c r="A794" s="100"/>
      <c r="B794" s="99"/>
      <c r="C794" s="99"/>
      <c r="D794" s="104"/>
      <c r="E794" s="99"/>
      <c r="F794" s="105"/>
      <c r="G794" s="99" t="str">
        <f t="shared" si="17"/>
        <v/>
      </c>
      <c r="H79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94" s="99">
        <f>IF(Tabuľka1[[#This Row],[Stĺpec7]]="chyba",1,0)</f>
        <v>0</v>
      </c>
    </row>
    <row r="795" spans="1:9" x14ac:dyDescent="0.25">
      <c r="A795" s="100"/>
      <c r="B795" s="99"/>
      <c r="C795" s="99"/>
      <c r="D795" s="104"/>
      <c r="E795" s="99"/>
      <c r="F795" s="105"/>
      <c r="G795" s="99" t="str">
        <f t="shared" si="17"/>
        <v/>
      </c>
      <c r="H79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95" s="99">
        <f>IF(Tabuľka1[[#This Row],[Stĺpec7]]="chyba",1,0)</f>
        <v>0</v>
      </c>
    </row>
    <row r="796" spans="1:9" x14ac:dyDescent="0.25">
      <c r="A796" s="100"/>
      <c r="B796" s="99"/>
      <c r="C796" s="99"/>
      <c r="D796" s="104"/>
      <c r="E796" s="99"/>
      <c r="F796" s="105"/>
      <c r="G796" s="99" t="str">
        <f t="shared" si="17"/>
        <v/>
      </c>
      <c r="H79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96" s="99">
        <f>IF(Tabuľka1[[#This Row],[Stĺpec7]]="chyba",1,0)</f>
        <v>0</v>
      </c>
    </row>
    <row r="797" spans="1:9" x14ac:dyDescent="0.25">
      <c r="A797" s="100"/>
      <c r="B797" s="99"/>
      <c r="C797" s="99"/>
      <c r="D797" s="104"/>
      <c r="E797" s="99"/>
      <c r="F797" s="105"/>
      <c r="G797" s="99" t="str">
        <f t="shared" si="17"/>
        <v/>
      </c>
      <c r="H79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97" s="99">
        <f>IF(Tabuľka1[[#This Row],[Stĺpec7]]="chyba",1,0)</f>
        <v>0</v>
      </c>
    </row>
    <row r="798" spans="1:9" x14ac:dyDescent="0.25">
      <c r="A798" s="100"/>
      <c r="B798" s="99"/>
      <c r="C798" s="99"/>
      <c r="D798" s="104"/>
      <c r="E798" s="99"/>
      <c r="F798" s="105"/>
      <c r="G798" s="99" t="str">
        <f t="shared" si="17"/>
        <v/>
      </c>
      <c r="H79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98" s="99">
        <f>IF(Tabuľka1[[#This Row],[Stĺpec7]]="chyba",1,0)</f>
        <v>0</v>
      </c>
    </row>
    <row r="799" spans="1:9" x14ac:dyDescent="0.25">
      <c r="A799" s="100"/>
      <c r="B799" s="99"/>
      <c r="C799" s="99"/>
      <c r="D799" s="104"/>
      <c r="E799" s="99"/>
      <c r="F799" s="105"/>
      <c r="G799" s="99" t="str">
        <f t="shared" si="17"/>
        <v/>
      </c>
      <c r="H79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799" s="99">
        <f>IF(Tabuľka1[[#This Row],[Stĺpec7]]="chyba",1,0)</f>
        <v>0</v>
      </c>
    </row>
    <row r="800" spans="1:9" x14ac:dyDescent="0.25">
      <c r="A800" s="100"/>
      <c r="B800" s="99"/>
      <c r="C800" s="99"/>
      <c r="D800" s="104"/>
      <c r="E800" s="99"/>
      <c r="F800" s="105"/>
      <c r="G800" s="99" t="str">
        <f t="shared" si="17"/>
        <v/>
      </c>
      <c r="H80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00" s="99">
        <f>IF(Tabuľka1[[#This Row],[Stĺpec7]]="chyba",1,0)</f>
        <v>0</v>
      </c>
    </row>
    <row r="801" spans="1:9" x14ac:dyDescent="0.25">
      <c r="A801" s="100"/>
      <c r="B801" s="99"/>
      <c r="C801" s="99"/>
      <c r="D801" s="104"/>
      <c r="E801" s="99"/>
      <c r="F801" s="105"/>
      <c r="G801" s="99" t="str">
        <f t="shared" si="17"/>
        <v/>
      </c>
      <c r="H80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01" s="99">
        <f>IF(Tabuľka1[[#This Row],[Stĺpec7]]="chyba",1,0)</f>
        <v>0</v>
      </c>
    </row>
    <row r="802" spans="1:9" x14ac:dyDescent="0.25">
      <c r="A802" s="100"/>
      <c r="B802" s="99"/>
      <c r="C802" s="99"/>
      <c r="D802" s="104"/>
      <c r="E802" s="99"/>
      <c r="F802" s="105"/>
      <c r="G802" s="99" t="str">
        <f t="shared" si="17"/>
        <v/>
      </c>
      <c r="H80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02" s="99">
        <f>IF(Tabuľka1[[#This Row],[Stĺpec7]]="chyba",1,0)</f>
        <v>0</v>
      </c>
    </row>
    <row r="803" spans="1:9" x14ac:dyDescent="0.25">
      <c r="A803" s="100"/>
      <c r="B803" s="99"/>
      <c r="C803" s="99"/>
      <c r="D803" s="104"/>
      <c r="E803" s="99"/>
      <c r="F803" s="105"/>
      <c r="G803" s="99" t="str">
        <f t="shared" ref="G803:G866" si="18">IF($B$7=$N$37,"vyroba",IF($B$7=$N$38,"sluzby",IF($B$7=$N$39,"kombinacia","")))</f>
        <v/>
      </c>
      <c r="H80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03" s="99">
        <f>IF(Tabuľka1[[#This Row],[Stĺpec7]]="chyba",1,0)</f>
        <v>0</v>
      </c>
    </row>
    <row r="804" spans="1:9" x14ac:dyDescent="0.25">
      <c r="A804" s="100"/>
      <c r="B804" s="99"/>
      <c r="C804" s="99"/>
      <c r="D804" s="104"/>
      <c r="E804" s="99"/>
      <c r="F804" s="105"/>
      <c r="G804" s="99" t="str">
        <f t="shared" si="18"/>
        <v/>
      </c>
      <c r="H80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04" s="99">
        <f>IF(Tabuľka1[[#This Row],[Stĺpec7]]="chyba",1,0)</f>
        <v>0</v>
      </c>
    </row>
    <row r="805" spans="1:9" x14ac:dyDescent="0.25">
      <c r="A805" s="100"/>
      <c r="B805" s="99"/>
      <c r="C805" s="99"/>
      <c r="D805" s="104"/>
      <c r="E805" s="99"/>
      <c r="F805" s="105"/>
      <c r="G805" s="99" t="str">
        <f t="shared" si="18"/>
        <v/>
      </c>
      <c r="H80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05" s="99">
        <f>IF(Tabuľka1[[#This Row],[Stĺpec7]]="chyba",1,0)</f>
        <v>0</v>
      </c>
    </row>
    <row r="806" spans="1:9" x14ac:dyDescent="0.25">
      <c r="A806" s="100"/>
      <c r="B806" s="99"/>
      <c r="C806" s="99"/>
      <c r="D806" s="104"/>
      <c r="E806" s="99"/>
      <c r="F806" s="105"/>
      <c r="G806" s="99" t="str">
        <f t="shared" si="18"/>
        <v/>
      </c>
      <c r="H80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06" s="99">
        <f>IF(Tabuľka1[[#This Row],[Stĺpec7]]="chyba",1,0)</f>
        <v>0</v>
      </c>
    </row>
    <row r="807" spans="1:9" x14ac:dyDescent="0.25">
      <c r="A807" s="100"/>
      <c r="B807" s="99"/>
      <c r="C807" s="99"/>
      <c r="D807" s="104"/>
      <c r="E807" s="99"/>
      <c r="F807" s="105"/>
      <c r="G807" s="99" t="str">
        <f t="shared" si="18"/>
        <v/>
      </c>
      <c r="H80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07" s="99">
        <f>IF(Tabuľka1[[#This Row],[Stĺpec7]]="chyba",1,0)</f>
        <v>0</v>
      </c>
    </row>
    <row r="808" spans="1:9" x14ac:dyDescent="0.25">
      <c r="A808" s="100"/>
      <c r="B808" s="99"/>
      <c r="C808" s="99"/>
      <c r="D808" s="104"/>
      <c r="E808" s="99"/>
      <c r="F808" s="105"/>
      <c r="G808" s="99" t="str">
        <f t="shared" si="18"/>
        <v/>
      </c>
      <c r="H80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08" s="99">
        <f>IF(Tabuľka1[[#This Row],[Stĺpec7]]="chyba",1,0)</f>
        <v>0</v>
      </c>
    </row>
    <row r="809" spans="1:9" x14ac:dyDescent="0.25">
      <c r="A809" s="100"/>
      <c r="B809" s="99"/>
      <c r="C809" s="99"/>
      <c r="D809" s="104"/>
      <c r="E809" s="99"/>
      <c r="F809" s="105"/>
      <c r="G809" s="99" t="str">
        <f t="shared" si="18"/>
        <v/>
      </c>
      <c r="H80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09" s="99">
        <f>IF(Tabuľka1[[#This Row],[Stĺpec7]]="chyba",1,0)</f>
        <v>0</v>
      </c>
    </row>
    <row r="810" spans="1:9" x14ac:dyDescent="0.25">
      <c r="A810" s="100"/>
      <c r="B810" s="99"/>
      <c r="C810" s="99"/>
      <c r="D810" s="104"/>
      <c r="E810" s="99"/>
      <c r="F810" s="105"/>
      <c r="G810" s="99" t="str">
        <f t="shared" si="18"/>
        <v/>
      </c>
      <c r="H81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10" s="99">
        <f>IF(Tabuľka1[[#This Row],[Stĺpec7]]="chyba",1,0)</f>
        <v>0</v>
      </c>
    </row>
    <row r="811" spans="1:9" x14ac:dyDescent="0.25">
      <c r="A811" s="100"/>
      <c r="B811" s="99"/>
      <c r="C811" s="99"/>
      <c r="D811" s="104"/>
      <c r="E811" s="99"/>
      <c r="F811" s="105"/>
      <c r="G811" s="99" t="str">
        <f t="shared" si="18"/>
        <v/>
      </c>
      <c r="H81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11" s="99">
        <f>IF(Tabuľka1[[#This Row],[Stĺpec7]]="chyba",1,0)</f>
        <v>0</v>
      </c>
    </row>
    <row r="812" spans="1:9" x14ac:dyDescent="0.25">
      <c r="A812" s="100"/>
      <c r="B812" s="99"/>
      <c r="C812" s="99"/>
      <c r="D812" s="104"/>
      <c r="E812" s="99"/>
      <c r="F812" s="105"/>
      <c r="G812" s="99" t="str">
        <f t="shared" si="18"/>
        <v/>
      </c>
      <c r="H81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12" s="99">
        <f>IF(Tabuľka1[[#This Row],[Stĺpec7]]="chyba",1,0)</f>
        <v>0</v>
      </c>
    </row>
    <row r="813" spans="1:9" x14ac:dyDescent="0.25">
      <c r="A813" s="100"/>
      <c r="B813" s="99"/>
      <c r="C813" s="99"/>
      <c r="D813" s="104"/>
      <c r="E813" s="99"/>
      <c r="F813" s="105"/>
      <c r="G813" s="99" t="str">
        <f t="shared" si="18"/>
        <v/>
      </c>
      <c r="H81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13" s="99">
        <f>IF(Tabuľka1[[#This Row],[Stĺpec7]]="chyba",1,0)</f>
        <v>0</v>
      </c>
    </row>
    <row r="814" spans="1:9" x14ac:dyDescent="0.25">
      <c r="A814" s="100"/>
      <c r="B814" s="99"/>
      <c r="C814" s="99"/>
      <c r="D814" s="104"/>
      <c r="E814" s="99"/>
      <c r="F814" s="105"/>
      <c r="G814" s="99" t="str">
        <f t="shared" si="18"/>
        <v/>
      </c>
      <c r="H81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14" s="99">
        <f>IF(Tabuľka1[[#This Row],[Stĺpec7]]="chyba",1,0)</f>
        <v>0</v>
      </c>
    </row>
    <row r="815" spans="1:9" x14ac:dyDescent="0.25">
      <c r="A815" s="100"/>
      <c r="B815" s="99"/>
      <c r="C815" s="99"/>
      <c r="D815" s="104"/>
      <c r="E815" s="99"/>
      <c r="F815" s="105"/>
      <c r="G815" s="99" t="str">
        <f t="shared" si="18"/>
        <v/>
      </c>
      <c r="H81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15" s="99">
        <f>IF(Tabuľka1[[#This Row],[Stĺpec7]]="chyba",1,0)</f>
        <v>0</v>
      </c>
    </row>
    <row r="816" spans="1:9" x14ac:dyDescent="0.25">
      <c r="A816" s="100"/>
      <c r="B816" s="99"/>
      <c r="C816" s="99"/>
      <c r="D816" s="104"/>
      <c r="E816" s="99"/>
      <c r="F816" s="105"/>
      <c r="G816" s="99" t="str">
        <f t="shared" si="18"/>
        <v/>
      </c>
      <c r="H81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16" s="99">
        <f>IF(Tabuľka1[[#This Row],[Stĺpec7]]="chyba",1,0)</f>
        <v>0</v>
      </c>
    </row>
    <row r="817" spans="1:9" x14ac:dyDescent="0.25">
      <c r="A817" s="100"/>
      <c r="B817" s="99"/>
      <c r="C817" s="99"/>
      <c r="D817" s="104"/>
      <c r="E817" s="99"/>
      <c r="F817" s="105"/>
      <c r="G817" s="99" t="str">
        <f t="shared" si="18"/>
        <v/>
      </c>
      <c r="H81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17" s="99">
        <f>IF(Tabuľka1[[#This Row],[Stĺpec7]]="chyba",1,0)</f>
        <v>0</v>
      </c>
    </row>
    <row r="818" spans="1:9" x14ac:dyDescent="0.25">
      <c r="A818" s="100"/>
      <c r="B818" s="99"/>
      <c r="C818" s="99"/>
      <c r="D818" s="104"/>
      <c r="E818" s="99"/>
      <c r="F818" s="105"/>
      <c r="G818" s="99" t="str">
        <f t="shared" si="18"/>
        <v/>
      </c>
      <c r="H81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18" s="99">
        <f>IF(Tabuľka1[[#This Row],[Stĺpec7]]="chyba",1,0)</f>
        <v>0</v>
      </c>
    </row>
    <row r="819" spans="1:9" x14ac:dyDescent="0.25">
      <c r="A819" s="100"/>
      <c r="B819" s="99"/>
      <c r="C819" s="99"/>
      <c r="D819" s="104"/>
      <c r="E819" s="99"/>
      <c r="F819" s="105"/>
      <c r="G819" s="99" t="str">
        <f t="shared" si="18"/>
        <v/>
      </c>
      <c r="H81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19" s="99">
        <f>IF(Tabuľka1[[#This Row],[Stĺpec7]]="chyba",1,0)</f>
        <v>0</v>
      </c>
    </row>
    <row r="820" spans="1:9" x14ac:dyDescent="0.25">
      <c r="A820" s="100"/>
      <c r="B820" s="99"/>
      <c r="C820" s="99"/>
      <c r="D820" s="104"/>
      <c r="E820" s="99"/>
      <c r="F820" s="105"/>
      <c r="G820" s="99" t="str">
        <f t="shared" si="18"/>
        <v/>
      </c>
      <c r="H82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20" s="99">
        <f>IF(Tabuľka1[[#This Row],[Stĺpec7]]="chyba",1,0)</f>
        <v>0</v>
      </c>
    </row>
    <row r="821" spans="1:9" x14ac:dyDescent="0.25">
      <c r="A821" s="100"/>
      <c r="B821" s="99"/>
      <c r="C821" s="99"/>
      <c r="D821" s="104"/>
      <c r="E821" s="99"/>
      <c r="F821" s="105"/>
      <c r="G821" s="99" t="str">
        <f t="shared" si="18"/>
        <v/>
      </c>
      <c r="H82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21" s="99">
        <f>IF(Tabuľka1[[#This Row],[Stĺpec7]]="chyba",1,0)</f>
        <v>0</v>
      </c>
    </row>
    <row r="822" spans="1:9" x14ac:dyDescent="0.25">
      <c r="A822" s="100"/>
      <c r="B822" s="99"/>
      <c r="C822" s="99"/>
      <c r="D822" s="104"/>
      <c r="E822" s="99"/>
      <c r="F822" s="105"/>
      <c r="G822" s="99" t="str">
        <f t="shared" si="18"/>
        <v/>
      </c>
      <c r="H82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22" s="99">
        <f>IF(Tabuľka1[[#This Row],[Stĺpec7]]="chyba",1,0)</f>
        <v>0</v>
      </c>
    </row>
    <row r="823" spans="1:9" x14ac:dyDescent="0.25">
      <c r="A823" s="100"/>
      <c r="B823" s="99"/>
      <c r="C823" s="99"/>
      <c r="D823" s="104"/>
      <c r="E823" s="99"/>
      <c r="F823" s="105"/>
      <c r="G823" s="99" t="str">
        <f t="shared" si="18"/>
        <v/>
      </c>
      <c r="H82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23" s="99">
        <f>IF(Tabuľka1[[#This Row],[Stĺpec7]]="chyba",1,0)</f>
        <v>0</v>
      </c>
    </row>
    <row r="824" spans="1:9" x14ac:dyDescent="0.25">
      <c r="A824" s="100"/>
      <c r="B824" s="99"/>
      <c r="C824" s="99"/>
      <c r="D824" s="104"/>
      <c r="E824" s="99"/>
      <c r="F824" s="105"/>
      <c r="G824" s="99" t="str">
        <f t="shared" si="18"/>
        <v/>
      </c>
      <c r="H82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24" s="99">
        <f>IF(Tabuľka1[[#This Row],[Stĺpec7]]="chyba",1,0)</f>
        <v>0</v>
      </c>
    </row>
    <row r="825" spans="1:9" x14ac:dyDescent="0.25">
      <c r="A825" s="100"/>
      <c r="B825" s="99"/>
      <c r="C825" s="99"/>
      <c r="D825" s="104"/>
      <c r="E825" s="99"/>
      <c r="F825" s="105"/>
      <c r="G825" s="99" t="str">
        <f t="shared" si="18"/>
        <v/>
      </c>
      <c r="H82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25" s="99">
        <f>IF(Tabuľka1[[#This Row],[Stĺpec7]]="chyba",1,0)</f>
        <v>0</v>
      </c>
    </row>
    <row r="826" spans="1:9" x14ac:dyDescent="0.25">
      <c r="A826" s="100"/>
      <c r="B826" s="99"/>
      <c r="C826" s="99"/>
      <c r="D826" s="104"/>
      <c r="E826" s="99"/>
      <c r="F826" s="105"/>
      <c r="G826" s="99" t="str">
        <f t="shared" si="18"/>
        <v/>
      </c>
      <c r="H82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26" s="99">
        <f>IF(Tabuľka1[[#This Row],[Stĺpec7]]="chyba",1,0)</f>
        <v>0</v>
      </c>
    </row>
    <row r="827" spans="1:9" x14ac:dyDescent="0.25">
      <c r="A827" s="100"/>
      <c r="B827" s="99"/>
      <c r="C827" s="99"/>
      <c r="D827" s="104"/>
      <c r="E827" s="99"/>
      <c r="F827" s="105"/>
      <c r="G827" s="99" t="str">
        <f t="shared" si="18"/>
        <v/>
      </c>
      <c r="H82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27" s="99">
        <f>IF(Tabuľka1[[#This Row],[Stĺpec7]]="chyba",1,0)</f>
        <v>0</v>
      </c>
    </row>
    <row r="828" spans="1:9" x14ac:dyDescent="0.25">
      <c r="A828" s="100"/>
      <c r="B828" s="99"/>
      <c r="C828" s="99"/>
      <c r="D828" s="104"/>
      <c r="E828" s="99"/>
      <c r="F828" s="105"/>
      <c r="G828" s="99" t="str">
        <f t="shared" si="18"/>
        <v/>
      </c>
      <c r="H82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28" s="99">
        <f>IF(Tabuľka1[[#This Row],[Stĺpec7]]="chyba",1,0)</f>
        <v>0</v>
      </c>
    </row>
    <row r="829" spans="1:9" x14ac:dyDescent="0.25">
      <c r="A829" s="100"/>
      <c r="B829" s="99"/>
      <c r="C829" s="99"/>
      <c r="D829" s="104"/>
      <c r="E829" s="99"/>
      <c r="F829" s="105"/>
      <c r="G829" s="99" t="str">
        <f t="shared" si="18"/>
        <v/>
      </c>
      <c r="H82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29" s="99">
        <f>IF(Tabuľka1[[#This Row],[Stĺpec7]]="chyba",1,0)</f>
        <v>0</v>
      </c>
    </row>
    <row r="830" spans="1:9" x14ac:dyDescent="0.25">
      <c r="A830" s="100"/>
      <c r="B830" s="99"/>
      <c r="C830" s="99"/>
      <c r="D830" s="104"/>
      <c r="E830" s="99"/>
      <c r="F830" s="105"/>
      <c r="G830" s="99" t="str">
        <f t="shared" si="18"/>
        <v/>
      </c>
      <c r="H83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30" s="99">
        <f>IF(Tabuľka1[[#This Row],[Stĺpec7]]="chyba",1,0)</f>
        <v>0</v>
      </c>
    </row>
    <row r="831" spans="1:9" x14ac:dyDescent="0.25">
      <c r="A831" s="100"/>
      <c r="B831" s="99"/>
      <c r="C831" s="99"/>
      <c r="D831" s="104"/>
      <c r="E831" s="99"/>
      <c r="F831" s="105"/>
      <c r="G831" s="99" t="str">
        <f t="shared" si="18"/>
        <v/>
      </c>
      <c r="H83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31" s="99">
        <f>IF(Tabuľka1[[#This Row],[Stĺpec7]]="chyba",1,0)</f>
        <v>0</v>
      </c>
    </row>
    <row r="832" spans="1:9" x14ac:dyDescent="0.25">
      <c r="A832" s="100"/>
      <c r="B832" s="99"/>
      <c r="C832" s="99"/>
      <c r="D832" s="104"/>
      <c r="E832" s="99"/>
      <c r="F832" s="105"/>
      <c r="G832" s="99" t="str">
        <f t="shared" si="18"/>
        <v/>
      </c>
      <c r="H83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32" s="99">
        <f>IF(Tabuľka1[[#This Row],[Stĺpec7]]="chyba",1,0)</f>
        <v>0</v>
      </c>
    </row>
    <row r="833" spans="1:9" x14ac:dyDescent="0.25">
      <c r="A833" s="100"/>
      <c r="B833" s="99"/>
      <c r="C833" s="99"/>
      <c r="D833" s="104"/>
      <c r="E833" s="99"/>
      <c r="F833" s="105"/>
      <c r="G833" s="99" t="str">
        <f t="shared" si="18"/>
        <v/>
      </c>
      <c r="H83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33" s="99">
        <f>IF(Tabuľka1[[#This Row],[Stĺpec7]]="chyba",1,0)</f>
        <v>0</v>
      </c>
    </row>
    <row r="834" spans="1:9" x14ac:dyDescent="0.25">
      <c r="A834" s="100"/>
      <c r="B834" s="99"/>
      <c r="C834" s="99"/>
      <c r="D834" s="104"/>
      <c r="E834" s="99"/>
      <c r="F834" s="105"/>
      <c r="G834" s="99" t="str">
        <f t="shared" si="18"/>
        <v/>
      </c>
      <c r="H83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34" s="99">
        <f>IF(Tabuľka1[[#This Row],[Stĺpec7]]="chyba",1,0)</f>
        <v>0</v>
      </c>
    </row>
    <row r="835" spans="1:9" x14ac:dyDescent="0.25">
      <c r="A835" s="100"/>
      <c r="B835" s="99"/>
      <c r="C835" s="99"/>
      <c r="D835" s="104"/>
      <c r="E835" s="99"/>
      <c r="F835" s="105"/>
      <c r="G835" s="99" t="str">
        <f t="shared" si="18"/>
        <v/>
      </c>
      <c r="H83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35" s="99">
        <f>IF(Tabuľka1[[#This Row],[Stĺpec7]]="chyba",1,0)</f>
        <v>0</v>
      </c>
    </row>
    <row r="836" spans="1:9" x14ac:dyDescent="0.25">
      <c r="A836" s="100"/>
      <c r="B836" s="99"/>
      <c r="C836" s="99"/>
      <c r="D836" s="104"/>
      <c r="E836" s="99"/>
      <c r="F836" s="105"/>
      <c r="G836" s="99" t="str">
        <f t="shared" si="18"/>
        <v/>
      </c>
      <c r="H83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36" s="99">
        <f>IF(Tabuľka1[[#This Row],[Stĺpec7]]="chyba",1,0)</f>
        <v>0</v>
      </c>
    </row>
    <row r="837" spans="1:9" x14ac:dyDescent="0.25">
      <c r="A837" s="100"/>
      <c r="B837" s="99"/>
      <c r="C837" s="99"/>
      <c r="D837" s="104"/>
      <c r="E837" s="99"/>
      <c r="F837" s="105"/>
      <c r="G837" s="99" t="str">
        <f t="shared" si="18"/>
        <v/>
      </c>
      <c r="H83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37" s="99">
        <f>IF(Tabuľka1[[#This Row],[Stĺpec7]]="chyba",1,0)</f>
        <v>0</v>
      </c>
    </row>
    <row r="838" spans="1:9" x14ac:dyDescent="0.25">
      <c r="A838" s="100"/>
      <c r="B838" s="99"/>
      <c r="C838" s="99"/>
      <c r="D838" s="104"/>
      <c r="E838" s="99"/>
      <c r="F838" s="105"/>
      <c r="G838" s="99" t="str">
        <f t="shared" si="18"/>
        <v/>
      </c>
      <c r="H83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38" s="99">
        <f>IF(Tabuľka1[[#This Row],[Stĺpec7]]="chyba",1,0)</f>
        <v>0</v>
      </c>
    </row>
    <row r="839" spans="1:9" x14ac:dyDescent="0.25">
      <c r="A839" s="100"/>
      <c r="B839" s="99"/>
      <c r="C839" s="99"/>
      <c r="D839" s="104"/>
      <c r="E839" s="99"/>
      <c r="F839" s="105"/>
      <c r="G839" s="99" t="str">
        <f t="shared" si="18"/>
        <v/>
      </c>
      <c r="H83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39" s="99">
        <f>IF(Tabuľka1[[#This Row],[Stĺpec7]]="chyba",1,0)</f>
        <v>0</v>
      </c>
    </row>
    <row r="840" spans="1:9" x14ac:dyDescent="0.25">
      <c r="A840" s="100"/>
      <c r="B840" s="99"/>
      <c r="C840" s="99"/>
      <c r="D840" s="104"/>
      <c r="E840" s="99"/>
      <c r="F840" s="105"/>
      <c r="G840" s="99" t="str">
        <f t="shared" si="18"/>
        <v/>
      </c>
      <c r="H84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40" s="99">
        <f>IF(Tabuľka1[[#This Row],[Stĺpec7]]="chyba",1,0)</f>
        <v>0</v>
      </c>
    </row>
    <row r="841" spans="1:9" x14ac:dyDescent="0.25">
      <c r="A841" s="100"/>
      <c r="B841" s="99"/>
      <c r="C841" s="99"/>
      <c r="D841" s="104"/>
      <c r="E841" s="99"/>
      <c r="F841" s="105"/>
      <c r="G841" s="99" t="str">
        <f t="shared" si="18"/>
        <v/>
      </c>
      <c r="H84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41" s="99">
        <f>IF(Tabuľka1[[#This Row],[Stĺpec7]]="chyba",1,0)</f>
        <v>0</v>
      </c>
    </row>
    <row r="842" spans="1:9" x14ac:dyDescent="0.25">
      <c r="A842" s="100"/>
      <c r="B842" s="99"/>
      <c r="C842" s="99"/>
      <c r="D842" s="104"/>
      <c r="E842" s="99"/>
      <c r="F842" s="105"/>
      <c r="G842" s="99" t="str">
        <f t="shared" si="18"/>
        <v/>
      </c>
      <c r="H84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42" s="99">
        <f>IF(Tabuľka1[[#This Row],[Stĺpec7]]="chyba",1,0)</f>
        <v>0</v>
      </c>
    </row>
    <row r="843" spans="1:9" x14ac:dyDescent="0.25">
      <c r="A843" s="100"/>
      <c r="B843" s="99"/>
      <c r="C843" s="99"/>
      <c r="D843" s="104"/>
      <c r="E843" s="99"/>
      <c r="F843" s="105"/>
      <c r="G843" s="99" t="str">
        <f t="shared" si="18"/>
        <v/>
      </c>
      <c r="H84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43" s="99">
        <f>IF(Tabuľka1[[#This Row],[Stĺpec7]]="chyba",1,0)</f>
        <v>0</v>
      </c>
    </row>
    <row r="844" spans="1:9" x14ac:dyDescent="0.25">
      <c r="A844" s="100"/>
      <c r="B844" s="99"/>
      <c r="C844" s="99"/>
      <c r="D844" s="104"/>
      <c r="E844" s="99"/>
      <c r="F844" s="105"/>
      <c r="G844" s="99" t="str">
        <f t="shared" si="18"/>
        <v/>
      </c>
      <c r="H84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44" s="99">
        <f>IF(Tabuľka1[[#This Row],[Stĺpec7]]="chyba",1,0)</f>
        <v>0</v>
      </c>
    </row>
    <row r="845" spans="1:9" x14ac:dyDescent="0.25">
      <c r="A845" s="100"/>
      <c r="B845" s="99"/>
      <c r="C845" s="99"/>
      <c r="D845" s="104"/>
      <c r="E845" s="99"/>
      <c r="F845" s="105"/>
      <c r="G845" s="99" t="str">
        <f t="shared" si="18"/>
        <v/>
      </c>
      <c r="H84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45" s="99">
        <f>IF(Tabuľka1[[#This Row],[Stĺpec7]]="chyba",1,0)</f>
        <v>0</v>
      </c>
    </row>
    <row r="846" spans="1:9" x14ac:dyDescent="0.25">
      <c r="A846" s="100"/>
      <c r="B846" s="99"/>
      <c r="C846" s="99"/>
      <c r="D846" s="104"/>
      <c r="E846" s="99"/>
      <c r="F846" s="105"/>
      <c r="G846" s="99" t="str">
        <f t="shared" si="18"/>
        <v/>
      </c>
      <c r="H84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46" s="99">
        <f>IF(Tabuľka1[[#This Row],[Stĺpec7]]="chyba",1,0)</f>
        <v>0</v>
      </c>
    </row>
    <row r="847" spans="1:9" x14ac:dyDescent="0.25">
      <c r="A847" s="100"/>
      <c r="B847" s="99"/>
      <c r="C847" s="99"/>
      <c r="D847" s="104"/>
      <c r="E847" s="99"/>
      <c r="F847" s="105"/>
      <c r="G847" s="99" t="str">
        <f t="shared" si="18"/>
        <v/>
      </c>
      <c r="H84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47" s="99">
        <f>IF(Tabuľka1[[#This Row],[Stĺpec7]]="chyba",1,0)</f>
        <v>0</v>
      </c>
    </row>
    <row r="848" spans="1:9" x14ac:dyDescent="0.25">
      <c r="A848" s="100"/>
      <c r="B848" s="99"/>
      <c r="C848" s="99"/>
      <c r="D848" s="104"/>
      <c r="E848" s="99"/>
      <c r="F848" s="105"/>
      <c r="G848" s="99" t="str">
        <f t="shared" si="18"/>
        <v/>
      </c>
      <c r="H84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48" s="99">
        <f>IF(Tabuľka1[[#This Row],[Stĺpec7]]="chyba",1,0)</f>
        <v>0</v>
      </c>
    </row>
    <row r="849" spans="1:9" x14ac:dyDescent="0.25">
      <c r="A849" s="100"/>
      <c r="B849" s="99"/>
      <c r="C849" s="99"/>
      <c r="D849" s="104"/>
      <c r="E849" s="99"/>
      <c r="F849" s="105"/>
      <c r="G849" s="99" t="str">
        <f t="shared" si="18"/>
        <v/>
      </c>
      <c r="H84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49" s="99">
        <f>IF(Tabuľka1[[#This Row],[Stĺpec7]]="chyba",1,0)</f>
        <v>0</v>
      </c>
    </row>
    <row r="850" spans="1:9" x14ac:dyDescent="0.25">
      <c r="A850" s="100"/>
      <c r="B850" s="99"/>
      <c r="C850" s="99"/>
      <c r="D850" s="104"/>
      <c r="E850" s="99"/>
      <c r="F850" s="105"/>
      <c r="G850" s="99" t="str">
        <f t="shared" si="18"/>
        <v/>
      </c>
      <c r="H85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50" s="99">
        <f>IF(Tabuľka1[[#This Row],[Stĺpec7]]="chyba",1,0)</f>
        <v>0</v>
      </c>
    </row>
    <row r="851" spans="1:9" x14ac:dyDescent="0.25">
      <c r="A851" s="100"/>
      <c r="B851" s="99"/>
      <c r="C851" s="99"/>
      <c r="D851" s="104"/>
      <c r="E851" s="99"/>
      <c r="F851" s="105"/>
      <c r="G851" s="99" t="str">
        <f t="shared" si="18"/>
        <v/>
      </c>
      <c r="H85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51" s="99">
        <f>IF(Tabuľka1[[#This Row],[Stĺpec7]]="chyba",1,0)</f>
        <v>0</v>
      </c>
    </row>
    <row r="852" spans="1:9" x14ac:dyDescent="0.25">
      <c r="A852" s="100"/>
      <c r="B852" s="99"/>
      <c r="C852" s="99"/>
      <c r="D852" s="104"/>
      <c r="E852" s="99"/>
      <c r="F852" s="105"/>
      <c r="G852" s="99" t="str">
        <f t="shared" si="18"/>
        <v/>
      </c>
      <c r="H85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52" s="99">
        <f>IF(Tabuľka1[[#This Row],[Stĺpec7]]="chyba",1,0)</f>
        <v>0</v>
      </c>
    </row>
    <row r="853" spans="1:9" x14ac:dyDescent="0.25">
      <c r="A853" s="100"/>
      <c r="B853" s="99"/>
      <c r="C853" s="99"/>
      <c r="D853" s="104"/>
      <c r="E853" s="99"/>
      <c r="F853" s="105"/>
      <c r="G853" s="99" t="str">
        <f t="shared" si="18"/>
        <v/>
      </c>
      <c r="H85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53" s="99">
        <f>IF(Tabuľka1[[#This Row],[Stĺpec7]]="chyba",1,0)</f>
        <v>0</v>
      </c>
    </row>
    <row r="854" spans="1:9" x14ac:dyDescent="0.25">
      <c r="A854" s="100"/>
      <c r="B854" s="99"/>
      <c r="C854" s="99"/>
      <c r="D854" s="104"/>
      <c r="E854" s="99"/>
      <c r="F854" s="105"/>
      <c r="G854" s="99" t="str">
        <f t="shared" si="18"/>
        <v/>
      </c>
      <c r="H85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54" s="99">
        <f>IF(Tabuľka1[[#This Row],[Stĺpec7]]="chyba",1,0)</f>
        <v>0</v>
      </c>
    </row>
    <row r="855" spans="1:9" x14ac:dyDescent="0.25">
      <c r="A855" s="100"/>
      <c r="B855" s="99"/>
      <c r="C855" s="99"/>
      <c r="D855" s="104"/>
      <c r="E855" s="99"/>
      <c r="F855" s="105"/>
      <c r="G855" s="99" t="str">
        <f t="shared" si="18"/>
        <v/>
      </c>
      <c r="H85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55" s="99">
        <f>IF(Tabuľka1[[#This Row],[Stĺpec7]]="chyba",1,0)</f>
        <v>0</v>
      </c>
    </row>
    <row r="856" spans="1:9" x14ac:dyDescent="0.25">
      <c r="A856" s="100"/>
      <c r="B856" s="99"/>
      <c r="C856" s="99"/>
      <c r="D856" s="104"/>
      <c r="E856" s="99"/>
      <c r="F856" s="105"/>
      <c r="G856" s="99" t="str">
        <f t="shared" si="18"/>
        <v/>
      </c>
      <c r="H85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56" s="99">
        <f>IF(Tabuľka1[[#This Row],[Stĺpec7]]="chyba",1,0)</f>
        <v>0</v>
      </c>
    </row>
    <row r="857" spans="1:9" x14ac:dyDescent="0.25">
      <c r="A857" s="100"/>
      <c r="B857" s="99"/>
      <c r="C857" s="99"/>
      <c r="D857" s="104"/>
      <c r="E857" s="99"/>
      <c r="F857" s="105"/>
      <c r="G857" s="99" t="str">
        <f t="shared" si="18"/>
        <v/>
      </c>
      <c r="H85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57" s="99">
        <f>IF(Tabuľka1[[#This Row],[Stĺpec7]]="chyba",1,0)</f>
        <v>0</v>
      </c>
    </row>
    <row r="858" spans="1:9" x14ac:dyDescent="0.25">
      <c r="A858" s="100"/>
      <c r="B858" s="99"/>
      <c r="C858" s="99"/>
      <c r="D858" s="104"/>
      <c r="E858" s="99"/>
      <c r="F858" s="105"/>
      <c r="G858" s="99" t="str">
        <f t="shared" si="18"/>
        <v/>
      </c>
      <c r="H85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58" s="99">
        <f>IF(Tabuľka1[[#This Row],[Stĺpec7]]="chyba",1,0)</f>
        <v>0</v>
      </c>
    </row>
    <row r="859" spans="1:9" x14ac:dyDescent="0.25">
      <c r="A859" s="100"/>
      <c r="B859" s="99"/>
      <c r="C859" s="99"/>
      <c r="D859" s="104"/>
      <c r="E859" s="99"/>
      <c r="F859" s="105"/>
      <c r="G859" s="99" t="str">
        <f t="shared" si="18"/>
        <v/>
      </c>
      <c r="H85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59" s="99">
        <f>IF(Tabuľka1[[#This Row],[Stĺpec7]]="chyba",1,0)</f>
        <v>0</v>
      </c>
    </row>
    <row r="860" spans="1:9" x14ac:dyDescent="0.25">
      <c r="A860" s="100"/>
      <c r="B860" s="99"/>
      <c r="C860" s="99"/>
      <c r="D860" s="104"/>
      <c r="E860" s="99"/>
      <c r="F860" s="105"/>
      <c r="G860" s="99" t="str">
        <f t="shared" si="18"/>
        <v/>
      </c>
      <c r="H86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60" s="99">
        <f>IF(Tabuľka1[[#This Row],[Stĺpec7]]="chyba",1,0)</f>
        <v>0</v>
      </c>
    </row>
    <row r="861" spans="1:9" x14ac:dyDescent="0.25">
      <c r="A861" s="100"/>
      <c r="B861" s="99"/>
      <c r="C861" s="99"/>
      <c r="D861" s="104"/>
      <c r="E861" s="99"/>
      <c r="F861" s="105"/>
      <c r="G861" s="99" t="str">
        <f t="shared" si="18"/>
        <v/>
      </c>
      <c r="H86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61" s="99">
        <f>IF(Tabuľka1[[#This Row],[Stĺpec7]]="chyba",1,0)</f>
        <v>0</v>
      </c>
    </row>
    <row r="862" spans="1:9" x14ac:dyDescent="0.25">
      <c r="A862" s="100"/>
      <c r="B862" s="99"/>
      <c r="C862" s="99"/>
      <c r="D862" s="104"/>
      <c r="E862" s="99"/>
      <c r="F862" s="105"/>
      <c r="G862" s="99" t="str">
        <f t="shared" si="18"/>
        <v/>
      </c>
      <c r="H86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62" s="99">
        <f>IF(Tabuľka1[[#This Row],[Stĺpec7]]="chyba",1,0)</f>
        <v>0</v>
      </c>
    </row>
    <row r="863" spans="1:9" x14ac:dyDescent="0.25">
      <c r="A863" s="100"/>
      <c r="B863" s="99"/>
      <c r="C863" s="99"/>
      <c r="D863" s="104"/>
      <c r="E863" s="99"/>
      <c r="F863" s="105"/>
      <c r="G863" s="99" t="str">
        <f t="shared" si="18"/>
        <v/>
      </c>
      <c r="H86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63" s="99">
        <f>IF(Tabuľka1[[#This Row],[Stĺpec7]]="chyba",1,0)</f>
        <v>0</v>
      </c>
    </row>
    <row r="864" spans="1:9" x14ac:dyDescent="0.25">
      <c r="A864" s="100"/>
      <c r="B864" s="99"/>
      <c r="C864" s="99"/>
      <c r="D864" s="104"/>
      <c r="E864" s="99"/>
      <c r="F864" s="105"/>
      <c r="G864" s="99" t="str">
        <f t="shared" si="18"/>
        <v/>
      </c>
      <c r="H86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64" s="99">
        <f>IF(Tabuľka1[[#This Row],[Stĺpec7]]="chyba",1,0)</f>
        <v>0</v>
      </c>
    </row>
    <row r="865" spans="1:9" x14ac:dyDescent="0.25">
      <c r="A865" s="100"/>
      <c r="B865" s="99"/>
      <c r="C865" s="99"/>
      <c r="D865" s="104"/>
      <c r="E865" s="99"/>
      <c r="F865" s="105"/>
      <c r="G865" s="99" t="str">
        <f t="shared" si="18"/>
        <v/>
      </c>
      <c r="H86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65" s="99">
        <f>IF(Tabuľka1[[#This Row],[Stĺpec7]]="chyba",1,0)</f>
        <v>0</v>
      </c>
    </row>
    <row r="866" spans="1:9" x14ac:dyDescent="0.25">
      <c r="A866" s="100"/>
      <c r="B866" s="99"/>
      <c r="C866" s="99"/>
      <c r="D866" s="104"/>
      <c r="E866" s="99"/>
      <c r="F866" s="105"/>
      <c r="G866" s="99" t="str">
        <f t="shared" si="18"/>
        <v/>
      </c>
      <c r="H86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66" s="99">
        <f>IF(Tabuľka1[[#This Row],[Stĺpec7]]="chyba",1,0)</f>
        <v>0</v>
      </c>
    </row>
    <row r="867" spans="1:9" x14ac:dyDescent="0.25">
      <c r="A867" s="100"/>
      <c r="B867" s="99"/>
      <c r="C867" s="99"/>
      <c r="D867" s="104"/>
      <c r="E867" s="99"/>
      <c r="F867" s="105"/>
      <c r="G867" s="99" t="str">
        <f t="shared" ref="G867:G930" si="19">IF($B$7=$N$37,"vyroba",IF($B$7=$N$38,"sluzby",IF($B$7=$N$39,"kombinacia","")))</f>
        <v/>
      </c>
      <c r="H86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67" s="99">
        <f>IF(Tabuľka1[[#This Row],[Stĺpec7]]="chyba",1,0)</f>
        <v>0</v>
      </c>
    </row>
    <row r="868" spans="1:9" x14ac:dyDescent="0.25">
      <c r="A868" s="100"/>
      <c r="B868" s="99"/>
      <c r="C868" s="99"/>
      <c r="D868" s="104"/>
      <c r="E868" s="99"/>
      <c r="F868" s="105"/>
      <c r="G868" s="99" t="str">
        <f t="shared" si="19"/>
        <v/>
      </c>
      <c r="H86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68" s="99">
        <f>IF(Tabuľka1[[#This Row],[Stĺpec7]]="chyba",1,0)</f>
        <v>0</v>
      </c>
    </row>
    <row r="869" spans="1:9" x14ac:dyDescent="0.25">
      <c r="A869" s="100"/>
      <c r="B869" s="99"/>
      <c r="C869" s="99"/>
      <c r="D869" s="104"/>
      <c r="E869" s="99"/>
      <c r="F869" s="105"/>
      <c r="G869" s="99" t="str">
        <f t="shared" si="19"/>
        <v/>
      </c>
      <c r="H86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69" s="99">
        <f>IF(Tabuľka1[[#This Row],[Stĺpec7]]="chyba",1,0)</f>
        <v>0</v>
      </c>
    </row>
    <row r="870" spans="1:9" x14ac:dyDescent="0.25">
      <c r="A870" s="100"/>
      <c r="B870" s="99"/>
      <c r="C870" s="99"/>
      <c r="D870" s="104"/>
      <c r="E870" s="99"/>
      <c r="F870" s="105"/>
      <c r="G870" s="99" t="str">
        <f t="shared" si="19"/>
        <v/>
      </c>
      <c r="H87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70" s="99">
        <f>IF(Tabuľka1[[#This Row],[Stĺpec7]]="chyba",1,0)</f>
        <v>0</v>
      </c>
    </row>
    <row r="871" spans="1:9" x14ac:dyDescent="0.25">
      <c r="A871" s="100"/>
      <c r="B871" s="99"/>
      <c r="C871" s="99"/>
      <c r="D871" s="104"/>
      <c r="E871" s="99"/>
      <c r="F871" s="105"/>
      <c r="G871" s="99" t="str">
        <f t="shared" si="19"/>
        <v/>
      </c>
      <c r="H87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71" s="99">
        <f>IF(Tabuľka1[[#This Row],[Stĺpec7]]="chyba",1,0)</f>
        <v>0</v>
      </c>
    </row>
    <row r="872" spans="1:9" x14ac:dyDescent="0.25">
      <c r="A872" s="100"/>
      <c r="B872" s="99"/>
      <c r="C872" s="99"/>
      <c r="D872" s="104"/>
      <c r="E872" s="99"/>
      <c r="F872" s="105"/>
      <c r="G872" s="99" t="str">
        <f t="shared" si="19"/>
        <v/>
      </c>
      <c r="H87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72" s="99">
        <f>IF(Tabuľka1[[#This Row],[Stĺpec7]]="chyba",1,0)</f>
        <v>0</v>
      </c>
    </row>
    <row r="873" spans="1:9" x14ac:dyDescent="0.25">
      <c r="A873" s="100"/>
      <c r="B873" s="99"/>
      <c r="C873" s="99"/>
      <c r="D873" s="104"/>
      <c r="E873" s="99"/>
      <c r="F873" s="105"/>
      <c r="G873" s="99" t="str">
        <f t="shared" si="19"/>
        <v/>
      </c>
      <c r="H87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73" s="99">
        <f>IF(Tabuľka1[[#This Row],[Stĺpec7]]="chyba",1,0)</f>
        <v>0</v>
      </c>
    </row>
    <row r="874" spans="1:9" x14ac:dyDescent="0.25">
      <c r="A874" s="100"/>
      <c r="B874" s="99"/>
      <c r="C874" s="99"/>
      <c r="D874" s="104"/>
      <c r="E874" s="99"/>
      <c r="F874" s="105"/>
      <c r="G874" s="99" t="str">
        <f t="shared" si="19"/>
        <v/>
      </c>
      <c r="H87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74" s="99">
        <f>IF(Tabuľka1[[#This Row],[Stĺpec7]]="chyba",1,0)</f>
        <v>0</v>
      </c>
    </row>
    <row r="875" spans="1:9" x14ac:dyDescent="0.25">
      <c r="A875" s="100"/>
      <c r="B875" s="99"/>
      <c r="C875" s="99"/>
      <c r="D875" s="104"/>
      <c r="E875" s="99"/>
      <c r="F875" s="105"/>
      <c r="G875" s="99" t="str">
        <f t="shared" si="19"/>
        <v/>
      </c>
      <c r="H87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75" s="99">
        <f>IF(Tabuľka1[[#This Row],[Stĺpec7]]="chyba",1,0)</f>
        <v>0</v>
      </c>
    </row>
    <row r="876" spans="1:9" x14ac:dyDescent="0.25">
      <c r="A876" s="100"/>
      <c r="B876" s="99"/>
      <c r="C876" s="99"/>
      <c r="D876" s="104"/>
      <c r="E876" s="99"/>
      <c r="F876" s="105"/>
      <c r="G876" s="99" t="str">
        <f t="shared" si="19"/>
        <v/>
      </c>
      <c r="H87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76" s="99">
        <f>IF(Tabuľka1[[#This Row],[Stĺpec7]]="chyba",1,0)</f>
        <v>0</v>
      </c>
    </row>
    <row r="877" spans="1:9" x14ac:dyDescent="0.25">
      <c r="A877" s="100"/>
      <c r="B877" s="99"/>
      <c r="C877" s="99"/>
      <c r="D877" s="104"/>
      <c r="E877" s="99"/>
      <c r="F877" s="105"/>
      <c r="G877" s="99" t="str">
        <f t="shared" si="19"/>
        <v/>
      </c>
      <c r="H87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77" s="99">
        <f>IF(Tabuľka1[[#This Row],[Stĺpec7]]="chyba",1,0)</f>
        <v>0</v>
      </c>
    </row>
    <row r="878" spans="1:9" x14ac:dyDescent="0.25">
      <c r="A878" s="100"/>
      <c r="B878" s="99"/>
      <c r="C878" s="99"/>
      <c r="D878" s="104"/>
      <c r="E878" s="99"/>
      <c r="F878" s="105"/>
      <c r="G878" s="99" t="str">
        <f t="shared" si="19"/>
        <v/>
      </c>
      <c r="H87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78" s="99">
        <f>IF(Tabuľka1[[#This Row],[Stĺpec7]]="chyba",1,0)</f>
        <v>0</v>
      </c>
    </row>
    <row r="879" spans="1:9" x14ac:dyDescent="0.25">
      <c r="A879" s="100"/>
      <c r="B879" s="99"/>
      <c r="C879" s="99"/>
      <c r="D879" s="104"/>
      <c r="E879" s="99"/>
      <c r="F879" s="105"/>
      <c r="G879" s="99" t="str">
        <f t="shared" si="19"/>
        <v/>
      </c>
      <c r="H87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79" s="99">
        <f>IF(Tabuľka1[[#This Row],[Stĺpec7]]="chyba",1,0)</f>
        <v>0</v>
      </c>
    </row>
    <row r="880" spans="1:9" x14ac:dyDescent="0.25">
      <c r="A880" s="100"/>
      <c r="B880" s="99"/>
      <c r="C880" s="99"/>
      <c r="D880" s="104"/>
      <c r="E880" s="99"/>
      <c r="F880" s="105"/>
      <c r="G880" s="99" t="str">
        <f t="shared" si="19"/>
        <v/>
      </c>
      <c r="H88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80" s="99">
        <f>IF(Tabuľka1[[#This Row],[Stĺpec7]]="chyba",1,0)</f>
        <v>0</v>
      </c>
    </row>
    <row r="881" spans="1:9" x14ac:dyDescent="0.25">
      <c r="A881" s="100"/>
      <c r="B881" s="99"/>
      <c r="C881" s="99"/>
      <c r="D881" s="104"/>
      <c r="E881" s="99"/>
      <c r="F881" s="105"/>
      <c r="G881" s="99" t="str">
        <f t="shared" si="19"/>
        <v/>
      </c>
      <c r="H88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81" s="99">
        <f>IF(Tabuľka1[[#This Row],[Stĺpec7]]="chyba",1,0)</f>
        <v>0</v>
      </c>
    </row>
    <row r="882" spans="1:9" x14ac:dyDescent="0.25">
      <c r="A882" s="100"/>
      <c r="B882" s="99"/>
      <c r="C882" s="99"/>
      <c r="D882" s="104"/>
      <c r="E882" s="99"/>
      <c r="F882" s="105"/>
      <c r="G882" s="99" t="str">
        <f t="shared" si="19"/>
        <v/>
      </c>
      <c r="H88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82" s="99">
        <f>IF(Tabuľka1[[#This Row],[Stĺpec7]]="chyba",1,0)</f>
        <v>0</v>
      </c>
    </row>
    <row r="883" spans="1:9" x14ac:dyDescent="0.25">
      <c r="A883" s="100"/>
      <c r="B883" s="99"/>
      <c r="C883" s="99"/>
      <c r="D883" s="104"/>
      <c r="E883" s="99"/>
      <c r="F883" s="105"/>
      <c r="G883" s="99" t="str">
        <f t="shared" si="19"/>
        <v/>
      </c>
      <c r="H88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83" s="99">
        <f>IF(Tabuľka1[[#This Row],[Stĺpec7]]="chyba",1,0)</f>
        <v>0</v>
      </c>
    </row>
    <row r="884" spans="1:9" x14ac:dyDescent="0.25">
      <c r="A884" s="100"/>
      <c r="B884" s="99"/>
      <c r="C884" s="99"/>
      <c r="D884" s="104"/>
      <c r="E884" s="99"/>
      <c r="F884" s="105"/>
      <c r="G884" s="99" t="str">
        <f t="shared" si="19"/>
        <v/>
      </c>
      <c r="H88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84" s="99">
        <f>IF(Tabuľka1[[#This Row],[Stĺpec7]]="chyba",1,0)</f>
        <v>0</v>
      </c>
    </row>
    <row r="885" spans="1:9" x14ac:dyDescent="0.25">
      <c r="A885" s="100"/>
      <c r="B885" s="99"/>
      <c r="C885" s="99"/>
      <c r="D885" s="104"/>
      <c r="E885" s="99"/>
      <c r="F885" s="105"/>
      <c r="G885" s="99" t="str">
        <f t="shared" si="19"/>
        <v/>
      </c>
      <c r="H88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85" s="99">
        <f>IF(Tabuľka1[[#This Row],[Stĺpec7]]="chyba",1,0)</f>
        <v>0</v>
      </c>
    </row>
    <row r="886" spans="1:9" x14ac:dyDescent="0.25">
      <c r="A886" s="100"/>
      <c r="B886" s="99"/>
      <c r="C886" s="99"/>
      <c r="D886" s="104"/>
      <c r="E886" s="99"/>
      <c r="F886" s="105"/>
      <c r="G886" s="99" t="str">
        <f t="shared" si="19"/>
        <v/>
      </c>
      <c r="H88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86" s="99">
        <f>IF(Tabuľka1[[#This Row],[Stĺpec7]]="chyba",1,0)</f>
        <v>0</v>
      </c>
    </row>
    <row r="887" spans="1:9" x14ac:dyDescent="0.25">
      <c r="A887" s="100"/>
      <c r="B887" s="99"/>
      <c r="C887" s="99"/>
      <c r="D887" s="104"/>
      <c r="E887" s="99"/>
      <c r="F887" s="105"/>
      <c r="G887" s="99" t="str">
        <f t="shared" si="19"/>
        <v/>
      </c>
      <c r="H88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87" s="99">
        <f>IF(Tabuľka1[[#This Row],[Stĺpec7]]="chyba",1,0)</f>
        <v>0</v>
      </c>
    </row>
    <row r="888" spans="1:9" x14ac:dyDescent="0.25">
      <c r="A888" s="100"/>
      <c r="B888" s="99"/>
      <c r="C888" s="99"/>
      <c r="D888" s="104"/>
      <c r="E888" s="99"/>
      <c r="F888" s="105"/>
      <c r="G888" s="99" t="str">
        <f t="shared" si="19"/>
        <v/>
      </c>
      <c r="H88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88" s="99">
        <f>IF(Tabuľka1[[#This Row],[Stĺpec7]]="chyba",1,0)</f>
        <v>0</v>
      </c>
    </row>
    <row r="889" spans="1:9" x14ac:dyDescent="0.25">
      <c r="A889" s="100"/>
      <c r="B889" s="99"/>
      <c r="C889" s="99"/>
      <c r="D889" s="104"/>
      <c r="E889" s="99"/>
      <c r="F889" s="105"/>
      <c r="G889" s="99" t="str">
        <f t="shared" si="19"/>
        <v/>
      </c>
      <c r="H88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89" s="99">
        <f>IF(Tabuľka1[[#This Row],[Stĺpec7]]="chyba",1,0)</f>
        <v>0</v>
      </c>
    </row>
    <row r="890" spans="1:9" x14ac:dyDescent="0.25">
      <c r="A890" s="100"/>
      <c r="B890" s="99"/>
      <c r="C890" s="99"/>
      <c r="D890" s="104"/>
      <c r="E890" s="99"/>
      <c r="F890" s="105"/>
      <c r="G890" s="99" t="str">
        <f t="shared" si="19"/>
        <v/>
      </c>
      <c r="H89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90" s="99">
        <f>IF(Tabuľka1[[#This Row],[Stĺpec7]]="chyba",1,0)</f>
        <v>0</v>
      </c>
    </row>
    <row r="891" spans="1:9" x14ac:dyDescent="0.25">
      <c r="A891" s="100"/>
      <c r="B891" s="99"/>
      <c r="C891" s="99"/>
      <c r="D891" s="104"/>
      <c r="E891" s="99"/>
      <c r="F891" s="105"/>
      <c r="G891" s="99" t="str">
        <f t="shared" si="19"/>
        <v/>
      </c>
      <c r="H89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91" s="99">
        <f>IF(Tabuľka1[[#This Row],[Stĺpec7]]="chyba",1,0)</f>
        <v>0</v>
      </c>
    </row>
    <row r="892" spans="1:9" x14ac:dyDescent="0.25">
      <c r="A892" s="100"/>
      <c r="B892" s="99"/>
      <c r="C892" s="99"/>
      <c r="D892" s="104"/>
      <c r="E892" s="99"/>
      <c r="F892" s="105"/>
      <c r="G892" s="99" t="str">
        <f t="shared" si="19"/>
        <v/>
      </c>
      <c r="H89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92" s="99">
        <f>IF(Tabuľka1[[#This Row],[Stĺpec7]]="chyba",1,0)</f>
        <v>0</v>
      </c>
    </row>
    <row r="893" spans="1:9" x14ac:dyDescent="0.25">
      <c r="A893" s="100"/>
      <c r="B893" s="99"/>
      <c r="C893" s="99"/>
      <c r="D893" s="104"/>
      <c r="E893" s="99"/>
      <c r="F893" s="105"/>
      <c r="G893" s="99" t="str">
        <f t="shared" si="19"/>
        <v/>
      </c>
      <c r="H89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93" s="99">
        <f>IF(Tabuľka1[[#This Row],[Stĺpec7]]="chyba",1,0)</f>
        <v>0</v>
      </c>
    </row>
    <row r="894" spans="1:9" x14ac:dyDescent="0.25">
      <c r="A894" s="100"/>
      <c r="B894" s="99"/>
      <c r="C894" s="99"/>
      <c r="D894" s="104"/>
      <c r="E894" s="99"/>
      <c r="F894" s="105"/>
      <c r="G894" s="99" t="str">
        <f t="shared" si="19"/>
        <v/>
      </c>
      <c r="H89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94" s="99">
        <f>IF(Tabuľka1[[#This Row],[Stĺpec7]]="chyba",1,0)</f>
        <v>0</v>
      </c>
    </row>
    <row r="895" spans="1:9" x14ac:dyDescent="0.25">
      <c r="A895" s="100"/>
      <c r="B895" s="99"/>
      <c r="C895" s="99"/>
      <c r="D895" s="104"/>
      <c r="E895" s="99"/>
      <c r="F895" s="105"/>
      <c r="G895" s="99" t="str">
        <f t="shared" si="19"/>
        <v/>
      </c>
      <c r="H89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95" s="99">
        <f>IF(Tabuľka1[[#This Row],[Stĺpec7]]="chyba",1,0)</f>
        <v>0</v>
      </c>
    </row>
    <row r="896" spans="1:9" x14ac:dyDescent="0.25">
      <c r="A896" s="100"/>
      <c r="B896" s="99"/>
      <c r="C896" s="99"/>
      <c r="D896" s="104"/>
      <c r="E896" s="99"/>
      <c r="F896" s="105"/>
      <c r="G896" s="99" t="str">
        <f t="shared" si="19"/>
        <v/>
      </c>
      <c r="H89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96" s="99">
        <f>IF(Tabuľka1[[#This Row],[Stĺpec7]]="chyba",1,0)</f>
        <v>0</v>
      </c>
    </row>
    <row r="897" spans="1:9" x14ac:dyDescent="0.25">
      <c r="A897" s="100"/>
      <c r="B897" s="99"/>
      <c r="C897" s="99"/>
      <c r="D897" s="104"/>
      <c r="E897" s="99"/>
      <c r="F897" s="105"/>
      <c r="G897" s="99" t="str">
        <f t="shared" si="19"/>
        <v/>
      </c>
      <c r="H89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97" s="99">
        <f>IF(Tabuľka1[[#This Row],[Stĺpec7]]="chyba",1,0)</f>
        <v>0</v>
      </c>
    </row>
    <row r="898" spans="1:9" x14ac:dyDescent="0.25">
      <c r="A898" s="100"/>
      <c r="B898" s="99"/>
      <c r="C898" s="99"/>
      <c r="D898" s="104"/>
      <c r="E898" s="99"/>
      <c r="F898" s="105"/>
      <c r="G898" s="99" t="str">
        <f t="shared" si="19"/>
        <v/>
      </c>
      <c r="H89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98" s="99">
        <f>IF(Tabuľka1[[#This Row],[Stĺpec7]]="chyba",1,0)</f>
        <v>0</v>
      </c>
    </row>
    <row r="899" spans="1:9" x14ac:dyDescent="0.25">
      <c r="A899" s="100"/>
      <c r="B899" s="99"/>
      <c r="C899" s="99"/>
      <c r="D899" s="104"/>
      <c r="E899" s="99"/>
      <c r="F899" s="105"/>
      <c r="G899" s="99" t="str">
        <f t="shared" si="19"/>
        <v/>
      </c>
      <c r="H89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899" s="99">
        <f>IF(Tabuľka1[[#This Row],[Stĺpec7]]="chyba",1,0)</f>
        <v>0</v>
      </c>
    </row>
    <row r="900" spans="1:9" x14ac:dyDescent="0.25">
      <c r="A900" s="100"/>
      <c r="B900" s="99"/>
      <c r="C900" s="99"/>
      <c r="D900" s="104"/>
      <c r="E900" s="99"/>
      <c r="F900" s="105"/>
      <c r="G900" s="99" t="str">
        <f t="shared" si="19"/>
        <v/>
      </c>
      <c r="H90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00" s="99">
        <f>IF(Tabuľka1[[#This Row],[Stĺpec7]]="chyba",1,0)</f>
        <v>0</v>
      </c>
    </row>
    <row r="901" spans="1:9" x14ac:dyDescent="0.25">
      <c r="A901" s="100"/>
      <c r="B901" s="99"/>
      <c r="C901" s="99"/>
      <c r="D901" s="104"/>
      <c r="E901" s="99"/>
      <c r="F901" s="105"/>
      <c r="G901" s="99" t="str">
        <f t="shared" si="19"/>
        <v/>
      </c>
      <c r="H90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01" s="99">
        <f>IF(Tabuľka1[[#This Row],[Stĺpec7]]="chyba",1,0)</f>
        <v>0</v>
      </c>
    </row>
    <row r="902" spans="1:9" x14ac:dyDescent="0.25">
      <c r="A902" s="100"/>
      <c r="B902" s="99"/>
      <c r="C902" s="99"/>
      <c r="D902" s="104"/>
      <c r="E902" s="99"/>
      <c r="F902" s="105"/>
      <c r="G902" s="99" t="str">
        <f t="shared" si="19"/>
        <v/>
      </c>
      <c r="H90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02" s="99">
        <f>IF(Tabuľka1[[#This Row],[Stĺpec7]]="chyba",1,0)</f>
        <v>0</v>
      </c>
    </row>
    <row r="903" spans="1:9" x14ac:dyDescent="0.25">
      <c r="A903" s="100"/>
      <c r="B903" s="99"/>
      <c r="C903" s="99"/>
      <c r="D903" s="104"/>
      <c r="E903" s="99"/>
      <c r="F903" s="105"/>
      <c r="G903" s="99" t="str">
        <f t="shared" si="19"/>
        <v/>
      </c>
      <c r="H90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03" s="99">
        <f>IF(Tabuľka1[[#This Row],[Stĺpec7]]="chyba",1,0)</f>
        <v>0</v>
      </c>
    </row>
    <row r="904" spans="1:9" x14ac:dyDescent="0.25">
      <c r="A904" s="100"/>
      <c r="B904" s="99"/>
      <c r="C904" s="99"/>
      <c r="D904" s="104"/>
      <c r="E904" s="99"/>
      <c r="F904" s="105"/>
      <c r="G904" s="99" t="str">
        <f t="shared" si="19"/>
        <v/>
      </c>
      <c r="H90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04" s="99">
        <f>IF(Tabuľka1[[#This Row],[Stĺpec7]]="chyba",1,0)</f>
        <v>0</v>
      </c>
    </row>
    <row r="905" spans="1:9" x14ac:dyDescent="0.25">
      <c r="A905" s="100"/>
      <c r="B905" s="99"/>
      <c r="C905" s="99"/>
      <c r="D905" s="104"/>
      <c r="E905" s="99"/>
      <c r="F905" s="105"/>
      <c r="G905" s="99" t="str">
        <f t="shared" si="19"/>
        <v/>
      </c>
      <c r="H90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05" s="99">
        <f>IF(Tabuľka1[[#This Row],[Stĺpec7]]="chyba",1,0)</f>
        <v>0</v>
      </c>
    </row>
    <row r="906" spans="1:9" x14ac:dyDescent="0.25">
      <c r="A906" s="100"/>
      <c r="B906" s="99"/>
      <c r="C906" s="99"/>
      <c r="D906" s="104"/>
      <c r="E906" s="99"/>
      <c r="F906" s="105"/>
      <c r="G906" s="99" t="str">
        <f t="shared" si="19"/>
        <v/>
      </c>
      <c r="H90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06" s="99">
        <f>IF(Tabuľka1[[#This Row],[Stĺpec7]]="chyba",1,0)</f>
        <v>0</v>
      </c>
    </row>
    <row r="907" spans="1:9" x14ac:dyDescent="0.25">
      <c r="A907" s="100"/>
      <c r="B907" s="99"/>
      <c r="C907" s="99"/>
      <c r="D907" s="104"/>
      <c r="E907" s="99"/>
      <c r="F907" s="105"/>
      <c r="G907" s="99" t="str">
        <f t="shared" si="19"/>
        <v/>
      </c>
      <c r="H90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07" s="99">
        <f>IF(Tabuľka1[[#This Row],[Stĺpec7]]="chyba",1,0)</f>
        <v>0</v>
      </c>
    </row>
    <row r="908" spans="1:9" x14ac:dyDescent="0.25">
      <c r="A908" s="100"/>
      <c r="B908" s="99"/>
      <c r="C908" s="99"/>
      <c r="D908" s="104"/>
      <c r="E908" s="99"/>
      <c r="F908" s="105"/>
      <c r="G908" s="99" t="str">
        <f t="shared" si="19"/>
        <v/>
      </c>
      <c r="H90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08" s="99">
        <f>IF(Tabuľka1[[#This Row],[Stĺpec7]]="chyba",1,0)</f>
        <v>0</v>
      </c>
    </row>
    <row r="909" spans="1:9" x14ac:dyDescent="0.25">
      <c r="A909" s="100"/>
      <c r="B909" s="99"/>
      <c r="C909" s="99"/>
      <c r="D909" s="104"/>
      <c r="E909" s="99"/>
      <c r="F909" s="105"/>
      <c r="G909" s="99" t="str">
        <f t="shared" si="19"/>
        <v/>
      </c>
      <c r="H90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09" s="99">
        <f>IF(Tabuľka1[[#This Row],[Stĺpec7]]="chyba",1,0)</f>
        <v>0</v>
      </c>
    </row>
    <row r="910" spans="1:9" x14ac:dyDescent="0.25">
      <c r="A910" s="100"/>
      <c r="B910" s="99"/>
      <c r="C910" s="99"/>
      <c r="D910" s="104"/>
      <c r="E910" s="99"/>
      <c r="F910" s="105"/>
      <c r="G910" s="99" t="str">
        <f t="shared" si="19"/>
        <v/>
      </c>
      <c r="H91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10" s="99">
        <f>IF(Tabuľka1[[#This Row],[Stĺpec7]]="chyba",1,0)</f>
        <v>0</v>
      </c>
    </row>
    <row r="911" spans="1:9" x14ac:dyDescent="0.25">
      <c r="A911" s="100"/>
      <c r="B911" s="99"/>
      <c r="C911" s="99"/>
      <c r="D911" s="104"/>
      <c r="E911" s="99"/>
      <c r="F911" s="105"/>
      <c r="G911" s="99" t="str">
        <f t="shared" si="19"/>
        <v/>
      </c>
      <c r="H91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11" s="99">
        <f>IF(Tabuľka1[[#This Row],[Stĺpec7]]="chyba",1,0)</f>
        <v>0</v>
      </c>
    </row>
    <row r="912" spans="1:9" x14ac:dyDescent="0.25">
      <c r="A912" s="100"/>
      <c r="B912" s="99"/>
      <c r="C912" s="99"/>
      <c r="D912" s="104"/>
      <c r="E912" s="99"/>
      <c r="F912" s="105"/>
      <c r="G912" s="99" t="str">
        <f t="shared" si="19"/>
        <v/>
      </c>
      <c r="H91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12" s="99">
        <f>IF(Tabuľka1[[#This Row],[Stĺpec7]]="chyba",1,0)</f>
        <v>0</v>
      </c>
    </row>
    <row r="913" spans="1:9" x14ac:dyDescent="0.25">
      <c r="A913" s="100"/>
      <c r="B913" s="99"/>
      <c r="C913" s="99"/>
      <c r="D913" s="104"/>
      <c r="E913" s="99"/>
      <c r="F913" s="105"/>
      <c r="G913" s="99" t="str">
        <f t="shared" si="19"/>
        <v/>
      </c>
      <c r="H91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13" s="99">
        <f>IF(Tabuľka1[[#This Row],[Stĺpec7]]="chyba",1,0)</f>
        <v>0</v>
      </c>
    </row>
    <row r="914" spans="1:9" x14ac:dyDescent="0.25">
      <c r="A914" s="100"/>
      <c r="B914" s="99"/>
      <c r="C914" s="99"/>
      <c r="D914" s="104"/>
      <c r="E914" s="99"/>
      <c r="F914" s="105"/>
      <c r="G914" s="99" t="str">
        <f t="shared" si="19"/>
        <v/>
      </c>
      <c r="H91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14" s="99">
        <f>IF(Tabuľka1[[#This Row],[Stĺpec7]]="chyba",1,0)</f>
        <v>0</v>
      </c>
    </row>
    <row r="915" spans="1:9" x14ac:dyDescent="0.25">
      <c r="A915" s="100"/>
      <c r="B915" s="99"/>
      <c r="C915" s="99"/>
      <c r="D915" s="104"/>
      <c r="E915" s="99"/>
      <c r="F915" s="105"/>
      <c r="G915" s="99" t="str">
        <f t="shared" si="19"/>
        <v/>
      </c>
      <c r="H91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15" s="99">
        <f>IF(Tabuľka1[[#This Row],[Stĺpec7]]="chyba",1,0)</f>
        <v>0</v>
      </c>
    </row>
    <row r="916" spans="1:9" x14ac:dyDescent="0.25">
      <c r="A916" s="100"/>
      <c r="B916" s="99"/>
      <c r="C916" s="99"/>
      <c r="D916" s="104"/>
      <c r="E916" s="99"/>
      <c r="F916" s="105"/>
      <c r="G916" s="99" t="str">
        <f t="shared" si="19"/>
        <v/>
      </c>
      <c r="H91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16" s="99">
        <f>IF(Tabuľka1[[#This Row],[Stĺpec7]]="chyba",1,0)</f>
        <v>0</v>
      </c>
    </row>
    <row r="917" spans="1:9" x14ac:dyDescent="0.25">
      <c r="A917" s="100"/>
      <c r="B917" s="99"/>
      <c r="C917" s="99"/>
      <c r="D917" s="104"/>
      <c r="E917" s="99"/>
      <c r="F917" s="105"/>
      <c r="G917" s="99" t="str">
        <f t="shared" si="19"/>
        <v/>
      </c>
      <c r="H91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17" s="99">
        <f>IF(Tabuľka1[[#This Row],[Stĺpec7]]="chyba",1,0)</f>
        <v>0</v>
      </c>
    </row>
    <row r="918" spans="1:9" x14ac:dyDescent="0.25">
      <c r="A918" s="100"/>
      <c r="B918" s="99"/>
      <c r="C918" s="99"/>
      <c r="D918" s="104"/>
      <c r="E918" s="99"/>
      <c r="F918" s="105"/>
      <c r="G918" s="99" t="str">
        <f t="shared" si="19"/>
        <v/>
      </c>
      <c r="H91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18" s="99">
        <f>IF(Tabuľka1[[#This Row],[Stĺpec7]]="chyba",1,0)</f>
        <v>0</v>
      </c>
    </row>
    <row r="919" spans="1:9" x14ac:dyDescent="0.25">
      <c r="A919" s="100"/>
      <c r="B919" s="99"/>
      <c r="C919" s="99"/>
      <c r="D919" s="104"/>
      <c r="E919" s="99"/>
      <c r="F919" s="105"/>
      <c r="G919" s="99" t="str">
        <f t="shared" si="19"/>
        <v/>
      </c>
      <c r="H91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19" s="99">
        <f>IF(Tabuľka1[[#This Row],[Stĺpec7]]="chyba",1,0)</f>
        <v>0</v>
      </c>
    </row>
    <row r="920" spans="1:9" x14ac:dyDescent="0.25">
      <c r="A920" s="100"/>
      <c r="B920" s="99"/>
      <c r="C920" s="99"/>
      <c r="D920" s="104"/>
      <c r="E920" s="99"/>
      <c r="F920" s="105"/>
      <c r="G920" s="99" t="str">
        <f t="shared" si="19"/>
        <v/>
      </c>
      <c r="H92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20" s="99">
        <f>IF(Tabuľka1[[#This Row],[Stĺpec7]]="chyba",1,0)</f>
        <v>0</v>
      </c>
    </row>
    <row r="921" spans="1:9" x14ac:dyDescent="0.25">
      <c r="A921" s="100"/>
      <c r="B921" s="99"/>
      <c r="C921" s="99"/>
      <c r="D921" s="104"/>
      <c r="E921" s="99"/>
      <c r="F921" s="105"/>
      <c r="G921" s="99" t="str">
        <f t="shared" si="19"/>
        <v/>
      </c>
      <c r="H92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21" s="99">
        <f>IF(Tabuľka1[[#This Row],[Stĺpec7]]="chyba",1,0)</f>
        <v>0</v>
      </c>
    </row>
    <row r="922" spans="1:9" x14ac:dyDescent="0.25">
      <c r="A922" s="100"/>
      <c r="B922" s="99"/>
      <c r="C922" s="99"/>
      <c r="D922" s="104"/>
      <c r="E922" s="99"/>
      <c r="F922" s="105"/>
      <c r="G922" s="99" t="str">
        <f t="shared" si="19"/>
        <v/>
      </c>
      <c r="H92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22" s="99">
        <f>IF(Tabuľka1[[#This Row],[Stĺpec7]]="chyba",1,0)</f>
        <v>0</v>
      </c>
    </row>
    <row r="923" spans="1:9" x14ac:dyDescent="0.25">
      <c r="A923" s="100"/>
      <c r="B923" s="99"/>
      <c r="C923" s="99"/>
      <c r="D923" s="104"/>
      <c r="E923" s="99"/>
      <c r="F923" s="105"/>
      <c r="G923" s="99" t="str">
        <f t="shared" si="19"/>
        <v/>
      </c>
      <c r="H92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23" s="99">
        <f>IF(Tabuľka1[[#This Row],[Stĺpec7]]="chyba",1,0)</f>
        <v>0</v>
      </c>
    </row>
    <row r="924" spans="1:9" x14ac:dyDescent="0.25">
      <c r="A924" s="100"/>
      <c r="B924" s="99"/>
      <c r="C924" s="99"/>
      <c r="D924" s="104"/>
      <c r="E924" s="99"/>
      <c r="F924" s="105"/>
      <c r="G924" s="99" t="str">
        <f t="shared" si="19"/>
        <v/>
      </c>
      <c r="H92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24" s="99">
        <f>IF(Tabuľka1[[#This Row],[Stĺpec7]]="chyba",1,0)</f>
        <v>0</v>
      </c>
    </row>
    <row r="925" spans="1:9" x14ac:dyDescent="0.25">
      <c r="A925" s="100"/>
      <c r="B925" s="99"/>
      <c r="C925" s="99"/>
      <c r="D925" s="104"/>
      <c r="E925" s="99"/>
      <c r="F925" s="105"/>
      <c r="G925" s="99" t="str">
        <f t="shared" si="19"/>
        <v/>
      </c>
      <c r="H92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25" s="99">
        <f>IF(Tabuľka1[[#This Row],[Stĺpec7]]="chyba",1,0)</f>
        <v>0</v>
      </c>
    </row>
    <row r="926" spans="1:9" x14ac:dyDescent="0.25">
      <c r="A926" s="100"/>
      <c r="B926" s="99"/>
      <c r="C926" s="99"/>
      <c r="D926" s="104"/>
      <c r="E926" s="99"/>
      <c r="F926" s="105"/>
      <c r="G926" s="99" t="str">
        <f t="shared" si="19"/>
        <v/>
      </c>
      <c r="H92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26" s="99">
        <f>IF(Tabuľka1[[#This Row],[Stĺpec7]]="chyba",1,0)</f>
        <v>0</v>
      </c>
    </row>
    <row r="927" spans="1:9" x14ac:dyDescent="0.25">
      <c r="A927" s="100"/>
      <c r="B927" s="99"/>
      <c r="C927" s="99"/>
      <c r="D927" s="104"/>
      <c r="E927" s="99"/>
      <c r="F927" s="105"/>
      <c r="G927" s="99" t="str">
        <f t="shared" si="19"/>
        <v/>
      </c>
      <c r="H92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27" s="99">
        <f>IF(Tabuľka1[[#This Row],[Stĺpec7]]="chyba",1,0)</f>
        <v>0</v>
      </c>
    </row>
    <row r="928" spans="1:9" x14ac:dyDescent="0.25">
      <c r="A928" s="100"/>
      <c r="B928" s="99"/>
      <c r="C928" s="99"/>
      <c r="D928" s="104"/>
      <c r="E928" s="99"/>
      <c r="F928" s="105"/>
      <c r="G928" s="99" t="str">
        <f t="shared" si="19"/>
        <v/>
      </c>
      <c r="H92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28" s="99">
        <f>IF(Tabuľka1[[#This Row],[Stĺpec7]]="chyba",1,0)</f>
        <v>0</v>
      </c>
    </row>
    <row r="929" spans="1:9" x14ac:dyDescent="0.25">
      <c r="A929" s="100"/>
      <c r="B929" s="99"/>
      <c r="C929" s="99"/>
      <c r="D929" s="104"/>
      <c r="E929" s="99"/>
      <c r="F929" s="105"/>
      <c r="G929" s="99" t="str">
        <f t="shared" si="19"/>
        <v/>
      </c>
      <c r="H92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29" s="99">
        <f>IF(Tabuľka1[[#This Row],[Stĺpec7]]="chyba",1,0)</f>
        <v>0</v>
      </c>
    </row>
    <row r="930" spans="1:9" x14ac:dyDescent="0.25">
      <c r="A930" s="100"/>
      <c r="B930" s="99"/>
      <c r="C930" s="99"/>
      <c r="D930" s="104"/>
      <c r="E930" s="99"/>
      <c r="F930" s="105"/>
      <c r="G930" s="99" t="str">
        <f t="shared" si="19"/>
        <v/>
      </c>
      <c r="H93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30" s="99">
        <f>IF(Tabuľka1[[#This Row],[Stĺpec7]]="chyba",1,0)</f>
        <v>0</v>
      </c>
    </row>
    <row r="931" spans="1:9" x14ac:dyDescent="0.25">
      <c r="A931" s="100"/>
      <c r="B931" s="99"/>
      <c r="C931" s="99"/>
      <c r="D931" s="104"/>
      <c r="E931" s="99"/>
      <c r="F931" s="105"/>
      <c r="G931" s="99" t="str">
        <f t="shared" ref="G931:G994" si="20">IF($B$7=$N$37,"vyroba",IF($B$7=$N$38,"sluzby",IF($B$7=$N$39,"kombinacia","")))</f>
        <v/>
      </c>
      <c r="H93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31" s="99">
        <f>IF(Tabuľka1[[#This Row],[Stĺpec7]]="chyba",1,0)</f>
        <v>0</v>
      </c>
    </row>
    <row r="932" spans="1:9" x14ac:dyDescent="0.25">
      <c r="A932" s="100"/>
      <c r="B932" s="99"/>
      <c r="C932" s="99"/>
      <c r="D932" s="104"/>
      <c r="E932" s="99"/>
      <c r="F932" s="105"/>
      <c r="G932" s="99" t="str">
        <f t="shared" si="20"/>
        <v/>
      </c>
      <c r="H93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32" s="99">
        <f>IF(Tabuľka1[[#This Row],[Stĺpec7]]="chyba",1,0)</f>
        <v>0</v>
      </c>
    </row>
    <row r="933" spans="1:9" x14ac:dyDescent="0.25">
      <c r="A933" s="100"/>
      <c r="B933" s="99"/>
      <c r="C933" s="99"/>
      <c r="D933" s="104"/>
      <c r="E933" s="99"/>
      <c r="F933" s="105"/>
      <c r="G933" s="99" t="str">
        <f t="shared" si="20"/>
        <v/>
      </c>
      <c r="H93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33" s="99">
        <f>IF(Tabuľka1[[#This Row],[Stĺpec7]]="chyba",1,0)</f>
        <v>0</v>
      </c>
    </row>
    <row r="934" spans="1:9" x14ac:dyDescent="0.25">
      <c r="A934" s="100"/>
      <c r="B934" s="99"/>
      <c r="C934" s="99"/>
      <c r="D934" s="104"/>
      <c r="E934" s="99"/>
      <c r="F934" s="105"/>
      <c r="G934" s="99" t="str">
        <f t="shared" si="20"/>
        <v/>
      </c>
      <c r="H93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34" s="99">
        <f>IF(Tabuľka1[[#This Row],[Stĺpec7]]="chyba",1,0)</f>
        <v>0</v>
      </c>
    </row>
    <row r="935" spans="1:9" x14ac:dyDescent="0.25">
      <c r="A935" s="100"/>
      <c r="B935" s="99"/>
      <c r="C935" s="99"/>
      <c r="D935" s="104"/>
      <c r="E935" s="99"/>
      <c r="F935" s="105"/>
      <c r="G935" s="99" t="str">
        <f t="shared" si="20"/>
        <v/>
      </c>
      <c r="H93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35" s="99">
        <f>IF(Tabuľka1[[#This Row],[Stĺpec7]]="chyba",1,0)</f>
        <v>0</v>
      </c>
    </row>
    <row r="936" spans="1:9" x14ac:dyDescent="0.25">
      <c r="A936" s="100"/>
      <c r="B936" s="99"/>
      <c r="C936" s="99"/>
      <c r="D936" s="104"/>
      <c r="E936" s="99"/>
      <c r="F936" s="105"/>
      <c r="G936" s="99" t="str">
        <f t="shared" si="20"/>
        <v/>
      </c>
      <c r="H93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36" s="99">
        <f>IF(Tabuľka1[[#This Row],[Stĺpec7]]="chyba",1,0)</f>
        <v>0</v>
      </c>
    </row>
    <row r="937" spans="1:9" x14ac:dyDescent="0.25">
      <c r="A937" s="100"/>
      <c r="B937" s="99"/>
      <c r="C937" s="99"/>
      <c r="D937" s="104"/>
      <c r="E937" s="99"/>
      <c r="F937" s="105"/>
      <c r="G937" s="99" t="str">
        <f t="shared" si="20"/>
        <v/>
      </c>
      <c r="H93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37" s="99">
        <f>IF(Tabuľka1[[#This Row],[Stĺpec7]]="chyba",1,0)</f>
        <v>0</v>
      </c>
    </row>
    <row r="938" spans="1:9" x14ac:dyDescent="0.25">
      <c r="A938" s="100"/>
      <c r="B938" s="99"/>
      <c r="C938" s="99"/>
      <c r="D938" s="104"/>
      <c r="E938" s="99"/>
      <c r="F938" s="105"/>
      <c r="G938" s="99" t="str">
        <f t="shared" si="20"/>
        <v/>
      </c>
      <c r="H93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38" s="99">
        <f>IF(Tabuľka1[[#This Row],[Stĺpec7]]="chyba",1,0)</f>
        <v>0</v>
      </c>
    </row>
    <row r="939" spans="1:9" x14ac:dyDescent="0.25">
      <c r="A939" s="100"/>
      <c r="B939" s="99"/>
      <c r="C939" s="99"/>
      <c r="D939" s="104"/>
      <c r="E939" s="99"/>
      <c r="F939" s="105"/>
      <c r="G939" s="99" t="str">
        <f t="shared" si="20"/>
        <v/>
      </c>
      <c r="H93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39" s="99">
        <f>IF(Tabuľka1[[#This Row],[Stĺpec7]]="chyba",1,0)</f>
        <v>0</v>
      </c>
    </row>
    <row r="940" spans="1:9" x14ac:dyDescent="0.25">
      <c r="A940" s="100"/>
      <c r="B940" s="99"/>
      <c r="C940" s="99"/>
      <c r="D940" s="104"/>
      <c r="E940" s="99"/>
      <c r="F940" s="105"/>
      <c r="G940" s="99" t="str">
        <f t="shared" si="20"/>
        <v/>
      </c>
      <c r="H94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40" s="99">
        <f>IF(Tabuľka1[[#This Row],[Stĺpec7]]="chyba",1,0)</f>
        <v>0</v>
      </c>
    </row>
    <row r="941" spans="1:9" x14ac:dyDescent="0.25">
      <c r="A941" s="100"/>
      <c r="B941" s="99"/>
      <c r="C941" s="99"/>
      <c r="D941" s="104"/>
      <c r="E941" s="99"/>
      <c r="F941" s="105"/>
      <c r="G941" s="99" t="str">
        <f t="shared" si="20"/>
        <v/>
      </c>
      <c r="H94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41" s="99">
        <f>IF(Tabuľka1[[#This Row],[Stĺpec7]]="chyba",1,0)</f>
        <v>0</v>
      </c>
    </row>
    <row r="942" spans="1:9" x14ac:dyDescent="0.25">
      <c r="A942" s="100"/>
      <c r="B942" s="99"/>
      <c r="C942" s="99"/>
      <c r="D942" s="104"/>
      <c r="E942" s="99"/>
      <c r="F942" s="105"/>
      <c r="G942" s="99" t="str">
        <f t="shared" si="20"/>
        <v/>
      </c>
      <c r="H94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42" s="99">
        <f>IF(Tabuľka1[[#This Row],[Stĺpec7]]="chyba",1,0)</f>
        <v>0</v>
      </c>
    </row>
    <row r="943" spans="1:9" x14ac:dyDescent="0.25">
      <c r="A943" s="100"/>
      <c r="B943" s="99"/>
      <c r="C943" s="99"/>
      <c r="D943" s="104"/>
      <c r="E943" s="99"/>
      <c r="F943" s="105"/>
      <c r="G943" s="99" t="str">
        <f t="shared" si="20"/>
        <v/>
      </c>
      <c r="H94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43" s="99">
        <f>IF(Tabuľka1[[#This Row],[Stĺpec7]]="chyba",1,0)</f>
        <v>0</v>
      </c>
    </row>
    <row r="944" spans="1:9" x14ac:dyDescent="0.25">
      <c r="A944" s="100"/>
      <c r="B944" s="99"/>
      <c r="C944" s="99"/>
      <c r="D944" s="104"/>
      <c r="E944" s="99"/>
      <c r="F944" s="105"/>
      <c r="G944" s="99" t="str">
        <f t="shared" si="20"/>
        <v/>
      </c>
      <c r="H94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44" s="99">
        <f>IF(Tabuľka1[[#This Row],[Stĺpec7]]="chyba",1,0)</f>
        <v>0</v>
      </c>
    </row>
    <row r="945" spans="1:9" x14ac:dyDescent="0.25">
      <c r="A945" s="100"/>
      <c r="B945" s="99"/>
      <c r="C945" s="99"/>
      <c r="D945" s="104"/>
      <c r="E945" s="99"/>
      <c r="F945" s="105"/>
      <c r="G945" s="99" t="str">
        <f t="shared" si="20"/>
        <v/>
      </c>
      <c r="H94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45" s="99">
        <f>IF(Tabuľka1[[#This Row],[Stĺpec7]]="chyba",1,0)</f>
        <v>0</v>
      </c>
    </row>
    <row r="946" spans="1:9" x14ac:dyDescent="0.25">
      <c r="A946" s="100"/>
      <c r="B946" s="99"/>
      <c r="C946" s="99"/>
      <c r="D946" s="104"/>
      <c r="E946" s="99"/>
      <c r="F946" s="105"/>
      <c r="G946" s="99" t="str">
        <f t="shared" si="20"/>
        <v/>
      </c>
      <c r="H94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46" s="99">
        <f>IF(Tabuľka1[[#This Row],[Stĺpec7]]="chyba",1,0)</f>
        <v>0</v>
      </c>
    </row>
    <row r="947" spans="1:9" x14ac:dyDescent="0.25">
      <c r="A947" s="100"/>
      <c r="B947" s="99"/>
      <c r="C947" s="99"/>
      <c r="D947" s="104"/>
      <c r="E947" s="99"/>
      <c r="F947" s="105"/>
      <c r="G947" s="99" t="str">
        <f t="shared" si="20"/>
        <v/>
      </c>
      <c r="H94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47" s="99">
        <f>IF(Tabuľka1[[#This Row],[Stĺpec7]]="chyba",1,0)</f>
        <v>0</v>
      </c>
    </row>
    <row r="948" spans="1:9" x14ac:dyDescent="0.25">
      <c r="A948" s="100"/>
      <c r="B948" s="99"/>
      <c r="C948" s="99"/>
      <c r="D948" s="104"/>
      <c r="E948" s="99"/>
      <c r="F948" s="105"/>
      <c r="G948" s="99" t="str">
        <f t="shared" si="20"/>
        <v/>
      </c>
      <c r="H94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48" s="99">
        <f>IF(Tabuľka1[[#This Row],[Stĺpec7]]="chyba",1,0)</f>
        <v>0</v>
      </c>
    </row>
    <row r="949" spans="1:9" x14ac:dyDescent="0.25">
      <c r="A949" s="100"/>
      <c r="B949" s="99"/>
      <c r="C949" s="99"/>
      <c r="D949" s="104"/>
      <c r="E949" s="99"/>
      <c r="F949" s="105"/>
      <c r="G949" s="99" t="str">
        <f t="shared" si="20"/>
        <v/>
      </c>
      <c r="H94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49" s="99">
        <f>IF(Tabuľka1[[#This Row],[Stĺpec7]]="chyba",1,0)</f>
        <v>0</v>
      </c>
    </row>
    <row r="950" spans="1:9" x14ac:dyDescent="0.25">
      <c r="A950" s="100"/>
      <c r="B950" s="99"/>
      <c r="C950" s="99"/>
      <c r="D950" s="104"/>
      <c r="E950" s="99"/>
      <c r="F950" s="105"/>
      <c r="G950" s="99" t="str">
        <f t="shared" si="20"/>
        <v/>
      </c>
      <c r="H95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50" s="99">
        <f>IF(Tabuľka1[[#This Row],[Stĺpec7]]="chyba",1,0)</f>
        <v>0</v>
      </c>
    </row>
    <row r="951" spans="1:9" x14ac:dyDescent="0.25">
      <c r="A951" s="100"/>
      <c r="B951" s="99"/>
      <c r="C951" s="99"/>
      <c r="D951" s="104"/>
      <c r="E951" s="99"/>
      <c r="F951" s="105"/>
      <c r="G951" s="99" t="str">
        <f t="shared" si="20"/>
        <v/>
      </c>
      <c r="H95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51" s="99">
        <f>IF(Tabuľka1[[#This Row],[Stĺpec7]]="chyba",1,0)</f>
        <v>0</v>
      </c>
    </row>
    <row r="952" spans="1:9" x14ac:dyDescent="0.25">
      <c r="A952" s="100"/>
      <c r="B952" s="99"/>
      <c r="C952" s="99"/>
      <c r="D952" s="104"/>
      <c r="E952" s="99"/>
      <c r="F952" s="105"/>
      <c r="G952" s="99" t="str">
        <f t="shared" si="20"/>
        <v/>
      </c>
      <c r="H95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52" s="99">
        <f>IF(Tabuľka1[[#This Row],[Stĺpec7]]="chyba",1,0)</f>
        <v>0</v>
      </c>
    </row>
    <row r="953" spans="1:9" x14ac:dyDescent="0.25">
      <c r="A953" s="100"/>
      <c r="B953" s="99"/>
      <c r="C953" s="99"/>
      <c r="D953" s="104"/>
      <c r="E953" s="99"/>
      <c r="F953" s="105"/>
      <c r="G953" s="99" t="str">
        <f t="shared" si="20"/>
        <v/>
      </c>
      <c r="H95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53" s="99">
        <f>IF(Tabuľka1[[#This Row],[Stĺpec7]]="chyba",1,0)</f>
        <v>0</v>
      </c>
    </row>
    <row r="954" spans="1:9" x14ac:dyDescent="0.25">
      <c r="A954" s="100"/>
      <c r="B954" s="99"/>
      <c r="C954" s="99"/>
      <c r="D954" s="104"/>
      <c r="E954" s="99"/>
      <c r="F954" s="105"/>
      <c r="G954" s="99" t="str">
        <f t="shared" si="20"/>
        <v/>
      </c>
      <c r="H95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54" s="99">
        <f>IF(Tabuľka1[[#This Row],[Stĺpec7]]="chyba",1,0)</f>
        <v>0</v>
      </c>
    </row>
    <row r="955" spans="1:9" x14ac:dyDescent="0.25">
      <c r="A955" s="100"/>
      <c r="B955" s="99"/>
      <c r="C955" s="99"/>
      <c r="D955" s="104"/>
      <c r="E955" s="99"/>
      <c r="F955" s="105"/>
      <c r="G955" s="99" t="str">
        <f t="shared" si="20"/>
        <v/>
      </c>
      <c r="H95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55" s="99">
        <f>IF(Tabuľka1[[#This Row],[Stĺpec7]]="chyba",1,0)</f>
        <v>0</v>
      </c>
    </row>
    <row r="956" spans="1:9" x14ac:dyDescent="0.25">
      <c r="A956" s="100"/>
      <c r="B956" s="99"/>
      <c r="C956" s="99"/>
      <c r="D956" s="104"/>
      <c r="E956" s="99"/>
      <c r="F956" s="105"/>
      <c r="G956" s="99" t="str">
        <f t="shared" si="20"/>
        <v/>
      </c>
      <c r="H95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56" s="99">
        <f>IF(Tabuľka1[[#This Row],[Stĺpec7]]="chyba",1,0)</f>
        <v>0</v>
      </c>
    </row>
    <row r="957" spans="1:9" x14ac:dyDescent="0.25">
      <c r="A957" s="100"/>
      <c r="B957" s="99"/>
      <c r="C957" s="99"/>
      <c r="D957" s="104"/>
      <c r="E957" s="99"/>
      <c r="F957" s="105"/>
      <c r="G957" s="99" t="str">
        <f t="shared" si="20"/>
        <v/>
      </c>
      <c r="H95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57" s="99">
        <f>IF(Tabuľka1[[#This Row],[Stĺpec7]]="chyba",1,0)</f>
        <v>0</v>
      </c>
    </row>
    <row r="958" spans="1:9" x14ac:dyDescent="0.25">
      <c r="A958" s="100"/>
      <c r="B958" s="99"/>
      <c r="C958" s="99"/>
      <c r="D958" s="104"/>
      <c r="E958" s="99"/>
      <c r="F958" s="105"/>
      <c r="G958" s="99" t="str">
        <f t="shared" si="20"/>
        <v/>
      </c>
      <c r="H95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58" s="99">
        <f>IF(Tabuľka1[[#This Row],[Stĺpec7]]="chyba",1,0)</f>
        <v>0</v>
      </c>
    </row>
    <row r="959" spans="1:9" x14ac:dyDescent="0.25">
      <c r="A959" s="100"/>
      <c r="B959" s="99"/>
      <c r="C959" s="99"/>
      <c r="D959" s="104"/>
      <c r="E959" s="99"/>
      <c r="F959" s="105"/>
      <c r="G959" s="99" t="str">
        <f t="shared" si="20"/>
        <v/>
      </c>
      <c r="H95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59" s="99">
        <f>IF(Tabuľka1[[#This Row],[Stĺpec7]]="chyba",1,0)</f>
        <v>0</v>
      </c>
    </row>
    <row r="960" spans="1:9" x14ac:dyDescent="0.25">
      <c r="A960" s="100"/>
      <c r="B960" s="99"/>
      <c r="C960" s="99"/>
      <c r="D960" s="104"/>
      <c r="E960" s="99"/>
      <c r="F960" s="105"/>
      <c r="G960" s="99" t="str">
        <f t="shared" si="20"/>
        <v/>
      </c>
      <c r="H96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60" s="99">
        <f>IF(Tabuľka1[[#This Row],[Stĺpec7]]="chyba",1,0)</f>
        <v>0</v>
      </c>
    </row>
    <row r="961" spans="1:9" x14ac:dyDescent="0.25">
      <c r="A961" s="100"/>
      <c r="B961" s="99"/>
      <c r="C961" s="99"/>
      <c r="D961" s="104"/>
      <c r="E961" s="99"/>
      <c r="F961" s="105"/>
      <c r="G961" s="99" t="str">
        <f t="shared" si="20"/>
        <v/>
      </c>
      <c r="H96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61" s="99">
        <f>IF(Tabuľka1[[#This Row],[Stĺpec7]]="chyba",1,0)</f>
        <v>0</v>
      </c>
    </row>
    <row r="962" spans="1:9" x14ac:dyDescent="0.25">
      <c r="A962" s="100"/>
      <c r="B962" s="99"/>
      <c r="C962" s="99"/>
      <c r="D962" s="104"/>
      <c r="E962" s="99"/>
      <c r="F962" s="105"/>
      <c r="G962" s="99" t="str">
        <f t="shared" si="20"/>
        <v/>
      </c>
      <c r="H96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62" s="99">
        <f>IF(Tabuľka1[[#This Row],[Stĺpec7]]="chyba",1,0)</f>
        <v>0</v>
      </c>
    </row>
    <row r="963" spans="1:9" x14ac:dyDescent="0.25">
      <c r="A963" s="100"/>
      <c r="B963" s="99"/>
      <c r="C963" s="99"/>
      <c r="D963" s="104"/>
      <c r="E963" s="99"/>
      <c r="F963" s="105"/>
      <c r="G963" s="99" t="str">
        <f t="shared" si="20"/>
        <v/>
      </c>
      <c r="H96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63" s="99">
        <f>IF(Tabuľka1[[#This Row],[Stĺpec7]]="chyba",1,0)</f>
        <v>0</v>
      </c>
    </row>
    <row r="964" spans="1:9" x14ac:dyDescent="0.25">
      <c r="A964" s="100"/>
      <c r="B964" s="99"/>
      <c r="C964" s="99"/>
      <c r="D964" s="104"/>
      <c r="E964" s="99"/>
      <c r="F964" s="105"/>
      <c r="G964" s="99" t="str">
        <f t="shared" si="20"/>
        <v/>
      </c>
      <c r="H96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64" s="99">
        <f>IF(Tabuľka1[[#This Row],[Stĺpec7]]="chyba",1,0)</f>
        <v>0</v>
      </c>
    </row>
    <row r="965" spans="1:9" x14ac:dyDescent="0.25">
      <c r="A965" s="100"/>
      <c r="B965" s="99"/>
      <c r="C965" s="99"/>
      <c r="D965" s="104"/>
      <c r="E965" s="99"/>
      <c r="F965" s="105"/>
      <c r="G965" s="99" t="str">
        <f t="shared" si="20"/>
        <v/>
      </c>
      <c r="H96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65" s="99">
        <f>IF(Tabuľka1[[#This Row],[Stĺpec7]]="chyba",1,0)</f>
        <v>0</v>
      </c>
    </row>
    <row r="966" spans="1:9" x14ac:dyDescent="0.25">
      <c r="A966" s="100"/>
      <c r="B966" s="99"/>
      <c r="C966" s="99"/>
      <c r="D966" s="104"/>
      <c r="E966" s="99"/>
      <c r="F966" s="105"/>
      <c r="G966" s="99" t="str">
        <f t="shared" si="20"/>
        <v/>
      </c>
      <c r="H96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66" s="99">
        <f>IF(Tabuľka1[[#This Row],[Stĺpec7]]="chyba",1,0)</f>
        <v>0</v>
      </c>
    </row>
    <row r="967" spans="1:9" x14ac:dyDescent="0.25">
      <c r="A967" s="100"/>
      <c r="B967" s="99"/>
      <c r="C967" s="99"/>
      <c r="D967" s="104"/>
      <c r="E967" s="99"/>
      <c r="F967" s="105"/>
      <c r="G967" s="99" t="str">
        <f t="shared" si="20"/>
        <v/>
      </c>
      <c r="H96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67" s="99">
        <f>IF(Tabuľka1[[#This Row],[Stĺpec7]]="chyba",1,0)</f>
        <v>0</v>
      </c>
    </row>
    <row r="968" spans="1:9" x14ac:dyDescent="0.25">
      <c r="A968" s="100"/>
      <c r="B968" s="99"/>
      <c r="C968" s="99"/>
      <c r="D968" s="104"/>
      <c r="E968" s="99"/>
      <c r="F968" s="105"/>
      <c r="G968" s="99" t="str">
        <f t="shared" si="20"/>
        <v/>
      </c>
      <c r="H96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68" s="99">
        <f>IF(Tabuľka1[[#This Row],[Stĺpec7]]="chyba",1,0)</f>
        <v>0</v>
      </c>
    </row>
    <row r="969" spans="1:9" x14ac:dyDescent="0.25">
      <c r="A969" s="100"/>
      <c r="B969" s="99"/>
      <c r="C969" s="99"/>
      <c r="D969" s="104"/>
      <c r="E969" s="99"/>
      <c r="F969" s="105"/>
      <c r="G969" s="99" t="str">
        <f t="shared" si="20"/>
        <v/>
      </c>
      <c r="H96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69" s="99">
        <f>IF(Tabuľka1[[#This Row],[Stĺpec7]]="chyba",1,0)</f>
        <v>0</v>
      </c>
    </row>
    <row r="970" spans="1:9" x14ac:dyDescent="0.25">
      <c r="A970" s="100"/>
      <c r="B970" s="99"/>
      <c r="C970" s="99"/>
      <c r="D970" s="104"/>
      <c r="E970" s="99"/>
      <c r="F970" s="105"/>
      <c r="G970" s="99" t="str">
        <f t="shared" si="20"/>
        <v/>
      </c>
      <c r="H97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70" s="99">
        <f>IF(Tabuľka1[[#This Row],[Stĺpec7]]="chyba",1,0)</f>
        <v>0</v>
      </c>
    </row>
    <row r="971" spans="1:9" x14ac:dyDescent="0.25">
      <c r="A971" s="100"/>
      <c r="B971" s="99"/>
      <c r="C971" s="99"/>
      <c r="D971" s="104"/>
      <c r="E971" s="99"/>
      <c r="F971" s="105"/>
      <c r="G971" s="99" t="str">
        <f t="shared" si="20"/>
        <v/>
      </c>
      <c r="H97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71" s="99">
        <f>IF(Tabuľka1[[#This Row],[Stĺpec7]]="chyba",1,0)</f>
        <v>0</v>
      </c>
    </row>
    <row r="972" spans="1:9" x14ac:dyDescent="0.25">
      <c r="A972" s="100"/>
      <c r="B972" s="99"/>
      <c r="C972" s="99"/>
      <c r="D972" s="104"/>
      <c r="E972" s="99"/>
      <c r="F972" s="105"/>
      <c r="G972" s="99" t="str">
        <f t="shared" si="20"/>
        <v/>
      </c>
      <c r="H97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72" s="99">
        <f>IF(Tabuľka1[[#This Row],[Stĺpec7]]="chyba",1,0)</f>
        <v>0</v>
      </c>
    </row>
    <row r="973" spans="1:9" x14ac:dyDescent="0.25">
      <c r="A973" s="100"/>
      <c r="B973" s="99"/>
      <c r="C973" s="99"/>
      <c r="D973" s="104"/>
      <c r="E973" s="99"/>
      <c r="F973" s="105"/>
      <c r="G973" s="99" t="str">
        <f t="shared" si="20"/>
        <v/>
      </c>
      <c r="H97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73" s="99">
        <f>IF(Tabuľka1[[#This Row],[Stĺpec7]]="chyba",1,0)</f>
        <v>0</v>
      </c>
    </row>
    <row r="974" spans="1:9" x14ac:dyDescent="0.25">
      <c r="A974" s="100"/>
      <c r="B974" s="99"/>
      <c r="C974" s="99"/>
      <c r="D974" s="104"/>
      <c r="E974" s="99"/>
      <c r="F974" s="105"/>
      <c r="G974" s="99" t="str">
        <f t="shared" si="20"/>
        <v/>
      </c>
      <c r="H97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74" s="99">
        <f>IF(Tabuľka1[[#This Row],[Stĺpec7]]="chyba",1,0)</f>
        <v>0</v>
      </c>
    </row>
    <row r="975" spans="1:9" x14ac:dyDescent="0.25">
      <c r="A975" s="100"/>
      <c r="B975" s="99"/>
      <c r="C975" s="99"/>
      <c r="D975" s="104"/>
      <c r="E975" s="99"/>
      <c r="F975" s="105"/>
      <c r="G975" s="99" t="str">
        <f t="shared" si="20"/>
        <v/>
      </c>
      <c r="H97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75" s="99">
        <f>IF(Tabuľka1[[#This Row],[Stĺpec7]]="chyba",1,0)</f>
        <v>0</v>
      </c>
    </row>
    <row r="976" spans="1:9" x14ac:dyDescent="0.25">
      <c r="A976" s="100"/>
      <c r="B976" s="99"/>
      <c r="C976" s="99"/>
      <c r="D976" s="104"/>
      <c r="E976" s="99"/>
      <c r="F976" s="105"/>
      <c r="G976" s="99" t="str">
        <f t="shared" si="20"/>
        <v/>
      </c>
      <c r="H97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76" s="99">
        <f>IF(Tabuľka1[[#This Row],[Stĺpec7]]="chyba",1,0)</f>
        <v>0</v>
      </c>
    </row>
    <row r="977" spans="1:9" x14ac:dyDescent="0.25">
      <c r="A977" s="100"/>
      <c r="B977" s="99"/>
      <c r="C977" s="99"/>
      <c r="D977" s="104"/>
      <c r="E977" s="99"/>
      <c r="F977" s="105"/>
      <c r="G977" s="99" t="str">
        <f t="shared" si="20"/>
        <v/>
      </c>
      <c r="H97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77" s="99">
        <f>IF(Tabuľka1[[#This Row],[Stĺpec7]]="chyba",1,0)</f>
        <v>0</v>
      </c>
    </row>
    <row r="978" spans="1:9" x14ac:dyDescent="0.25">
      <c r="A978" s="100"/>
      <c r="B978" s="99"/>
      <c r="C978" s="99"/>
      <c r="D978" s="104"/>
      <c r="E978" s="99"/>
      <c r="F978" s="105"/>
      <c r="G978" s="99" t="str">
        <f t="shared" si="20"/>
        <v/>
      </c>
      <c r="H97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78" s="99">
        <f>IF(Tabuľka1[[#This Row],[Stĺpec7]]="chyba",1,0)</f>
        <v>0</v>
      </c>
    </row>
    <row r="979" spans="1:9" x14ac:dyDescent="0.25">
      <c r="A979" s="100"/>
      <c r="B979" s="99"/>
      <c r="C979" s="99"/>
      <c r="D979" s="104"/>
      <c r="E979" s="99"/>
      <c r="F979" s="105"/>
      <c r="G979" s="99" t="str">
        <f t="shared" si="20"/>
        <v/>
      </c>
      <c r="H97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79" s="99">
        <f>IF(Tabuľka1[[#This Row],[Stĺpec7]]="chyba",1,0)</f>
        <v>0</v>
      </c>
    </row>
    <row r="980" spans="1:9" x14ac:dyDescent="0.25">
      <c r="A980" s="100"/>
      <c r="B980" s="99"/>
      <c r="C980" s="99"/>
      <c r="D980" s="104"/>
      <c r="E980" s="99"/>
      <c r="F980" s="105"/>
      <c r="G980" s="99" t="str">
        <f t="shared" si="20"/>
        <v/>
      </c>
      <c r="H98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80" s="99">
        <f>IF(Tabuľka1[[#This Row],[Stĺpec7]]="chyba",1,0)</f>
        <v>0</v>
      </c>
    </row>
    <row r="981" spans="1:9" x14ac:dyDescent="0.25">
      <c r="A981" s="100"/>
      <c r="B981" s="99"/>
      <c r="C981" s="99"/>
      <c r="D981" s="104"/>
      <c r="E981" s="99"/>
      <c r="F981" s="105"/>
      <c r="G981" s="99" t="str">
        <f t="shared" si="20"/>
        <v/>
      </c>
      <c r="H98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81" s="99">
        <f>IF(Tabuľka1[[#This Row],[Stĺpec7]]="chyba",1,0)</f>
        <v>0</v>
      </c>
    </row>
    <row r="982" spans="1:9" x14ac:dyDescent="0.25">
      <c r="A982" s="100"/>
      <c r="B982" s="99"/>
      <c r="C982" s="99"/>
      <c r="D982" s="104"/>
      <c r="E982" s="99"/>
      <c r="F982" s="105"/>
      <c r="G982" s="99" t="str">
        <f t="shared" si="20"/>
        <v/>
      </c>
      <c r="H98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82" s="99">
        <f>IF(Tabuľka1[[#This Row],[Stĺpec7]]="chyba",1,0)</f>
        <v>0</v>
      </c>
    </row>
    <row r="983" spans="1:9" x14ac:dyDescent="0.25">
      <c r="A983" s="100"/>
      <c r="B983" s="99"/>
      <c r="C983" s="99"/>
      <c r="D983" s="104"/>
      <c r="E983" s="99"/>
      <c r="F983" s="105"/>
      <c r="G983" s="99" t="str">
        <f t="shared" si="20"/>
        <v/>
      </c>
      <c r="H98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83" s="99">
        <f>IF(Tabuľka1[[#This Row],[Stĺpec7]]="chyba",1,0)</f>
        <v>0</v>
      </c>
    </row>
    <row r="984" spans="1:9" x14ac:dyDescent="0.25">
      <c r="A984" s="100"/>
      <c r="B984" s="99"/>
      <c r="C984" s="99"/>
      <c r="D984" s="104"/>
      <c r="E984" s="99"/>
      <c r="F984" s="105"/>
      <c r="G984" s="99" t="str">
        <f t="shared" si="20"/>
        <v/>
      </c>
      <c r="H98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84" s="99">
        <f>IF(Tabuľka1[[#This Row],[Stĺpec7]]="chyba",1,0)</f>
        <v>0</v>
      </c>
    </row>
    <row r="985" spans="1:9" x14ac:dyDescent="0.25">
      <c r="A985" s="100"/>
      <c r="B985" s="99"/>
      <c r="C985" s="99"/>
      <c r="D985" s="104"/>
      <c r="E985" s="99"/>
      <c r="F985" s="105"/>
      <c r="G985" s="99" t="str">
        <f t="shared" si="20"/>
        <v/>
      </c>
      <c r="H98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85" s="99">
        <f>IF(Tabuľka1[[#This Row],[Stĺpec7]]="chyba",1,0)</f>
        <v>0</v>
      </c>
    </row>
    <row r="986" spans="1:9" x14ac:dyDescent="0.25">
      <c r="A986" s="100"/>
      <c r="B986" s="99"/>
      <c r="C986" s="99"/>
      <c r="D986" s="104"/>
      <c r="E986" s="99"/>
      <c r="F986" s="105"/>
      <c r="G986" s="99" t="str">
        <f t="shared" si="20"/>
        <v/>
      </c>
      <c r="H98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86" s="99">
        <f>IF(Tabuľka1[[#This Row],[Stĺpec7]]="chyba",1,0)</f>
        <v>0</v>
      </c>
    </row>
    <row r="987" spans="1:9" x14ac:dyDescent="0.25">
      <c r="A987" s="100"/>
      <c r="B987" s="99"/>
      <c r="C987" s="99"/>
      <c r="D987" s="104"/>
      <c r="E987" s="99"/>
      <c r="F987" s="105"/>
      <c r="G987" s="99" t="str">
        <f t="shared" si="20"/>
        <v/>
      </c>
      <c r="H98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87" s="99">
        <f>IF(Tabuľka1[[#This Row],[Stĺpec7]]="chyba",1,0)</f>
        <v>0</v>
      </c>
    </row>
    <row r="988" spans="1:9" x14ac:dyDescent="0.25">
      <c r="A988" s="100"/>
      <c r="B988" s="99"/>
      <c r="C988" s="99"/>
      <c r="D988" s="104"/>
      <c r="E988" s="99"/>
      <c r="F988" s="105"/>
      <c r="G988" s="99" t="str">
        <f t="shared" si="20"/>
        <v/>
      </c>
      <c r="H98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88" s="99">
        <f>IF(Tabuľka1[[#This Row],[Stĺpec7]]="chyba",1,0)</f>
        <v>0</v>
      </c>
    </row>
    <row r="989" spans="1:9" x14ac:dyDescent="0.25">
      <c r="A989" s="100"/>
      <c r="B989" s="99"/>
      <c r="C989" s="99"/>
      <c r="D989" s="104"/>
      <c r="E989" s="99"/>
      <c r="F989" s="105"/>
      <c r="G989" s="99" t="str">
        <f t="shared" si="20"/>
        <v/>
      </c>
      <c r="H98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89" s="99">
        <f>IF(Tabuľka1[[#This Row],[Stĺpec7]]="chyba",1,0)</f>
        <v>0</v>
      </c>
    </row>
    <row r="990" spans="1:9" x14ac:dyDescent="0.25">
      <c r="A990" s="100"/>
      <c r="B990" s="99"/>
      <c r="C990" s="99"/>
      <c r="D990" s="104"/>
      <c r="E990" s="99"/>
      <c r="F990" s="105"/>
      <c r="G990" s="99" t="str">
        <f t="shared" si="20"/>
        <v/>
      </c>
      <c r="H99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90" s="99">
        <f>IF(Tabuľka1[[#This Row],[Stĺpec7]]="chyba",1,0)</f>
        <v>0</v>
      </c>
    </row>
    <row r="991" spans="1:9" x14ac:dyDescent="0.25">
      <c r="A991" s="100"/>
      <c r="B991" s="99"/>
      <c r="C991" s="99"/>
      <c r="D991" s="104"/>
      <c r="E991" s="99"/>
      <c r="F991" s="105"/>
      <c r="G991" s="99" t="str">
        <f t="shared" si="20"/>
        <v/>
      </c>
      <c r="H99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91" s="99">
        <f>IF(Tabuľka1[[#This Row],[Stĺpec7]]="chyba",1,0)</f>
        <v>0</v>
      </c>
    </row>
    <row r="992" spans="1:9" x14ac:dyDescent="0.25">
      <c r="A992" s="100"/>
      <c r="B992" s="99"/>
      <c r="C992" s="99"/>
      <c r="D992" s="104"/>
      <c r="E992" s="99"/>
      <c r="F992" s="105"/>
      <c r="G992" s="99" t="str">
        <f t="shared" si="20"/>
        <v/>
      </c>
      <c r="H99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92" s="99">
        <f>IF(Tabuľka1[[#This Row],[Stĺpec7]]="chyba",1,0)</f>
        <v>0</v>
      </c>
    </row>
    <row r="993" spans="1:9" x14ac:dyDescent="0.25">
      <c r="A993" s="100"/>
      <c r="B993" s="99"/>
      <c r="C993" s="99"/>
      <c r="D993" s="104"/>
      <c r="E993" s="99"/>
      <c r="F993" s="105"/>
      <c r="G993" s="99" t="str">
        <f t="shared" si="20"/>
        <v/>
      </c>
      <c r="H99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93" s="99">
        <f>IF(Tabuľka1[[#This Row],[Stĺpec7]]="chyba",1,0)</f>
        <v>0</v>
      </c>
    </row>
    <row r="994" spans="1:9" x14ac:dyDescent="0.25">
      <c r="A994" s="100"/>
      <c r="B994" s="99"/>
      <c r="C994" s="99"/>
      <c r="D994" s="104"/>
      <c r="E994" s="99"/>
      <c r="F994" s="105"/>
      <c r="G994" s="99" t="str">
        <f t="shared" si="20"/>
        <v/>
      </c>
      <c r="H99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94" s="99">
        <f>IF(Tabuľka1[[#This Row],[Stĺpec7]]="chyba",1,0)</f>
        <v>0</v>
      </c>
    </row>
    <row r="995" spans="1:9" x14ac:dyDescent="0.25">
      <c r="A995" s="100"/>
      <c r="B995" s="99"/>
      <c r="C995" s="99"/>
      <c r="D995" s="104"/>
      <c r="E995" s="99"/>
      <c r="F995" s="105"/>
      <c r="G995" s="99" t="str">
        <f t="shared" ref="G995:G1058" si="21">IF($B$7=$N$37,"vyroba",IF($B$7=$N$38,"sluzby",IF($B$7=$N$39,"kombinacia","")))</f>
        <v/>
      </c>
      <c r="H99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95" s="99">
        <f>IF(Tabuľka1[[#This Row],[Stĺpec7]]="chyba",1,0)</f>
        <v>0</v>
      </c>
    </row>
    <row r="996" spans="1:9" x14ac:dyDescent="0.25">
      <c r="A996" s="100"/>
      <c r="B996" s="99"/>
      <c r="C996" s="99"/>
      <c r="D996" s="104"/>
      <c r="E996" s="99"/>
      <c r="F996" s="105"/>
      <c r="G996" s="99" t="str">
        <f t="shared" si="21"/>
        <v/>
      </c>
      <c r="H99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96" s="99">
        <f>IF(Tabuľka1[[#This Row],[Stĺpec7]]="chyba",1,0)</f>
        <v>0</v>
      </c>
    </row>
    <row r="997" spans="1:9" x14ac:dyDescent="0.25">
      <c r="A997" s="100"/>
      <c r="B997" s="99"/>
      <c r="C997" s="99"/>
      <c r="D997" s="104"/>
      <c r="E997" s="99"/>
      <c r="F997" s="105"/>
      <c r="G997" s="99" t="str">
        <f t="shared" si="21"/>
        <v/>
      </c>
      <c r="H99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97" s="99">
        <f>IF(Tabuľka1[[#This Row],[Stĺpec7]]="chyba",1,0)</f>
        <v>0</v>
      </c>
    </row>
    <row r="998" spans="1:9" x14ac:dyDescent="0.25">
      <c r="A998" s="100"/>
      <c r="B998" s="99"/>
      <c r="C998" s="99"/>
      <c r="D998" s="104"/>
      <c r="E998" s="99"/>
      <c r="F998" s="105"/>
      <c r="G998" s="99" t="str">
        <f t="shared" si="21"/>
        <v/>
      </c>
      <c r="H99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98" s="99">
        <f>IF(Tabuľka1[[#This Row],[Stĺpec7]]="chyba",1,0)</f>
        <v>0</v>
      </c>
    </row>
    <row r="999" spans="1:9" x14ac:dyDescent="0.25">
      <c r="A999" s="100"/>
      <c r="B999" s="99"/>
      <c r="C999" s="99"/>
      <c r="D999" s="104"/>
      <c r="E999" s="99"/>
      <c r="F999" s="105"/>
      <c r="G999" s="99" t="str">
        <f t="shared" si="21"/>
        <v/>
      </c>
      <c r="H99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999" s="99">
        <f>IF(Tabuľka1[[#This Row],[Stĺpec7]]="chyba",1,0)</f>
        <v>0</v>
      </c>
    </row>
    <row r="1000" spans="1:9" x14ac:dyDescent="0.25">
      <c r="A1000" s="100"/>
      <c r="B1000" s="99"/>
      <c r="C1000" s="99"/>
      <c r="D1000" s="104"/>
      <c r="E1000" s="99"/>
      <c r="F1000" s="105"/>
      <c r="G1000" s="99" t="str">
        <f t="shared" si="21"/>
        <v/>
      </c>
      <c r="H100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00" s="99">
        <f>IF(Tabuľka1[[#This Row],[Stĺpec7]]="chyba",1,0)</f>
        <v>0</v>
      </c>
    </row>
    <row r="1001" spans="1:9" x14ac:dyDescent="0.25">
      <c r="A1001" s="100"/>
      <c r="B1001" s="99"/>
      <c r="C1001" s="99"/>
      <c r="D1001" s="104"/>
      <c r="E1001" s="99"/>
      <c r="F1001" s="105"/>
      <c r="G1001" s="99" t="str">
        <f t="shared" si="21"/>
        <v/>
      </c>
      <c r="H100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01" s="99">
        <f>IF(Tabuľka1[[#This Row],[Stĺpec7]]="chyba",1,0)</f>
        <v>0</v>
      </c>
    </row>
    <row r="1002" spans="1:9" x14ac:dyDescent="0.25">
      <c r="A1002" s="100"/>
      <c r="B1002" s="99"/>
      <c r="C1002" s="99"/>
      <c r="D1002" s="104"/>
      <c r="E1002" s="99"/>
      <c r="F1002" s="105"/>
      <c r="G1002" s="99" t="str">
        <f t="shared" si="21"/>
        <v/>
      </c>
      <c r="H100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02" s="99">
        <f>IF(Tabuľka1[[#This Row],[Stĺpec7]]="chyba",1,0)</f>
        <v>0</v>
      </c>
    </row>
    <row r="1003" spans="1:9" x14ac:dyDescent="0.25">
      <c r="A1003" s="100"/>
      <c r="B1003" s="99"/>
      <c r="C1003" s="99"/>
      <c r="D1003" s="104"/>
      <c r="E1003" s="99"/>
      <c r="F1003" s="105"/>
      <c r="G1003" s="99" t="str">
        <f t="shared" si="21"/>
        <v/>
      </c>
      <c r="H100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03" s="99">
        <f>IF(Tabuľka1[[#This Row],[Stĺpec7]]="chyba",1,0)</f>
        <v>0</v>
      </c>
    </row>
    <row r="1004" spans="1:9" x14ac:dyDescent="0.25">
      <c r="A1004" s="100"/>
      <c r="B1004" s="99"/>
      <c r="C1004" s="99"/>
      <c r="D1004" s="104"/>
      <c r="E1004" s="99"/>
      <c r="F1004" s="105"/>
      <c r="G1004" s="99" t="str">
        <f t="shared" si="21"/>
        <v/>
      </c>
      <c r="H100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04" s="99">
        <f>IF(Tabuľka1[[#This Row],[Stĺpec7]]="chyba",1,0)</f>
        <v>0</v>
      </c>
    </row>
    <row r="1005" spans="1:9" x14ac:dyDescent="0.25">
      <c r="A1005" s="100"/>
      <c r="B1005" s="99"/>
      <c r="C1005" s="99"/>
      <c r="D1005" s="104"/>
      <c r="E1005" s="99"/>
      <c r="F1005" s="105"/>
      <c r="G1005" s="99" t="str">
        <f t="shared" si="21"/>
        <v/>
      </c>
      <c r="H100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05" s="99">
        <f>IF(Tabuľka1[[#This Row],[Stĺpec7]]="chyba",1,0)</f>
        <v>0</v>
      </c>
    </row>
    <row r="1006" spans="1:9" x14ac:dyDescent="0.25">
      <c r="A1006" s="100"/>
      <c r="B1006" s="99"/>
      <c r="C1006" s="99"/>
      <c r="D1006" s="104"/>
      <c r="E1006" s="99"/>
      <c r="F1006" s="105"/>
      <c r="G1006" s="99" t="str">
        <f t="shared" si="21"/>
        <v/>
      </c>
      <c r="H100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06" s="99">
        <f>IF(Tabuľka1[[#This Row],[Stĺpec7]]="chyba",1,0)</f>
        <v>0</v>
      </c>
    </row>
    <row r="1007" spans="1:9" x14ac:dyDescent="0.25">
      <c r="A1007" s="100"/>
      <c r="B1007" s="99"/>
      <c r="C1007" s="99"/>
      <c r="D1007" s="104"/>
      <c r="E1007" s="99"/>
      <c r="F1007" s="105"/>
      <c r="G1007" s="99" t="str">
        <f t="shared" si="21"/>
        <v/>
      </c>
      <c r="H100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07" s="99">
        <f>IF(Tabuľka1[[#This Row],[Stĺpec7]]="chyba",1,0)</f>
        <v>0</v>
      </c>
    </row>
    <row r="1008" spans="1:9" x14ac:dyDescent="0.25">
      <c r="A1008" s="100"/>
      <c r="B1008" s="99"/>
      <c r="C1008" s="99"/>
      <c r="D1008" s="104"/>
      <c r="E1008" s="99"/>
      <c r="F1008" s="105"/>
      <c r="G1008" s="99" t="str">
        <f t="shared" si="21"/>
        <v/>
      </c>
      <c r="H100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08" s="99">
        <f>IF(Tabuľka1[[#This Row],[Stĺpec7]]="chyba",1,0)</f>
        <v>0</v>
      </c>
    </row>
    <row r="1009" spans="1:9" x14ac:dyDescent="0.25">
      <c r="A1009" s="100"/>
      <c r="B1009" s="99"/>
      <c r="C1009" s="99"/>
      <c r="D1009" s="104"/>
      <c r="E1009" s="99"/>
      <c r="F1009" s="105"/>
      <c r="G1009" s="99" t="str">
        <f t="shared" si="21"/>
        <v/>
      </c>
      <c r="H100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09" s="99">
        <f>IF(Tabuľka1[[#This Row],[Stĺpec7]]="chyba",1,0)</f>
        <v>0</v>
      </c>
    </row>
    <row r="1010" spans="1:9" x14ac:dyDescent="0.25">
      <c r="A1010" s="100"/>
      <c r="B1010" s="99"/>
      <c r="C1010" s="99"/>
      <c r="D1010" s="104"/>
      <c r="E1010" s="99"/>
      <c r="F1010" s="105"/>
      <c r="G1010" s="99" t="str">
        <f t="shared" si="21"/>
        <v/>
      </c>
      <c r="H101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10" s="99">
        <f>IF(Tabuľka1[[#This Row],[Stĺpec7]]="chyba",1,0)</f>
        <v>0</v>
      </c>
    </row>
    <row r="1011" spans="1:9" x14ac:dyDescent="0.25">
      <c r="A1011" s="100"/>
      <c r="B1011" s="99"/>
      <c r="C1011" s="99"/>
      <c r="D1011" s="104"/>
      <c r="E1011" s="99"/>
      <c r="F1011" s="105"/>
      <c r="G1011" s="99" t="str">
        <f t="shared" si="21"/>
        <v/>
      </c>
      <c r="H101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11" s="99">
        <f>IF(Tabuľka1[[#This Row],[Stĺpec7]]="chyba",1,0)</f>
        <v>0</v>
      </c>
    </row>
    <row r="1012" spans="1:9" x14ac:dyDescent="0.25">
      <c r="A1012" s="100"/>
      <c r="B1012" s="99"/>
      <c r="C1012" s="99"/>
      <c r="D1012" s="104"/>
      <c r="E1012" s="99"/>
      <c r="F1012" s="105"/>
      <c r="G1012" s="99" t="str">
        <f t="shared" si="21"/>
        <v/>
      </c>
      <c r="H101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12" s="99">
        <f>IF(Tabuľka1[[#This Row],[Stĺpec7]]="chyba",1,0)</f>
        <v>0</v>
      </c>
    </row>
    <row r="1013" spans="1:9" x14ac:dyDescent="0.25">
      <c r="A1013" s="100"/>
      <c r="B1013" s="99"/>
      <c r="C1013" s="99"/>
      <c r="D1013" s="104"/>
      <c r="E1013" s="99"/>
      <c r="F1013" s="105"/>
      <c r="G1013" s="99" t="str">
        <f t="shared" si="21"/>
        <v/>
      </c>
      <c r="H101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13" s="99">
        <f>IF(Tabuľka1[[#This Row],[Stĺpec7]]="chyba",1,0)</f>
        <v>0</v>
      </c>
    </row>
    <row r="1014" spans="1:9" x14ac:dyDescent="0.25">
      <c r="A1014" s="100"/>
      <c r="B1014" s="99"/>
      <c r="C1014" s="99"/>
      <c r="D1014" s="104"/>
      <c r="E1014" s="99"/>
      <c r="F1014" s="105"/>
      <c r="G1014" s="99" t="str">
        <f t="shared" si="21"/>
        <v/>
      </c>
      <c r="H101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14" s="99">
        <f>IF(Tabuľka1[[#This Row],[Stĺpec7]]="chyba",1,0)</f>
        <v>0</v>
      </c>
    </row>
    <row r="1015" spans="1:9" x14ac:dyDescent="0.25">
      <c r="A1015" s="100"/>
      <c r="B1015" s="99"/>
      <c r="C1015" s="99"/>
      <c r="D1015" s="104"/>
      <c r="E1015" s="99"/>
      <c r="F1015" s="105"/>
      <c r="G1015" s="99" t="str">
        <f t="shared" si="21"/>
        <v/>
      </c>
      <c r="H101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15" s="99">
        <f>IF(Tabuľka1[[#This Row],[Stĺpec7]]="chyba",1,0)</f>
        <v>0</v>
      </c>
    </row>
    <row r="1016" spans="1:9" x14ac:dyDescent="0.25">
      <c r="A1016" s="100"/>
      <c r="B1016" s="99"/>
      <c r="C1016" s="99"/>
      <c r="D1016" s="104"/>
      <c r="E1016" s="99"/>
      <c r="F1016" s="105"/>
      <c r="G1016" s="99" t="str">
        <f t="shared" si="21"/>
        <v/>
      </c>
      <c r="H101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16" s="99">
        <f>IF(Tabuľka1[[#This Row],[Stĺpec7]]="chyba",1,0)</f>
        <v>0</v>
      </c>
    </row>
    <row r="1017" spans="1:9" x14ac:dyDescent="0.25">
      <c r="A1017" s="100"/>
      <c r="B1017" s="99"/>
      <c r="C1017" s="99"/>
      <c r="D1017" s="104"/>
      <c r="E1017" s="99"/>
      <c r="F1017" s="105"/>
      <c r="G1017" s="99" t="str">
        <f t="shared" si="21"/>
        <v/>
      </c>
      <c r="H101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17" s="99">
        <f>IF(Tabuľka1[[#This Row],[Stĺpec7]]="chyba",1,0)</f>
        <v>0</v>
      </c>
    </row>
    <row r="1018" spans="1:9" x14ac:dyDescent="0.25">
      <c r="A1018" s="100"/>
      <c r="B1018" s="99"/>
      <c r="C1018" s="99"/>
      <c r="D1018" s="104"/>
      <c r="E1018" s="99"/>
      <c r="F1018" s="105"/>
      <c r="G1018" s="99" t="str">
        <f t="shared" si="21"/>
        <v/>
      </c>
      <c r="H101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18" s="99">
        <f>IF(Tabuľka1[[#This Row],[Stĺpec7]]="chyba",1,0)</f>
        <v>0</v>
      </c>
    </row>
    <row r="1019" spans="1:9" x14ac:dyDescent="0.25">
      <c r="A1019" s="100"/>
      <c r="B1019" s="99"/>
      <c r="C1019" s="99"/>
      <c r="D1019" s="104"/>
      <c r="E1019" s="99"/>
      <c r="F1019" s="105"/>
      <c r="G1019" s="99" t="str">
        <f t="shared" si="21"/>
        <v/>
      </c>
      <c r="H101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19" s="99">
        <f>IF(Tabuľka1[[#This Row],[Stĺpec7]]="chyba",1,0)</f>
        <v>0</v>
      </c>
    </row>
    <row r="1020" spans="1:9" x14ac:dyDescent="0.25">
      <c r="A1020" s="100"/>
      <c r="B1020" s="99"/>
      <c r="C1020" s="99"/>
      <c r="D1020" s="104"/>
      <c r="E1020" s="99"/>
      <c r="F1020" s="105"/>
      <c r="G1020" s="99" t="str">
        <f t="shared" si="21"/>
        <v/>
      </c>
      <c r="H102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20" s="99">
        <f>IF(Tabuľka1[[#This Row],[Stĺpec7]]="chyba",1,0)</f>
        <v>0</v>
      </c>
    </row>
    <row r="1021" spans="1:9" x14ac:dyDescent="0.25">
      <c r="A1021" s="100"/>
      <c r="B1021" s="99"/>
      <c r="C1021" s="99"/>
      <c r="D1021" s="104"/>
      <c r="E1021" s="99"/>
      <c r="F1021" s="105"/>
      <c r="G1021" s="99" t="str">
        <f t="shared" si="21"/>
        <v/>
      </c>
      <c r="H102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21" s="99">
        <f>IF(Tabuľka1[[#This Row],[Stĺpec7]]="chyba",1,0)</f>
        <v>0</v>
      </c>
    </row>
    <row r="1022" spans="1:9" x14ac:dyDescent="0.25">
      <c r="A1022" s="100"/>
      <c r="B1022" s="99"/>
      <c r="C1022" s="99"/>
      <c r="D1022" s="104"/>
      <c r="E1022" s="99"/>
      <c r="F1022" s="105"/>
      <c r="G1022" s="99" t="str">
        <f t="shared" si="21"/>
        <v/>
      </c>
      <c r="H102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22" s="99">
        <f>IF(Tabuľka1[[#This Row],[Stĺpec7]]="chyba",1,0)</f>
        <v>0</v>
      </c>
    </row>
    <row r="1023" spans="1:9" x14ac:dyDescent="0.25">
      <c r="A1023" s="100"/>
      <c r="B1023" s="99"/>
      <c r="C1023" s="99"/>
      <c r="D1023" s="104"/>
      <c r="E1023" s="99"/>
      <c r="F1023" s="105"/>
      <c r="G1023" s="99" t="str">
        <f t="shared" si="21"/>
        <v/>
      </c>
      <c r="H102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23" s="99">
        <f>IF(Tabuľka1[[#This Row],[Stĺpec7]]="chyba",1,0)</f>
        <v>0</v>
      </c>
    </row>
    <row r="1024" spans="1:9" x14ac:dyDescent="0.25">
      <c r="A1024" s="100"/>
      <c r="B1024" s="99"/>
      <c r="C1024" s="99"/>
      <c r="D1024" s="104"/>
      <c r="E1024" s="99"/>
      <c r="F1024" s="105"/>
      <c r="G1024" s="99" t="str">
        <f t="shared" si="21"/>
        <v/>
      </c>
      <c r="H102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24" s="99">
        <f>IF(Tabuľka1[[#This Row],[Stĺpec7]]="chyba",1,0)</f>
        <v>0</v>
      </c>
    </row>
    <row r="1025" spans="1:9" x14ac:dyDescent="0.25">
      <c r="A1025" s="100"/>
      <c r="B1025" s="99"/>
      <c r="C1025" s="99"/>
      <c r="D1025" s="104"/>
      <c r="E1025" s="99"/>
      <c r="F1025" s="105"/>
      <c r="G1025" s="99" t="str">
        <f t="shared" si="21"/>
        <v/>
      </c>
      <c r="H102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25" s="99">
        <f>IF(Tabuľka1[[#This Row],[Stĺpec7]]="chyba",1,0)</f>
        <v>0</v>
      </c>
    </row>
    <row r="1026" spans="1:9" x14ac:dyDescent="0.25">
      <c r="A1026" s="100"/>
      <c r="B1026" s="99"/>
      <c r="C1026" s="99"/>
      <c r="D1026" s="104"/>
      <c r="E1026" s="99"/>
      <c r="F1026" s="105"/>
      <c r="G1026" s="99" t="str">
        <f t="shared" si="21"/>
        <v/>
      </c>
      <c r="H102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26" s="99">
        <f>IF(Tabuľka1[[#This Row],[Stĺpec7]]="chyba",1,0)</f>
        <v>0</v>
      </c>
    </row>
    <row r="1027" spans="1:9" x14ac:dyDescent="0.25">
      <c r="A1027" s="100"/>
      <c r="B1027" s="99"/>
      <c r="C1027" s="99"/>
      <c r="D1027" s="104"/>
      <c r="E1027" s="99"/>
      <c r="F1027" s="105"/>
      <c r="G1027" s="99" t="str">
        <f t="shared" si="21"/>
        <v/>
      </c>
      <c r="H102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27" s="99">
        <f>IF(Tabuľka1[[#This Row],[Stĺpec7]]="chyba",1,0)</f>
        <v>0</v>
      </c>
    </row>
    <row r="1028" spans="1:9" x14ac:dyDescent="0.25">
      <c r="A1028" s="100"/>
      <c r="B1028" s="99"/>
      <c r="C1028" s="99"/>
      <c r="D1028" s="104"/>
      <c r="E1028" s="99"/>
      <c r="F1028" s="105"/>
      <c r="G1028" s="99" t="str">
        <f t="shared" si="21"/>
        <v/>
      </c>
      <c r="H102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28" s="99">
        <f>IF(Tabuľka1[[#This Row],[Stĺpec7]]="chyba",1,0)</f>
        <v>0</v>
      </c>
    </row>
    <row r="1029" spans="1:9" x14ac:dyDescent="0.25">
      <c r="A1029" s="100"/>
      <c r="B1029" s="99"/>
      <c r="C1029" s="99"/>
      <c r="D1029" s="104"/>
      <c r="E1029" s="99"/>
      <c r="F1029" s="105"/>
      <c r="G1029" s="99" t="str">
        <f t="shared" si="21"/>
        <v/>
      </c>
      <c r="H102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29" s="99">
        <f>IF(Tabuľka1[[#This Row],[Stĺpec7]]="chyba",1,0)</f>
        <v>0</v>
      </c>
    </row>
    <row r="1030" spans="1:9" x14ac:dyDescent="0.25">
      <c r="A1030" s="100"/>
      <c r="B1030" s="99"/>
      <c r="C1030" s="99"/>
      <c r="D1030" s="104"/>
      <c r="E1030" s="99"/>
      <c r="F1030" s="105"/>
      <c r="G1030" s="99" t="str">
        <f t="shared" si="21"/>
        <v/>
      </c>
      <c r="H103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30" s="99">
        <f>IF(Tabuľka1[[#This Row],[Stĺpec7]]="chyba",1,0)</f>
        <v>0</v>
      </c>
    </row>
    <row r="1031" spans="1:9" x14ac:dyDescent="0.25">
      <c r="A1031" s="100"/>
      <c r="B1031" s="99"/>
      <c r="C1031" s="99"/>
      <c r="D1031" s="104"/>
      <c r="E1031" s="99"/>
      <c r="F1031" s="105"/>
      <c r="G1031" s="99" t="str">
        <f t="shared" si="21"/>
        <v/>
      </c>
      <c r="H103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31" s="99">
        <f>IF(Tabuľka1[[#This Row],[Stĺpec7]]="chyba",1,0)</f>
        <v>0</v>
      </c>
    </row>
    <row r="1032" spans="1:9" x14ac:dyDescent="0.25">
      <c r="A1032" s="100"/>
      <c r="B1032" s="99"/>
      <c r="C1032" s="99"/>
      <c r="D1032" s="104"/>
      <c r="E1032" s="99"/>
      <c r="F1032" s="105"/>
      <c r="G1032" s="99" t="str">
        <f t="shared" si="21"/>
        <v/>
      </c>
      <c r="H103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32" s="99">
        <f>IF(Tabuľka1[[#This Row],[Stĺpec7]]="chyba",1,0)</f>
        <v>0</v>
      </c>
    </row>
    <row r="1033" spans="1:9" x14ac:dyDescent="0.25">
      <c r="A1033" s="100"/>
      <c r="B1033" s="99"/>
      <c r="C1033" s="99"/>
      <c r="D1033" s="104"/>
      <c r="E1033" s="99"/>
      <c r="F1033" s="105"/>
      <c r="G1033" s="99" t="str">
        <f t="shared" si="21"/>
        <v/>
      </c>
      <c r="H103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33" s="99">
        <f>IF(Tabuľka1[[#This Row],[Stĺpec7]]="chyba",1,0)</f>
        <v>0</v>
      </c>
    </row>
    <row r="1034" spans="1:9" x14ac:dyDescent="0.25">
      <c r="A1034" s="100"/>
      <c r="B1034" s="99"/>
      <c r="C1034" s="99"/>
      <c r="D1034" s="104"/>
      <c r="E1034" s="99"/>
      <c r="F1034" s="105"/>
      <c r="G1034" s="99" t="str">
        <f t="shared" si="21"/>
        <v/>
      </c>
      <c r="H103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34" s="99">
        <f>IF(Tabuľka1[[#This Row],[Stĺpec7]]="chyba",1,0)</f>
        <v>0</v>
      </c>
    </row>
    <row r="1035" spans="1:9" x14ac:dyDescent="0.25">
      <c r="A1035" s="100"/>
      <c r="B1035" s="99"/>
      <c r="C1035" s="99"/>
      <c r="D1035" s="104"/>
      <c r="E1035" s="99"/>
      <c r="F1035" s="105"/>
      <c r="G1035" s="99" t="str">
        <f t="shared" si="21"/>
        <v/>
      </c>
      <c r="H103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35" s="99">
        <f>IF(Tabuľka1[[#This Row],[Stĺpec7]]="chyba",1,0)</f>
        <v>0</v>
      </c>
    </row>
    <row r="1036" spans="1:9" x14ac:dyDescent="0.25">
      <c r="A1036" s="100"/>
      <c r="B1036" s="99"/>
      <c r="C1036" s="99"/>
      <c r="D1036" s="104"/>
      <c r="E1036" s="99"/>
      <c r="F1036" s="105"/>
      <c r="G1036" s="99" t="str">
        <f t="shared" si="21"/>
        <v/>
      </c>
      <c r="H103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36" s="99">
        <f>IF(Tabuľka1[[#This Row],[Stĺpec7]]="chyba",1,0)</f>
        <v>0</v>
      </c>
    </row>
    <row r="1037" spans="1:9" x14ac:dyDescent="0.25">
      <c r="A1037" s="100"/>
      <c r="B1037" s="99"/>
      <c r="C1037" s="99"/>
      <c r="D1037" s="104"/>
      <c r="E1037" s="99"/>
      <c r="F1037" s="105"/>
      <c r="G1037" s="99" t="str">
        <f t="shared" si="21"/>
        <v/>
      </c>
      <c r="H103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37" s="99">
        <f>IF(Tabuľka1[[#This Row],[Stĺpec7]]="chyba",1,0)</f>
        <v>0</v>
      </c>
    </row>
    <row r="1038" spans="1:9" x14ac:dyDescent="0.25">
      <c r="A1038" s="100"/>
      <c r="B1038" s="99"/>
      <c r="C1038" s="99"/>
      <c r="D1038" s="104"/>
      <c r="E1038" s="99"/>
      <c r="F1038" s="105"/>
      <c r="G1038" s="99" t="str">
        <f t="shared" si="21"/>
        <v/>
      </c>
      <c r="H103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38" s="99">
        <f>IF(Tabuľka1[[#This Row],[Stĺpec7]]="chyba",1,0)</f>
        <v>0</v>
      </c>
    </row>
    <row r="1039" spans="1:9" x14ac:dyDescent="0.25">
      <c r="A1039" s="100"/>
      <c r="B1039" s="99"/>
      <c r="C1039" s="99"/>
      <c r="D1039" s="104"/>
      <c r="E1039" s="99"/>
      <c r="F1039" s="105"/>
      <c r="G1039" s="99" t="str">
        <f t="shared" si="21"/>
        <v/>
      </c>
      <c r="H103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39" s="99">
        <f>IF(Tabuľka1[[#This Row],[Stĺpec7]]="chyba",1,0)</f>
        <v>0</v>
      </c>
    </row>
    <row r="1040" spans="1:9" x14ac:dyDescent="0.25">
      <c r="A1040" s="100"/>
      <c r="B1040" s="99"/>
      <c r="C1040" s="99"/>
      <c r="D1040" s="104"/>
      <c r="E1040" s="99"/>
      <c r="F1040" s="105"/>
      <c r="G1040" s="99" t="str">
        <f t="shared" si="21"/>
        <v/>
      </c>
      <c r="H104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40" s="99">
        <f>IF(Tabuľka1[[#This Row],[Stĺpec7]]="chyba",1,0)</f>
        <v>0</v>
      </c>
    </row>
    <row r="1041" spans="1:9" x14ac:dyDescent="0.25">
      <c r="A1041" s="100"/>
      <c r="B1041" s="99"/>
      <c r="C1041" s="99"/>
      <c r="D1041" s="104"/>
      <c r="E1041" s="99"/>
      <c r="F1041" s="105"/>
      <c r="G1041" s="99" t="str">
        <f t="shared" si="21"/>
        <v/>
      </c>
      <c r="H104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41" s="99">
        <f>IF(Tabuľka1[[#This Row],[Stĺpec7]]="chyba",1,0)</f>
        <v>0</v>
      </c>
    </row>
    <row r="1042" spans="1:9" x14ac:dyDescent="0.25">
      <c r="A1042" s="100"/>
      <c r="B1042" s="99"/>
      <c r="C1042" s="99"/>
      <c r="D1042" s="104"/>
      <c r="E1042" s="99"/>
      <c r="F1042" s="105"/>
      <c r="G1042" s="99" t="str">
        <f t="shared" si="21"/>
        <v/>
      </c>
      <c r="H104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42" s="99">
        <f>IF(Tabuľka1[[#This Row],[Stĺpec7]]="chyba",1,0)</f>
        <v>0</v>
      </c>
    </row>
    <row r="1043" spans="1:9" x14ac:dyDescent="0.25">
      <c r="A1043" s="100"/>
      <c r="B1043" s="99"/>
      <c r="C1043" s="99"/>
      <c r="D1043" s="104"/>
      <c r="E1043" s="99"/>
      <c r="F1043" s="105"/>
      <c r="G1043" s="99" t="str">
        <f t="shared" si="21"/>
        <v/>
      </c>
      <c r="H104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43" s="99">
        <f>IF(Tabuľka1[[#This Row],[Stĺpec7]]="chyba",1,0)</f>
        <v>0</v>
      </c>
    </row>
    <row r="1044" spans="1:9" x14ac:dyDescent="0.25">
      <c r="A1044" s="100"/>
      <c r="B1044" s="99"/>
      <c r="C1044" s="99"/>
      <c r="D1044" s="104"/>
      <c r="E1044" s="99"/>
      <c r="F1044" s="105"/>
      <c r="G1044" s="99" t="str">
        <f t="shared" si="21"/>
        <v/>
      </c>
      <c r="H104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44" s="99">
        <f>IF(Tabuľka1[[#This Row],[Stĺpec7]]="chyba",1,0)</f>
        <v>0</v>
      </c>
    </row>
    <row r="1045" spans="1:9" x14ac:dyDescent="0.25">
      <c r="A1045" s="100"/>
      <c r="B1045" s="99"/>
      <c r="C1045" s="99"/>
      <c r="D1045" s="104"/>
      <c r="E1045" s="99"/>
      <c r="F1045" s="105"/>
      <c r="G1045" s="99" t="str">
        <f t="shared" si="21"/>
        <v/>
      </c>
      <c r="H104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45" s="99">
        <f>IF(Tabuľka1[[#This Row],[Stĺpec7]]="chyba",1,0)</f>
        <v>0</v>
      </c>
    </row>
    <row r="1046" spans="1:9" x14ac:dyDescent="0.25">
      <c r="A1046" s="100"/>
      <c r="B1046" s="99"/>
      <c r="C1046" s="99"/>
      <c r="D1046" s="104"/>
      <c r="E1046" s="99"/>
      <c r="F1046" s="105"/>
      <c r="G1046" s="99" t="str">
        <f t="shared" si="21"/>
        <v/>
      </c>
      <c r="H104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46" s="99">
        <f>IF(Tabuľka1[[#This Row],[Stĺpec7]]="chyba",1,0)</f>
        <v>0</v>
      </c>
    </row>
    <row r="1047" spans="1:9" x14ac:dyDescent="0.25">
      <c r="A1047" s="100"/>
      <c r="B1047" s="99"/>
      <c r="C1047" s="99"/>
      <c r="D1047" s="104"/>
      <c r="E1047" s="99"/>
      <c r="F1047" s="105"/>
      <c r="G1047" s="99" t="str">
        <f t="shared" si="21"/>
        <v/>
      </c>
      <c r="H104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47" s="99">
        <f>IF(Tabuľka1[[#This Row],[Stĺpec7]]="chyba",1,0)</f>
        <v>0</v>
      </c>
    </row>
    <row r="1048" spans="1:9" x14ac:dyDescent="0.25">
      <c r="A1048" s="100"/>
      <c r="B1048" s="99"/>
      <c r="C1048" s="99"/>
      <c r="D1048" s="104"/>
      <c r="E1048" s="99"/>
      <c r="F1048" s="105"/>
      <c r="G1048" s="99" t="str">
        <f t="shared" si="21"/>
        <v/>
      </c>
      <c r="H104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48" s="99">
        <f>IF(Tabuľka1[[#This Row],[Stĺpec7]]="chyba",1,0)</f>
        <v>0</v>
      </c>
    </row>
    <row r="1049" spans="1:9" x14ac:dyDescent="0.25">
      <c r="A1049" s="100"/>
      <c r="B1049" s="99"/>
      <c r="C1049" s="99"/>
      <c r="D1049" s="104"/>
      <c r="E1049" s="99"/>
      <c r="F1049" s="105"/>
      <c r="G1049" s="99" t="str">
        <f t="shared" si="21"/>
        <v/>
      </c>
      <c r="H104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49" s="99">
        <f>IF(Tabuľka1[[#This Row],[Stĺpec7]]="chyba",1,0)</f>
        <v>0</v>
      </c>
    </row>
    <row r="1050" spans="1:9" x14ac:dyDescent="0.25">
      <c r="A1050" s="100"/>
      <c r="B1050" s="99"/>
      <c r="C1050" s="99"/>
      <c r="D1050" s="104"/>
      <c r="E1050" s="99"/>
      <c r="F1050" s="105"/>
      <c r="G1050" s="99" t="str">
        <f t="shared" si="21"/>
        <v/>
      </c>
      <c r="H105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50" s="99">
        <f>IF(Tabuľka1[[#This Row],[Stĺpec7]]="chyba",1,0)</f>
        <v>0</v>
      </c>
    </row>
    <row r="1051" spans="1:9" x14ac:dyDescent="0.25">
      <c r="A1051" s="100"/>
      <c r="B1051" s="99"/>
      <c r="C1051" s="99"/>
      <c r="D1051" s="104"/>
      <c r="E1051" s="99"/>
      <c r="F1051" s="105"/>
      <c r="G1051" s="99" t="str">
        <f t="shared" si="21"/>
        <v/>
      </c>
      <c r="H105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51" s="99">
        <f>IF(Tabuľka1[[#This Row],[Stĺpec7]]="chyba",1,0)</f>
        <v>0</v>
      </c>
    </row>
    <row r="1052" spans="1:9" x14ac:dyDescent="0.25">
      <c r="A1052" s="100"/>
      <c r="B1052" s="99"/>
      <c r="C1052" s="99"/>
      <c r="D1052" s="104"/>
      <c r="E1052" s="99"/>
      <c r="F1052" s="105"/>
      <c r="G1052" s="99" t="str">
        <f t="shared" si="21"/>
        <v/>
      </c>
      <c r="H105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52" s="99">
        <f>IF(Tabuľka1[[#This Row],[Stĺpec7]]="chyba",1,0)</f>
        <v>0</v>
      </c>
    </row>
    <row r="1053" spans="1:9" x14ac:dyDescent="0.25">
      <c r="A1053" s="100"/>
      <c r="B1053" s="99"/>
      <c r="C1053" s="99"/>
      <c r="D1053" s="104"/>
      <c r="E1053" s="99"/>
      <c r="F1053" s="105"/>
      <c r="G1053" s="99" t="str">
        <f t="shared" si="21"/>
        <v/>
      </c>
      <c r="H105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53" s="99">
        <f>IF(Tabuľka1[[#This Row],[Stĺpec7]]="chyba",1,0)</f>
        <v>0</v>
      </c>
    </row>
    <row r="1054" spans="1:9" x14ac:dyDescent="0.25">
      <c r="A1054" s="100"/>
      <c r="B1054" s="99"/>
      <c r="C1054" s="99"/>
      <c r="D1054" s="104"/>
      <c r="E1054" s="99"/>
      <c r="F1054" s="105"/>
      <c r="G1054" s="99" t="str">
        <f t="shared" si="21"/>
        <v/>
      </c>
      <c r="H105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54" s="99">
        <f>IF(Tabuľka1[[#This Row],[Stĺpec7]]="chyba",1,0)</f>
        <v>0</v>
      </c>
    </row>
    <row r="1055" spans="1:9" x14ac:dyDescent="0.25">
      <c r="A1055" s="100"/>
      <c r="B1055" s="99"/>
      <c r="C1055" s="99"/>
      <c r="D1055" s="104"/>
      <c r="E1055" s="99"/>
      <c r="F1055" s="105"/>
      <c r="G1055" s="99" t="str">
        <f t="shared" si="21"/>
        <v/>
      </c>
      <c r="H105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55" s="99">
        <f>IF(Tabuľka1[[#This Row],[Stĺpec7]]="chyba",1,0)</f>
        <v>0</v>
      </c>
    </row>
    <row r="1056" spans="1:9" x14ac:dyDescent="0.25">
      <c r="A1056" s="100"/>
      <c r="B1056" s="99"/>
      <c r="C1056" s="99"/>
      <c r="D1056" s="104"/>
      <c r="E1056" s="99"/>
      <c r="F1056" s="105"/>
      <c r="G1056" s="99" t="str">
        <f t="shared" si="21"/>
        <v/>
      </c>
      <c r="H105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56" s="99">
        <f>IF(Tabuľka1[[#This Row],[Stĺpec7]]="chyba",1,0)</f>
        <v>0</v>
      </c>
    </row>
    <row r="1057" spans="1:9" x14ac:dyDescent="0.25">
      <c r="A1057" s="100"/>
      <c r="B1057" s="99"/>
      <c r="C1057" s="99"/>
      <c r="D1057" s="104"/>
      <c r="E1057" s="99"/>
      <c r="F1057" s="105"/>
      <c r="G1057" s="99" t="str">
        <f t="shared" si="21"/>
        <v/>
      </c>
      <c r="H105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57" s="99">
        <f>IF(Tabuľka1[[#This Row],[Stĺpec7]]="chyba",1,0)</f>
        <v>0</v>
      </c>
    </row>
    <row r="1058" spans="1:9" x14ac:dyDescent="0.25">
      <c r="A1058" s="100"/>
      <c r="B1058" s="99"/>
      <c r="C1058" s="99"/>
      <c r="D1058" s="104"/>
      <c r="E1058" s="99"/>
      <c r="F1058" s="105"/>
      <c r="G1058" s="99" t="str">
        <f t="shared" si="21"/>
        <v/>
      </c>
      <c r="H105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58" s="99">
        <f>IF(Tabuľka1[[#This Row],[Stĺpec7]]="chyba",1,0)</f>
        <v>0</v>
      </c>
    </row>
    <row r="1059" spans="1:9" x14ac:dyDescent="0.25">
      <c r="A1059" s="100"/>
      <c r="B1059" s="99"/>
      <c r="C1059" s="99"/>
      <c r="D1059" s="104"/>
      <c r="E1059" s="99"/>
      <c r="F1059" s="105"/>
      <c r="G1059" s="99" t="str">
        <f t="shared" ref="G1059:G1122" si="22">IF($B$7=$N$37,"vyroba",IF($B$7=$N$38,"sluzby",IF($B$7=$N$39,"kombinacia","")))</f>
        <v/>
      </c>
      <c r="H105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59" s="99">
        <f>IF(Tabuľka1[[#This Row],[Stĺpec7]]="chyba",1,0)</f>
        <v>0</v>
      </c>
    </row>
    <row r="1060" spans="1:9" x14ac:dyDescent="0.25">
      <c r="A1060" s="100"/>
      <c r="B1060" s="99"/>
      <c r="C1060" s="99"/>
      <c r="D1060" s="104"/>
      <c r="E1060" s="99"/>
      <c r="F1060" s="105"/>
      <c r="G1060" s="99" t="str">
        <f t="shared" si="22"/>
        <v/>
      </c>
      <c r="H106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60" s="99">
        <f>IF(Tabuľka1[[#This Row],[Stĺpec7]]="chyba",1,0)</f>
        <v>0</v>
      </c>
    </row>
    <row r="1061" spans="1:9" x14ac:dyDescent="0.25">
      <c r="A1061" s="100"/>
      <c r="B1061" s="99"/>
      <c r="C1061" s="99"/>
      <c r="D1061" s="104"/>
      <c r="E1061" s="99"/>
      <c r="F1061" s="105"/>
      <c r="G1061" s="99" t="str">
        <f t="shared" si="22"/>
        <v/>
      </c>
      <c r="H106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61" s="99">
        <f>IF(Tabuľka1[[#This Row],[Stĺpec7]]="chyba",1,0)</f>
        <v>0</v>
      </c>
    </row>
    <row r="1062" spans="1:9" x14ac:dyDescent="0.25">
      <c r="A1062" s="100"/>
      <c r="B1062" s="99"/>
      <c r="C1062" s="99"/>
      <c r="D1062" s="104"/>
      <c r="E1062" s="99"/>
      <c r="F1062" s="105"/>
      <c r="G1062" s="99" t="str">
        <f t="shared" si="22"/>
        <v/>
      </c>
      <c r="H106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62" s="99">
        <f>IF(Tabuľka1[[#This Row],[Stĺpec7]]="chyba",1,0)</f>
        <v>0</v>
      </c>
    </row>
    <row r="1063" spans="1:9" x14ac:dyDescent="0.25">
      <c r="A1063" s="100"/>
      <c r="B1063" s="99"/>
      <c r="C1063" s="99"/>
      <c r="D1063" s="104"/>
      <c r="E1063" s="99"/>
      <c r="F1063" s="105"/>
      <c r="G1063" s="99" t="str">
        <f t="shared" si="22"/>
        <v/>
      </c>
      <c r="H106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63" s="99">
        <f>IF(Tabuľka1[[#This Row],[Stĺpec7]]="chyba",1,0)</f>
        <v>0</v>
      </c>
    </row>
    <row r="1064" spans="1:9" x14ac:dyDescent="0.25">
      <c r="A1064" s="100"/>
      <c r="B1064" s="99"/>
      <c r="C1064" s="99"/>
      <c r="D1064" s="104"/>
      <c r="E1064" s="99"/>
      <c r="F1064" s="105"/>
      <c r="G1064" s="99" t="str">
        <f t="shared" si="22"/>
        <v/>
      </c>
      <c r="H106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64" s="99">
        <f>IF(Tabuľka1[[#This Row],[Stĺpec7]]="chyba",1,0)</f>
        <v>0</v>
      </c>
    </row>
    <row r="1065" spans="1:9" x14ac:dyDescent="0.25">
      <c r="A1065" s="100"/>
      <c r="B1065" s="99"/>
      <c r="C1065" s="99"/>
      <c r="D1065" s="104"/>
      <c r="E1065" s="99"/>
      <c r="F1065" s="105"/>
      <c r="G1065" s="99" t="str">
        <f t="shared" si="22"/>
        <v/>
      </c>
      <c r="H106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65" s="99">
        <f>IF(Tabuľka1[[#This Row],[Stĺpec7]]="chyba",1,0)</f>
        <v>0</v>
      </c>
    </row>
    <row r="1066" spans="1:9" x14ac:dyDescent="0.25">
      <c r="A1066" s="100"/>
      <c r="B1066" s="99"/>
      <c r="C1066" s="99"/>
      <c r="D1066" s="104"/>
      <c r="E1066" s="99"/>
      <c r="F1066" s="105"/>
      <c r="G1066" s="99" t="str">
        <f t="shared" si="22"/>
        <v/>
      </c>
      <c r="H106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66" s="99">
        <f>IF(Tabuľka1[[#This Row],[Stĺpec7]]="chyba",1,0)</f>
        <v>0</v>
      </c>
    </row>
    <row r="1067" spans="1:9" x14ac:dyDescent="0.25">
      <c r="A1067" s="100"/>
      <c r="B1067" s="99"/>
      <c r="C1067" s="99"/>
      <c r="D1067" s="104"/>
      <c r="E1067" s="99"/>
      <c r="F1067" s="105"/>
      <c r="G1067" s="99" t="str">
        <f t="shared" si="22"/>
        <v/>
      </c>
      <c r="H106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67" s="99">
        <f>IF(Tabuľka1[[#This Row],[Stĺpec7]]="chyba",1,0)</f>
        <v>0</v>
      </c>
    </row>
    <row r="1068" spans="1:9" x14ac:dyDescent="0.25">
      <c r="A1068" s="100"/>
      <c r="B1068" s="99"/>
      <c r="C1068" s="99"/>
      <c r="D1068" s="104"/>
      <c r="E1068" s="99"/>
      <c r="F1068" s="105"/>
      <c r="G1068" s="99" t="str">
        <f t="shared" si="22"/>
        <v/>
      </c>
      <c r="H106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68" s="99">
        <f>IF(Tabuľka1[[#This Row],[Stĺpec7]]="chyba",1,0)</f>
        <v>0</v>
      </c>
    </row>
    <row r="1069" spans="1:9" x14ac:dyDescent="0.25">
      <c r="A1069" s="100"/>
      <c r="B1069" s="99"/>
      <c r="C1069" s="99"/>
      <c r="D1069" s="104"/>
      <c r="E1069" s="99"/>
      <c r="F1069" s="105"/>
      <c r="G1069" s="99" t="str">
        <f t="shared" si="22"/>
        <v/>
      </c>
      <c r="H106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69" s="99">
        <f>IF(Tabuľka1[[#This Row],[Stĺpec7]]="chyba",1,0)</f>
        <v>0</v>
      </c>
    </row>
    <row r="1070" spans="1:9" x14ac:dyDescent="0.25">
      <c r="A1070" s="100"/>
      <c r="B1070" s="99"/>
      <c r="C1070" s="99"/>
      <c r="D1070" s="104"/>
      <c r="E1070" s="99"/>
      <c r="F1070" s="105"/>
      <c r="G1070" s="99" t="str">
        <f t="shared" si="22"/>
        <v/>
      </c>
      <c r="H107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70" s="99">
        <f>IF(Tabuľka1[[#This Row],[Stĺpec7]]="chyba",1,0)</f>
        <v>0</v>
      </c>
    </row>
    <row r="1071" spans="1:9" x14ac:dyDescent="0.25">
      <c r="A1071" s="100"/>
      <c r="B1071" s="99"/>
      <c r="C1071" s="99"/>
      <c r="D1071" s="104"/>
      <c r="E1071" s="99"/>
      <c r="F1071" s="105"/>
      <c r="G1071" s="99" t="str">
        <f t="shared" si="22"/>
        <v/>
      </c>
      <c r="H107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71" s="99">
        <f>IF(Tabuľka1[[#This Row],[Stĺpec7]]="chyba",1,0)</f>
        <v>0</v>
      </c>
    </row>
    <row r="1072" spans="1:9" x14ac:dyDescent="0.25">
      <c r="A1072" s="100"/>
      <c r="B1072" s="99"/>
      <c r="C1072" s="99"/>
      <c r="D1072" s="104"/>
      <c r="E1072" s="99"/>
      <c r="F1072" s="105"/>
      <c r="G1072" s="99" t="str">
        <f t="shared" si="22"/>
        <v/>
      </c>
      <c r="H107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72" s="99">
        <f>IF(Tabuľka1[[#This Row],[Stĺpec7]]="chyba",1,0)</f>
        <v>0</v>
      </c>
    </row>
    <row r="1073" spans="1:9" x14ac:dyDescent="0.25">
      <c r="A1073" s="100"/>
      <c r="B1073" s="99"/>
      <c r="C1073" s="99"/>
      <c r="D1073" s="104"/>
      <c r="E1073" s="99"/>
      <c r="F1073" s="105"/>
      <c r="G1073" s="99" t="str">
        <f t="shared" si="22"/>
        <v/>
      </c>
      <c r="H107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73" s="99">
        <f>IF(Tabuľka1[[#This Row],[Stĺpec7]]="chyba",1,0)</f>
        <v>0</v>
      </c>
    </row>
    <row r="1074" spans="1:9" x14ac:dyDescent="0.25">
      <c r="A1074" s="100"/>
      <c r="B1074" s="99"/>
      <c r="C1074" s="99"/>
      <c r="D1074" s="104"/>
      <c r="E1074" s="99"/>
      <c r="F1074" s="105"/>
      <c r="G1074" s="99" t="str">
        <f t="shared" si="22"/>
        <v/>
      </c>
      <c r="H107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74" s="99">
        <f>IF(Tabuľka1[[#This Row],[Stĺpec7]]="chyba",1,0)</f>
        <v>0</v>
      </c>
    </row>
    <row r="1075" spans="1:9" x14ac:dyDescent="0.25">
      <c r="A1075" s="100"/>
      <c r="B1075" s="99"/>
      <c r="C1075" s="99"/>
      <c r="D1075" s="104"/>
      <c r="E1075" s="99"/>
      <c r="F1075" s="105"/>
      <c r="G1075" s="99" t="str">
        <f t="shared" si="22"/>
        <v/>
      </c>
      <c r="H107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75" s="99">
        <f>IF(Tabuľka1[[#This Row],[Stĺpec7]]="chyba",1,0)</f>
        <v>0</v>
      </c>
    </row>
    <row r="1076" spans="1:9" x14ac:dyDescent="0.25">
      <c r="A1076" s="100"/>
      <c r="B1076" s="99"/>
      <c r="C1076" s="99"/>
      <c r="D1076" s="104"/>
      <c r="E1076" s="99"/>
      <c r="F1076" s="105"/>
      <c r="G1076" s="99" t="str">
        <f t="shared" si="22"/>
        <v/>
      </c>
      <c r="H107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76" s="99">
        <f>IF(Tabuľka1[[#This Row],[Stĺpec7]]="chyba",1,0)</f>
        <v>0</v>
      </c>
    </row>
    <row r="1077" spans="1:9" x14ac:dyDescent="0.25">
      <c r="A1077" s="100"/>
      <c r="B1077" s="99"/>
      <c r="C1077" s="99"/>
      <c r="D1077" s="104"/>
      <c r="E1077" s="99"/>
      <c r="F1077" s="105"/>
      <c r="G1077" s="99" t="str">
        <f t="shared" si="22"/>
        <v/>
      </c>
      <c r="H107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77" s="99">
        <f>IF(Tabuľka1[[#This Row],[Stĺpec7]]="chyba",1,0)</f>
        <v>0</v>
      </c>
    </row>
    <row r="1078" spans="1:9" x14ac:dyDescent="0.25">
      <c r="A1078" s="100"/>
      <c r="B1078" s="99"/>
      <c r="C1078" s="99"/>
      <c r="D1078" s="104"/>
      <c r="E1078" s="99"/>
      <c r="F1078" s="105"/>
      <c r="G1078" s="99" t="str">
        <f t="shared" si="22"/>
        <v/>
      </c>
      <c r="H107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78" s="99">
        <f>IF(Tabuľka1[[#This Row],[Stĺpec7]]="chyba",1,0)</f>
        <v>0</v>
      </c>
    </row>
    <row r="1079" spans="1:9" x14ac:dyDescent="0.25">
      <c r="A1079" s="100"/>
      <c r="B1079" s="99"/>
      <c r="C1079" s="99"/>
      <c r="D1079" s="104"/>
      <c r="E1079" s="99"/>
      <c r="F1079" s="105"/>
      <c r="G1079" s="99" t="str">
        <f t="shared" si="22"/>
        <v/>
      </c>
      <c r="H107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79" s="99">
        <f>IF(Tabuľka1[[#This Row],[Stĺpec7]]="chyba",1,0)</f>
        <v>0</v>
      </c>
    </row>
    <row r="1080" spans="1:9" x14ac:dyDescent="0.25">
      <c r="A1080" s="100"/>
      <c r="B1080" s="99"/>
      <c r="C1080" s="99"/>
      <c r="D1080" s="104"/>
      <c r="E1080" s="99"/>
      <c r="F1080" s="105"/>
      <c r="G1080" s="99" t="str">
        <f t="shared" si="22"/>
        <v/>
      </c>
      <c r="H108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80" s="99">
        <f>IF(Tabuľka1[[#This Row],[Stĺpec7]]="chyba",1,0)</f>
        <v>0</v>
      </c>
    </row>
    <row r="1081" spans="1:9" x14ac:dyDescent="0.25">
      <c r="A1081" s="100"/>
      <c r="B1081" s="99"/>
      <c r="C1081" s="99"/>
      <c r="D1081" s="104"/>
      <c r="E1081" s="99"/>
      <c r="F1081" s="105"/>
      <c r="G1081" s="99" t="str">
        <f t="shared" si="22"/>
        <v/>
      </c>
      <c r="H108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81" s="99">
        <f>IF(Tabuľka1[[#This Row],[Stĺpec7]]="chyba",1,0)</f>
        <v>0</v>
      </c>
    </row>
    <row r="1082" spans="1:9" x14ac:dyDescent="0.25">
      <c r="A1082" s="100"/>
      <c r="B1082" s="99"/>
      <c r="C1082" s="99"/>
      <c r="D1082" s="104"/>
      <c r="E1082" s="99"/>
      <c r="F1082" s="105"/>
      <c r="G1082" s="99" t="str">
        <f t="shared" si="22"/>
        <v/>
      </c>
      <c r="H108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82" s="99">
        <f>IF(Tabuľka1[[#This Row],[Stĺpec7]]="chyba",1,0)</f>
        <v>0</v>
      </c>
    </row>
    <row r="1083" spans="1:9" x14ac:dyDescent="0.25">
      <c r="A1083" s="100"/>
      <c r="B1083" s="99"/>
      <c r="C1083" s="99"/>
      <c r="D1083" s="104"/>
      <c r="E1083" s="99"/>
      <c r="F1083" s="105"/>
      <c r="G1083" s="99" t="str">
        <f t="shared" si="22"/>
        <v/>
      </c>
      <c r="H108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83" s="99">
        <f>IF(Tabuľka1[[#This Row],[Stĺpec7]]="chyba",1,0)</f>
        <v>0</v>
      </c>
    </row>
    <row r="1084" spans="1:9" x14ac:dyDescent="0.25">
      <c r="A1084" s="100"/>
      <c r="B1084" s="99"/>
      <c r="C1084" s="99"/>
      <c r="D1084" s="104"/>
      <c r="E1084" s="99"/>
      <c r="F1084" s="105"/>
      <c r="G1084" s="99" t="str">
        <f t="shared" si="22"/>
        <v/>
      </c>
      <c r="H108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84" s="99">
        <f>IF(Tabuľka1[[#This Row],[Stĺpec7]]="chyba",1,0)</f>
        <v>0</v>
      </c>
    </row>
    <row r="1085" spans="1:9" x14ac:dyDescent="0.25">
      <c r="A1085" s="100"/>
      <c r="B1085" s="99"/>
      <c r="C1085" s="99"/>
      <c r="D1085" s="104"/>
      <c r="E1085" s="99"/>
      <c r="F1085" s="105"/>
      <c r="G1085" s="99" t="str">
        <f t="shared" si="22"/>
        <v/>
      </c>
      <c r="H108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85" s="99">
        <f>IF(Tabuľka1[[#This Row],[Stĺpec7]]="chyba",1,0)</f>
        <v>0</v>
      </c>
    </row>
    <row r="1086" spans="1:9" x14ac:dyDescent="0.25">
      <c r="A1086" s="100"/>
      <c r="B1086" s="99"/>
      <c r="C1086" s="99"/>
      <c r="D1086" s="104"/>
      <c r="E1086" s="99"/>
      <c r="F1086" s="105"/>
      <c r="G1086" s="99" t="str">
        <f t="shared" si="22"/>
        <v/>
      </c>
      <c r="H108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86" s="99">
        <f>IF(Tabuľka1[[#This Row],[Stĺpec7]]="chyba",1,0)</f>
        <v>0</v>
      </c>
    </row>
    <row r="1087" spans="1:9" x14ac:dyDescent="0.25">
      <c r="A1087" s="100"/>
      <c r="B1087" s="99"/>
      <c r="C1087" s="99"/>
      <c r="D1087" s="104"/>
      <c r="E1087" s="99"/>
      <c r="F1087" s="105"/>
      <c r="G1087" s="99" t="str">
        <f t="shared" si="22"/>
        <v/>
      </c>
      <c r="H108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87" s="99">
        <f>IF(Tabuľka1[[#This Row],[Stĺpec7]]="chyba",1,0)</f>
        <v>0</v>
      </c>
    </row>
    <row r="1088" spans="1:9" x14ac:dyDescent="0.25">
      <c r="A1088" s="100"/>
      <c r="B1088" s="99"/>
      <c r="C1088" s="99"/>
      <c r="D1088" s="104"/>
      <c r="E1088" s="99"/>
      <c r="F1088" s="105"/>
      <c r="G1088" s="99" t="str">
        <f t="shared" si="22"/>
        <v/>
      </c>
      <c r="H108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88" s="99">
        <f>IF(Tabuľka1[[#This Row],[Stĺpec7]]="chyba",1,0)</f>
        <v>0</v>
      </c>
    </row>
    <row r="1089" spans="1:9" x14ac:dyDescent="0.25">
      <c r="A1089" s="100"/>
      <c r="B1089" s="99"/>
      <c r="C1089" s="99"/>
      <c r="D1089" s="104"/>
      <c r="E1089" s="99"/>
      <c r="F1089" s="105"/>
      <c r="G1089" s="99" t="str">
        <f t="shared" si="22"/>
        <v/>
      </c>
      <c r="H108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89" s="99">
        <f>IF(Tabuľka1[[#This Row],[Stĺpec7]]="chyba",1,0)</f>
        <v>0</v>
      </c>
    </row>
    <row r="1090" spans="1:9" x14ac:dyDescent="0.25">
      <c r="A1090" s="100"/>
      <c r="B1090" s="99"/>
      <c r="C1090" s="99"/>
      <c r="D1090" s="104"/>
      <c r="E1090" s="99"/>
      <c r="F1090" s="105"/>
      <c r="G1090" s="99" t="str">
        <f t="shared" si="22"/>
        <v/>
      </c>
      <c r="H109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90" s="99">
        <f>IF(Tabuľka1[[#This Row],[Stĺpec7]]="chyba",1,0)</f>
        <v>0</v>
      </c>
    </row>
    <row r="1091" spans="1:9" x14ac:dyDescent="0.25">
      <c r="A1091" s="100"/>
      <c r="B1091" s="99"/>
      <c r="C1091" s="99"/>
      <c r="D1091" s="104"/>
      <c r="E1091" s="99"/>
      <c r="F1091" s="105"/>
      <c r="G1091" s="99" t="str">
        <f t="shared" si="22"/>
        <v/>
      </c>
      <c r="H109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91" s="99">
        <f>IF(Tabuľka1[[#This Row],[Stĺpec7]]="chyba",1,0)</f>
        <v>0</v>
      </c>
    </row>
    <row r="1092" spans="1:9" x14ac:dyDescent="0.25">
      <c r="A1092" s="100"/>
      <c r="B1092" s="99"/>
      <c r="C1092" s="99"/>
      <c r="D1092" s="104"/>
      <c r="E1092" s="99"/>
      <c r="F1092" s="105"/>
      <c r="G1092" s="99" t="str">
        <f t="shared" si="22"/>
        <v/>
      </c>
      <c r="H109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92" s="99">
        <f>IF(Tabuľka1[[#This Row],[Stĺpec7]]="chyba",1,0)</f>
        <v>0</v>
      </c>
    </row>
    <row r="1093" spans="1:9" x14ac:dyDescent="0.25">
      <c r="A1093" s="100"/>
      <c r="B1093" s="99"/>
      <c r="C1093" s="99"/>
      <c r="D1093" s="104"/>
      <c r="E1093" s="99"/>
      <c r="F1093" s="105"/>
      <c r="G1093" s="99" t="str">
        <f t="shared" si="22"/>
        <v/>
      </c>
      <c r="H109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93" s="99">
        <f>IF(Tabuľka1[[#This Row],[Stĺpec7]]="chyba",1,0)</f>
        <v>0</v>
      </c>
    </row>
    <row r="1094" spans="1:9" x14ac:dyDescent="0.25">
      <c r="A1094" s="100"/>
      <c r="B1094" s="99"/>
      <c r="C1094" s="99"/>
      <c r="D1094" s="104"/>
      <c r="E1094" s="99"/>
      <c r="F1094" s="105"/>
      <c r="G1094" s="99" t="str">
        <f t="shared" si="22"/>
        <v/>
      </c>
      <c r="H109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94" s="99">
        <f>IF(Tabuľka1[[#This Row],[Stĺpec7]]="chyba",1,0)</f>
        <v>0</v>
      </c>
    </row>
    <row r="1095" spans="1:9" x14ac:dyDescent="0.25">
      <c r="A1095" s="100"/>
      <c r="B1095" s="99"/>
      <c r="C1095" s="99"/>
      <c r="D1095" s="104"/>
      <c r="E1095" s="99"/>
      <c r="F1095" s="105"/>
      <c r="G1095" s="99" t="str">
        <f t="shared" si="22"/>
        <v/>
      </c>
      <c r="H109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95" s="99">
        <f>IF(Tabuľka1[[#This Row],[Stĺpec7]]="chyba",1,0)</f>
        <v>0</v>
      </c>
    </row>
    <row r="1096" spans="1:9" x14ac:dyDescent="0.25">
      <c r="A1096" s="100"/>
      <c r="B1096" s="99"/>
      <c r="C1096" s="99"/>
      <c r="D1096" s="104"/>
      <c r="E1096" s="99"/>
      <c r="F1096" s="105"/>
      <c r="G1096" s="99" t="str">
        <f t="shared" si="22"/>
        <v/>
      </c>
      <c r="H109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96" s="99">
        <f>IF(Tabuľka1[[#This Row],[Stĺpec7]]="chyba",1,0)</f>
        <v>0</v>
      </c>
    </row>
    <row r="1097" spans="1:9" x14ac:dyDescent="0.25">
      <c r="A1097" s="100"/>
      <c r="B1097" s="99"/>
      <c r="C1097" s="99"/>
      <c r="D1097" s="104"/>
      <c r="E1097" s="99"/>
      <c r="F1097" s="105"/>
      <c r="G1097" s="99" t="str">
        <f t="shared" si="22"/>
        <v/>
      </c>
      <c r="H109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97" s="99">
        <f>IF(Tabuľka1[[#This Row],[Stĺpec7]]="chyba",1,0)</f>
        <v>0</v>
      </c>
    </row>
    <row r="1098" spans="1:9" x14ac:dyDescent="0.25">
      <c r="A1098" s="100"/>
      <c r="B1098" s="99"/>
      <c r="C1098" s="99"/>
      <c r="D1098" s="104"/>
      <c r="E1098" s="99"/>
      <c r="F1098" s="105"/>
      <c r="G1098" s="99" t="str">
        <f t="shared" si="22"/>
        <v/>
      </c>
      <c r="H109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98" s="99">
        <f>IF(Tabuľka1[[#This Row],[Stĺpec7]]="chyba",1,0)</f>
        <v>0</v>
      </c>
    </row>
    <row r="1099" spans="1:9" x14ac:dyDescent="0.25">
      <c r="A1099" s="100"/>
      <c r="B1099" s="99"/>
      <c r="C1099" s="99"/>
      <c r="D1099" s="104"/>
      <c r="E1099" s="99"/>
      <c r="F1099" s="105"/>
      <c r="G1099" s="99" t="str">
        <f t="shared" si="22"/>
        <v/>
      </c>
      <c r="H109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099" s="99">
        <f>IF(Tabuľka1[[#This Row],[Stĺpec7]]="chyba",1,0)</f>
        <v>0</v>
      </c>
    </row>
    <row r="1100" spans="1:9" x14ac:dyDescent="0.25">
      <c r="A1100" s="100"/>
      <c r="B1100" s="99"/>
      <c r="C1100" s="99"/>
      <c r="D1100" s="104"/>
      <c r="E1100" s="99"/>
      <c r="F1100" s="105"/>
      <c r="G1100" s="99" t="str">
        <f t="shared" si="22"/>
        <v/>
      </c>
      <c r="H110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00" s="99">
        <f>IF(Tabuľka1[[#This Row],[Stĺpec7]]="chyba",1,0)</f>
        <v>0</v>
      </c>
    </row>
    <row r="1101" spans="1:9" x14ac:dyDescent="0.25">
      <c r="A1101" s="100"/>
      <c r="B1101" s="99"/>
      <c r="C1101" s="99"/>
      <c r="D1101" s="104"/>
      <c r="E1101" s="99"/>
      <c r="F1101" s="105"/>
      <c r="G1101" s="99" t="str">
        <f t="shared" si="22"/>
        <v/>
      </c>
      <c r="H110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01" s="99">
        <f>IF(Tabuľka1[[#This Row],[Stĺpec7]]="chyba",1,0)</f>
        <v>0</v>
      </c>
    </row>
    <row r="1102" spans="1:9" x14ac:dyDescent="0.25">
      <c r="A1102" s="100"/>
      <c r="B1102" s="99"/>
      <c r="C1102" s="99"/>
      <c r="D1102" s="104"/>
      <c r="E1102" s="99"/>
      <c r="F1102" s="105"/>
      <c r="G1102" s="99" t="str">
        <f t="shared" si="22"/>
        <v/>
      </c>
      <c r="H110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02" s="99">
        <f>IF(Tabuľka1[[#This Row],[Stĺpec7]]="chyba",1,0)</f>
        <v>0</v>
      </c>
    </row>
    <row r="1103" spans="1:9" x14ac:dyDescent="0.25">
      <c r="A1103" s="100"/>
      <c r="B1103" s="99"/>
      <c r="C1103" s="99"/>
      <c r="D1103" s="104"/>
      <c r="E1103" s="99"/>
      <c r="F1103" s="105"/>
      <c r="G1103" s="99" t="str">
        <f t="shared" si="22"/>
        <v/>
      </c>
      <c r="H110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03" s="99">
        <f>IF(Tabuľka1[[#This Row],[Stĺpec7]]="chyba",1,0)</f>
        <v>0</v>
      </c>
    </row>
    <row r="1104" spans="1:9" x14ac:dyDescent="0.25">
      <c r="A1104" s="100"/>
      <c r="B1104" s="99"/>
      <c r="C1104" s="99"/>
      <c r="D1104" s="104"/>
      <c r="E1104" s="99"/>
      <c r="F1104" s="105"/>
      <c r="G1104" s="99" t="str">
        <f t="shared" si="22"/>
        <v/>
      </c>
      <c r="H110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04" s="99">
        <f>IF(Tabuľka1[[#This Row],[Stĺpec7]]="chyba",1,0)</f>
        <v>0</v>
      </c>
    </row>
    <row r="1105" spans="1:9" x14ac:dyDescent="0.25">
      <c r="A1105" s="100"/>
      <c r="B1105" s="99"/>
      <c r="C1105" s="99"/>
      <c r="D1105" s="104"/>
      <c r="E1105" s="99"/>
      <c r="F1105" s="105"/>
      <c r="G1105" s="99" t="str">
        <f t="shared" si="22"/>
        <v/>
      </c>
      <c r="H110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05" s="99">
        <f>IF(Tabuľka1[[#This Row],[Stĺpec7]]="chyba",1,0)</f>
        <v>0</v>
      </c>
    </row>
    <row r="1106" spans="1:9" x14ac:dyDescent="0.25">
      <c r="A1106" s="100"/>
      <c r="B1106" s="99"/>
      <c r="C1106" s="99"/>
      <c r="D1106" s="104"/>
      <c r="E1106" s="99"/>
      <c r="F1106" s="105"/>
      <c r="G1106" s="99" t="str">
        <f t="shared" si="22"/>
        <v/>
      </c>
      <c r="H110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06" s="99">
        <f>IF(Tabuľka1[[#This Row],[Stĺpec7]]="chyba",1,0)</f>
        <v>0</v>
      </c>
    </row>
    <row r="1107" spans="1:9" x14ac:dyDescent="0.25">
      <c r="A1107" s="100"/>
      <c r="B1107" s="99"/>
      <c r="C1107" s="99"/>
      <c r="D1107" s="104"/>
      <c r="E1107" s="99"/>
      <c r="F1107" s="105"/>
      <c r="G1107" s="99" t="str">
        <f t="shared" si="22"/>
        <v/>
      </c>
      <c r="H110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07" s="99">
        <f>IF(Tabuľka1[[#This Row],[Stĺpec7]]="chyba",1,0)</f>
        <v>0</v>
      </c>
    </row>
    <row r="1108" spans="1:9" x14ac:dyDescent="0.25">
      <c r="A1108" s="100"/>
      <c r="B1108" s="99"/>
      <c r="C1108" s="99"/>
      <c r="D1108" s="104"/>
      <c r="E1108" s="99"/>
      <c r="F1108" s="105"/>
      <c r="G1108" s="99" t="str">
        <f t="shared" si="22"/>
        <v/>
      </c>
      <c r="H110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08" s="99">
        <f>IF(Tabuľka1[[#This Row],[Stĺpec7]]="chyba",1,0)</f>
        <v>0</v>
      </c>
    </row>
    <row r="1109" spans="1:9" x14ac:dyDescent="0.25">
      <c r="A1109" s="100"/>
      <c r="B1109" s="99"/>
      <c r="C1109" s="99"/>
      <c r="D1109" s="104"/>
      <c r="E1109" s="99"/>
      <c r="F1109" s="105"/>
      <c r="G1109" s="99" t="str">
        <f t="shared" si="22"/>
        <v/>
      </c>
      <c r="H110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09" s="99">
        <f>IF(Tabuľka1[[#This Row],[Stĺpec7]]="chyba",1,0)</f>
        <v>0</v>
      </c>
    </row>
    <row r="1110" spans="1:9" x14ac:dyDescent="0.25">
      <c r="A1110" s="100"/>
      <c r="B1110" s="99"/>
      <c r="C1110" s="99"/>
      <c r="D1110" s="104"/>
      <c r="E1110" s="99"/>
      <c r="F1110" s="105"/>
      <c r="G1110" s="99" t="str">
        <f t="shared" si="22"/>
        <v/>
      </c>
      <c r="H111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10" s="99">
        <f>IF(Tabuľka1[[#This Row],[Stĺpec7]]="chyba",1,0)</f>
        <v>0</v>
      </c>
    </row>
    <row r="1111" spans="1:9" x14ac:dyDescent="0.25">
      <c r="A1111" s="100"/>
      <c r="B1111" s="99"/>
      <c r="C1111" s="99"/>
      <c r="D1111" s="104"/>
      <c r="E1111" s="99"/>
      <c r="F1111" s="105"/>
      <c r="G1111" s="99" t="str">
        <f t="shared" si="22"/>
        <v/>
      </c>
      <c r="H111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11" s="99">
        <f>IF(Tabuľka1[[#This Row],[Stĺpec7]]="chyba",1,0)</f>
        <v>0</v>
      </c>
    </row>
    <row r="1112" spans="1:9" x14ac:dyDescent="0.25">
      <c r="A1112" s="100"/>
      <c r="B1112" s="99"/>
      <c r="C1112" s="99"/>
      <c r="D1112" s="104"/>
      <c r="E1112" s="99"/>
      <c r="F1112" s="105"/>
      <c r="G1112" s="99" t="str">
        <f t="shared" si="22"/>
        <v/>
      </c>
      <c r="H111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12" s="99">
        <f>IF(Tabuľka1[[#This Row],[Stĺpec7]]="chyba",1,0)</f>
        <v>0</v>
      </c>
    </row>
    <row r="1113" spans="1:9" x14ac:dyDescent="0.25">
      <c r="A1113" s="100"/>
      <c r="B1113" s="99"/>
      <c r="C1113" s="99"/>
      <c r="D1113" s="104"/>
      <c r="E1113" s="99"/>
      <c r="F1113" s="105"/>
      <c r="G1113" s="99" t="str">
        <f t="shared" si="22"/>
        <v/>
      </c>
      <c r="H111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13" s="99">
        <f>IF(Tabuľka1[[#This Row],[Stĺpec7]]="chyba",1,0)</f>
        <v>0</v>
      </c>
    </row>
    <row r="1114" spans="1:9" x14ac:dyDescent="0.25">
      <c r="A1114" s="100"/>
      <c r="B1114" s="99"/>
      <c r="C1114" s="99"/>
      <c r="D1114" s="104"/>
      <c r="E1114" s="99"/>
      <c r="F1114" s="105"/>
      <c r="G1114" s="99" t="str">
        <f t="shared" si="22"/>
        <v/>
      </c>
      <c r="H111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14" s="99">
        <f>IF(Tabuľka1[[#This Row],[Stĺpec7]]="chyba",1,0)</f>
        <v>0</v>
      </c>
    </row>
    <row r="1115" spans="1:9" x14ac:dyDescent="0.25">
      <c r="A1115" s="100"/>
      <c r="B1115" s="99"/>
      <c r="C1115" s="99"/>
      <c r="D1115" s="104"/>
      <c r="E1115" s="99"/>
      <c r="F1115" s="105"/>
      <c r="G1115" s="99" t="str">
        <f t="shared" si="22"/>
        <v/>
      </c>
      <c r="H111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15" s="99">
        <f>IF(Tabuľka1[[#This Row],[Stĺpec7]]="chyba",1,0)</f>
        <v>0</v>
      </c>
    </row>
    <row r="1116" spans="1:9" x14ac:dyDescent="0.25">
      <c r="A1116" s="100"/>
      <c r="B1116" s="99"/>
      <c r="C1116" s="99"/>
      <c r="D1116" s="104"/>
      <c r="E1116" s="99"/>
      <c r="F1116" s="105"/>
      <c r="G1116" s="99" t="str">
        <f t="shared" si="22"/>
        <v/>
      </c>
      <c r="H111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16" s="99">
        <f>IF(Tabuľka1[[#This Row],[Stĺpec7]]="chyba",1,0)</f>
        <v>0</v>
      </c>
    </row>
    <row r="1117" spans="1:9" x14ac:dyDescent="0.25">
      <c r="A1117" s="100"/>
      <c r="B1117" s="99"/>
      <c r="C1117" s="99"/>
      <c r="D1117" s="104"/>
      <c r="E1117" s="99"/>
      <c r="F1117" s="105"/>
      <c r="G1117" s="99" t="str">
        <f t="shared" si="22"/>
        <v/>
      </c>
      <c r="H111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17" s="99">
        <f>IF(Tabuľka1[[#This Row],[Stĺpec7]]="chyba",1,0)</f>
        <v>0</v>
      </c>
    </row>
    <row r="1118" spans="1:9" x14ac:dyDescent="0.25">
      <c r="A1118" s="100"/>
      <c r="B1118" s="99"/>
      <c r="C1118" s="99"/>
      <c r="D1118" s="104"/>
      <c r="E1118" s="99"/>
      <c r="F1118" s="105"/>
      <c r="G1118" s="99" t="str">
        <f t="shared" si="22"/>
        <v/>
      </c>
      <c r="H111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18" s="99">
        <f>IF(Tabuľka1[[#This Row],[Stĺpec7]]="chyba",1,0)</f>
        <v>0</v>
      </c>
    </row>
    <row r="1119" spans="1:9" x14ac:dyDescent="0.25">
      <c r="A1119" s="100"/>
      <c r="B1119" s="99"/>
      <c r="C1119" s="99"/>
      <c r="D1119" s="104"/>
      <c r="E1119" s="99"/>
      <c r="F1119" s="105"/>
      <c r="G1119" s="99" t="str">
        <f t="shared" si="22"/>
        <v/>
      </c>
      <c r="H111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19" s="99">
        <f>IF(Tabuľka1[[#This Row],[Stĺpec7]]="chyba",1,0)</f>
        <v>0</v>
      </c>
    </row>
    <row r="1120" spans="1:9" x14ac:dyDescent="0.25">
      <c r="A1120" s="100"/>
      <c r="B1120" s="99"/>
      <c r="C1120" s="99"/>
      <c r="D1120" s="104"/>
      <c r="E1120" s="99"/>
      <c r="F1120" s="105"/>
      <c r="G1120" s="99" t="str">
        <f t="shared" si="22"/>
        <v/>
      </c>
      <c r="H112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20" s="99">
        <f>IF(Tabuľka1[[#This Row],[Stĺpec7]]="chyba",1,0)</f>
        <v>0</v>
      </c>
    </row>
    <row r="1121" spans="1:9" x14ac:dyDescent="0.25">
      <c r="A1121" s="100"/>
      <c r="B1121" s="99"/>
      <c r="C1121" s="99"/>
      <c r="D1121" s="104"/>
      <c r="E1121" s="99"/>
      <c r="F1121" s="105"/>
      <c r="G1121" s="99" t="str">
        <f t="shared" si="22"/>
        <v/>
      </c>
      <c r="H112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21" s="99">
        <f>IF(Tabuľka1[[#This Row],[Stĺpec7]]="chyba",1,0)</f>
        <v>0</v>
      </c>
    </row>
    <row r="1122" spans="1:9" x14ac:dyDescent="0.25">
      <c r="A1122" s="100"/>
      <c r="B1122" s="99"/>
      <c r="C1122" s="99"/>
      <c r="D1122" s="104"/>
      <c r="E1122" s="99"/>
      <c r="F1122" s="105"/>
      <c r="G1122" s="99" t="str">
        <f t="shared" si="22"/>
        <v/>
      </c>
      <c r="H112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22" s="99">
        <f>IF(Tabuľka1[[#This Row],[Stĺpec7]]="chyba",1,0)</f>
        <v>0</v>
      </c>
    </row>
    <row r="1123" spans="1:9" x14ac:dyDescent="0.25">
      <c r="A1123" s="100"/>
      <c r="B1123" s="99"/>
      <c r="C1123" s="99"/>
      <c r="D1123" s="104"/>
      <c r="E1123" s="99"/>
      <c r="F1123" s="105"/>
      <c r="G1123" s="99" t="str">
        <f t="shared" ref="G1123:G1186" si="23">IF($B$7=$N$37,"vyroba",IF($B$7=$N$38,"sluzby",IF($B$7=$N$39,"kombinacia","")))</f>
        <v/>
      </c>
      <c r="H112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23" s="99">
        <f>IF(Tabuľka1[[#This Row],[Stĺpec7]]="chyba",1,0)</f>
        <v>0</v>
      </c>
    </row>
    <row r="1124" spans="1:9" x14ac:dyDescent="0.25">
      <c r="A1124" s="100"/>
      <c r="B1124" s="99"/>
      <c r="C1124" s="99"/>
      <c r="D1124" s="104"/>
      <c r="E1124" s="99"/>
      <c r="F1124" s="105"/>
      <c r="G1124" s="99" t="str">
        <f t="shared" si="23"/>
        <v/>
      </c>
      <c r="H112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24" s="99">
        <f>IF(Tabuľka1[[#This Row],[Stĺpec7]]="chyba",1,0)</f>
        <v>0</v>
      </c>
    </row>
    <row r="1125" spans="1:9" x14ac:dyDescent="0.25">
      <c r="A1125" s="100"/>
      <c r="B1125" s="99"/>
      <c r="C1125" s="99"/>
      <c r="D1125" s="104"/>
      <c r="E1125" s="99"/>
      <c r="F1125" s="105"/>
      <c r="G1125" s="99" t="str">
        <f t="shared" si="23"/>
        <v/>
      </c>
      <c r="H112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25" s="99">
        <f>IF(Tabuľka1[[#This Row],[Stĺpec7]]="chyba",1,0)</f>
        <v>0</v>
      </c>
    </row>
    <row r="1126" spans="1:9" x14ac:dyDescent="0.25">
      <c r="A1126" s="100"/>
      <c r="B1126" s="99"/>
      <c r="C1126" s="99"/>
      <c r="D1126" s="104"/>
      <c r="E1126" s="99"/>
      <c r="F1126" s="105"/>
      <c r="G1126" s="99" t="str">
        <f t="shared" si="23"/>
        <v/>
      </c>
      <c r="H112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26" s="99">
        <f>IF(Tabuľka1[[#This Row],[Stĺpec7]]="chyba",1,0)</f>
        <v>0</v>
      </c>
    </row>
    <row r="1127" spans="1:9" x14ac:dyDescent="0.25">
      <c r="A1127" s="100"/>
      <c r="B1127" s="99"/>
      <c r="C1127" s="99"/>
      <c r="D1127" s="104"/>
      <c r="E1127" s="99"/>
      <c r="F1127" s="105"/>
      <c r="G1127" s="99" t="str">
        <f t="shared" si="23"/>
        <v/>
      </c>
      <c r="H112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27" s="99">
        <f>IF(Tabuľka1[[#This Row],[Stĺpec7]]="chyba",1,0)</f>
        <v>0</v>
      </c>
    </row>
    <row r="1128" spans="1:9" x14ac:dyDescent="0.25">
      <c r="A1128" s="100"/>
      <c r="B1128" s="99"/>
      <c r="C1128" s="99"/>
      <c r="D1128" s="104"/>
      <c r="E1128" s="99"/>
      <c r="F1128" s="105"/>
      <c r="G1128" s="99" t="str">
        <f t="shared" si="23"/>
        <v/>
      </c>
      <c r="H112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28" s="99">
        <f>IF(Tabuľka1[[#This Row],[Stĺpec7]]="chyba",1,0)</f>
        <v>0</v>
      </c>
    </row>
    <row r="1129" spans="1:9" x14ac:dyDescent="0.25">
      <c r="A1129" s="100"/>
      <c r="B1129" s="99"/>
      <c r="C1129" s="99"/>
      <c r="D1129" s="104"/>
      <c r="E1129" s="99"/>
      <c r="F1129" s="105"/>
      <c r="G1129" s="99" t="str">
        <f t="shared" si="23"/>
        <v/>
      </c>
      <c r="H112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29" s="99">
        <f>IF(Tabuľka1[[#This Row],[Stĺpec7]]="chyba",1,0)</f>
        <v>0</v>
      </c>
    </row>
    <row r="1130" spans="1:9" x14ac:dyDescent="0.25">
      <c r="A1130" s="100"/>
      <c r="B1130" s="99"/>
      <c r="C1130" s="99"/>
      <c r="D1130" s="104"/>
      <c r="E1130" s="99"/>
      <c r="F1130" s="105"/>
      <c r="G1130" s="99" t="str">
        <f t="shared" si="23"/>
        <v/>
      </c>
      <c r="H113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30" s="99">
        <f>IF(Tabuľka1[[#This Row],[Stĺpec7]]="chyba",1,0)</f>
        <v>0</v>
      </c>
    </row>
    <row r="1131" spans="1:9" x14ac:dyDescent="0.25">
      <c r="A1131" s="100"/>
      <c r="B1131" s="99"/>
      <c r="C1131" s="99"/>
      <c r="D1131" s="104"/>
      <c r="E1131" s="99"/>
      <c r="F1131" s="105"/>
      <c r="G1131" s="99" t="str">
        <f t="shared" si="23"/>
        <v/>
      </c>
      <c r="H113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31" s="99">
        <f>IF(Tabuľka1[[#This Row],[Stĺpec7]]="chyba",1,0)</f>
        <v>0</v>
      </c>
    </row>
    <row r="1132" spans="1:9" x14ac:dyDescent="0.25">
      <c r="A1132" s="100"/>
      <c r="B1132" s="99"/>
      <c r="C1132" s="99"/>
      <c r="D1132" s="104"/>
      <c r="E1132" s="99"/>
      <c r="F1132" s="105"/>
      <c r="G1132" s="99" t="str">
        <f t="shared" si="23"/>
        <v/>
      </c>
      <c r="H113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32" s="99">
        <f>IF(Tabuľka1[[#This Row],[Stĺpec7]]="chyba",1,0)</f>
        <v>0</v>
      </c>
    </row>
    <row r="1133" spans="1:9" x14ac:dyDescent="0.25">
      <c r="A1133" s="100"/>
      <c r="B1133" s="99"/>
      <c r="C1133" s="99"/>
      <c r="D1133" s="104"/>
      <c r="E1133" s="99"/>
      <c r="F1133" s="105"/>
      <c r="G1133" s="99" t="str">
        <f t="shared" si="23"/>
        <v/>
      </c>
      <c r="H113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33" s="99">
        <f>IF(Tabuľka1[[#This Row],[Stĺpec7]]="chyba",1,0)</f>
        <v>0</v>
      </c>
    </row>
    <row r="1134" spans="1:9" x14ac:dyDescent="0.25">
      <c r="A1134" s="100"/>
      <c r="B1134" s="99"/>
      <c r="C1134" s="99"/>
      <c r="D1134" s="104"/>
      <c r="E1134" s="99"/>
      <c r="F1134" s="105"/>
      <c r="G1134" s="99" t="str">
        <f t="shared" si="23"/>
        <v/>
      </c>
      <c r="H113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34" s="99">
        <f>IF(Tabuľka1[[#This Row],[Stĺpec7]]="chyba",1,0)</f>
        <v>0</v>
      </c>
    </row>
    <row r="1135" spans="1:9" x14ac:dyDescent="0.25">
      <c r="A1135" s="100"/>
      <c r="B1135" s="99"/>
      <c r="C1135" s="99"/>
      <c r="D1135" s="104"/>
      <c r="E1135" s="99"/>
      <c r="F1135" s="105"/>
      <c r="G1135" s="99" t="str">
        <f t="shared" si="23"/>
        <v/>
      </c>
      <c r="H113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35" s="99">
        <f>IF(Tabuľka1[[#This Row],[Stĺpec7]]="chyba",1,0)</f>
        <v>0</v>
      </c>
    </row>
    <row r="1136" spans="1:9" x14ac:dyDescent="0.25">
      <c r="A1136" s="100"/>
      <c r="B1136" s="99"/>
      <c r="C1136" s="99"/>
      <c r="D1136" s="104"/>
      <c r="E1136" s="99"/>
      <c r="F1136" s="105"/>
      <c r="G1136" s="99" t="str">
        <f t="shared" si="23"/>
        <v/>
      </c>
      <c r="H113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36" s="99">
        <f>IF(Tabuľka1[[#This Row],[Stĺpec7]]="chyba",1,0)</f>
        <v>0</v>
      </c>
    </row>
    <row r="1137" spans="1:9" x14ac:dyDescent="0.25">
      <c r="A1137" s="100"/>
      <c r="B1137" s="99"/>
      <c r="C1137" s="99"/>
      <c r="D1137" s="104"/>
      <c r="E1137" s="99"/>
      <c r="F1137" s="105"/>
      <c r="G1137" s="99" t="str">
        <f t="shared" si="23"/>
        <v/>
      </c>
      <c r="H113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37" s="99">
        <f>IF(Tabuľka1[[#This Row],[Stĺpec7]]="chyba",1,0)</f>
        <v>0</v>
      </c>
    </row>
    <row r="1138" spans="1:9" x14ac:dyDescent="0.25">
      <c r="A1138" s="100"/>
      <c r="B1138" s="99"/>
      <c r="C1138" s="99"/>
      <c r="D1138" s="104"/>
      <c r="E1138" s="99"/>
      <c r="F1138" s="105"/>
      <c r="G1138" s="99" t="str">
        <f t="shared" si="23"/>
        <v/>
      </c>
      <c r="H113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38" s="99">
        <f>IF(Tabuľka1[[#This Row],[Stĺpec7]]="chyba",1,0)</f>
        <v>0</v>
      </c>
    </row>
    <row r="1139" spans="1:9" x14ac:dyDescent="0.25">
      <c r="A1139" s="100"/>
      <c r="B1139" s="99"/>
      <c r="C1139" s="99"/>
      <c r="D1139" s="104"/>
      <c r="E1139" s="99"/>
      <c r="F1139" s="105"/>
      <c r="G1139" s="99" t="str">
        <f t="shared" si="23"/>
        <v/>
      </c>
      <c r="H113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39" s="99">
        <f>IF(Tabuľka1[[#This Row],[Stĺpec7]]="chyba",1,0)</f>
        <v>0</v>
      </c>
    </row>
    <row r="1140" spans="1:9" x14ac:dyDescent="0.25">
      <c r="A1140" s="100"/>
      <c r="B1140" s="99"/>
      <c r="C1140" s="99"/>
      <c r="D1140" s="104"/>
      <c r="E1140" s="99"/>
      <c r="F1140" s="105"/>
      <c r="G1140" s="99" t="str">
        <f t="shared" si="23"/>
        <v/>
      </c>
      <c r="H114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40" s="99">
        <f>IF(Tabuľka1[[#This Row],[Stĺpec7]]="chyba",1,0)</f>
        <v>0</v>
      </c>
    </row>
    <row r="1141" spans="1:9" x14ac:dyDescent="0.25">
      <c r="A1141" s="100"/>
      <c r="B1141" s="99"/>
      <c r="C1141" s="99"/>
      <c r="D1141" s="104"/>
      <c r="E1141" s="99"/>
      <c r="F1141" s="105"/>
      <c r="G1141" s="99" t="str">
        <f t="shared" si="23"/>
        <v/>
      </c>
      <c r="H114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41" s="99">
        <f>IF(Tabuľka1[[#This Row],[Stĺpec7]]="chyba",1,0)</f>
        <v>0</v>
      </c>
    </row>
    <row r="1142" spans="1:9" x14ac:dyDescent="0.25">
      <c r="A1142" s="100"/>
      <c r="B1142" s="99"/>
      <c r="C1142" s="99"/>
      <c r="D1142" s="104"/>
      <c r="E1142" s="99"/>
      <c r="F1142" s="105"/>
      <c r="G1142" s="99" t="str">
        <f t="shared" si="23"/>
        <v/>
      </c>
      <c r="H114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42" s="99">
        <f>IF(Tabuľka1[[#This Row],[Stĺpec7]]="chyba",1,0)</f>
        <v>0</v>
      </c>
    </row>
    <row r="1143" spans="1:9" x14ac:dyDescent="0.25">
      <c r="A1143" s="100"/>
      <c r="B1143" s="99"/>
      <c r="C1143" s="99"/>
      <c r="D1143" s="104"/>
      <c r="E1143" s="99"/>
      <c r="F1143" s="105"/>
      <c r="G1143" s="99" t="str">
        <f t="shared" si="23"/>
        <v/>
      </c>
      <c r="H114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43" s="99">
        <f>IF(Tabuľka1[[#This Row],[Stĺpec7]]="chyba",1,0)</f>
        <v>0</v>
      </c>
    </row>
    <row r="1144" spans="1:9" x14ac:dyDescent="0.25">
      <c r="A1144" s="100"/>
      <c r="B1144" s="99"/>
      <c r="C1144" s="99"/>
      <c r="D1144" s="104"/>
      <c r="E1144" s="99"/>
      <c r="F1144" s="105"/>
      <c r="G1144" s="99" t="str">
        <f t="shared" si="23"/>
        <v/>
      </c>
      <c r="H114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44" s="99">
        <f>IF(Tabuľka1[[#This Row],[Stĺpec7]]="chyba",1,0)</f>
        <v>0</v>
      </c>
    </row>
    <row r="1145" spans="1:9" x14ac:dyDescent="0.25">
      <c r="A1145" s="100"/>
      <c r="B1145" s="99"/>
      <c r="C1145" s="99"/>
      <c r="D1145" s="104"/>
      <c r="E1145" s="99"/>
      <c r="F1145" s="105"/>
      <c r="G1145" s="99" t="str">
        <f t="shared" si="23"/>
        <v/>
      </c>
      <c r="H114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45" s="99">
        <f>IF(Tabuľka1[[#This Row],[Stĺpec7]]="chyba",1,0)</f>
        <v>0</v>
      </c>
    </row>
    <row r="1146" spans="1:9" x14ac:dyDescent="0.25">
      <c r="A1146" s="100"/>
      <c r="B1146" s="99"/>
      <c r="C1146" s="99"/>
      <c r="D1146" s="104"/>
      <c r="E1146" s="99"/>
      <c r="F1146" s="105"/>
      <c r="G1146" s="99" t="str">
        <f t="shared" si="23"/>
        <v/>
      </c>
      <c r="H114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46" s="99">
        <f>IF(Tabuľka1[[#This Row],[Stĺpec7]]="chyba",1,0)</f>
        <v>0</v>
      </c>
    </row>
    <row r="1147" spans="1:9" x14ac:dyDescent="0.25">
      <c r="A1147" s="100"/>
      <c r="B1147" s="99"/>
      <c r="C1147" s="99"/>
      <c r="D1147" s="104"/>
      <c r="E1147" s="99"/>
      <c r="F1147" s="105"/>
      <c r="G1147" s="99" t="str">
        <f t="shared" si="23"/>
        <v/>
      </c>
      <c r="H114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47" s="99">
        <f>IF(Tabuľka1[[#This Row],[Stĺpec7]]="chyba",1,0)</f>
        <v>0</v>
      </c>
    </row>
    <row r="1148" spans="1:9" x14ac:dyDescent="0.25">
      <c r="A1148" s="100"/>
      <c r="B1148" s="99"/>
      <c r="C1148" s="99"/>
      <c r="D1148" s="104"/>
      <c r="E1148" s="99"/>
      <c r="F1148" s="105"/>
      <c r="G1148" s="99" t="str">
        <f t="shared" si="23"/>
        <v/>
      </c>
      <c r="H114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48" s="99">
        <f>IF(Tabuľka1[[#This Row],[Stĺpec7]]="chyba",1,0)</f>
        <v>0</v>
      </c>
    </row>
    <row r="1149" spans="1:9" x14ac:dyDescent="0.25">
      <c r="A1149" s="100"/>
      <c r="B1149" s="99"/>
      <c r="C1149" s="99"/>
      <c r="D1149" s="104"/>
      <c r="E1149" s="99"/>
      <c r="F1149" s="105"/>
      <c r="G1149" s="99" t="str">
        <f t="shared" si="23"/>
        <v/>
      </c>
      <c r="H114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49" s="99">
        <f>IF(Tabuľka1[[#This Row],[Stĺpec7]]="chyba",1,0)</f>
        <v>0</v>
      </c>
    </row>
    <row r="1150" spans="1:9" x14ac:dyDescent="0.25">
      <c r="A1150" s="100"/>
      <c r="B1150" s="99"/>
      <c r="C1150" s="99"/>
      <c r="D1150" s="104"/>
      <c r="E1150" s="99"/>
      <c r="F1150" s="105"/>
      <c r="G1150" s="99" t="str">
        <f t="shared" si="23"/>
        <v/>
      </c>
      <c r="H115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50" s="99">
        <f>IF(Tabuľka1[[#This Row],[Stĺpec7]]="chyba",1,0)</f>
        <v>0</v>
      </c>
    </row>
    <row r="1151" spans="1:9" x14ac:dyDescent="0.25">
      <c r="A1151" s="100"/>
      <c r="B1151" s="99"/>
      <c r="C1151" s="99"/>
      <c r="D1151" s="104"/>
      <c r="E1151" s="99"/>
      <c r="F1151" s="105"/>
      <c r="G1151" s="99" t="str">
        <f t="shared" si="23"/>
        <v/>
      </c>
      <c r="H115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51" s="99">
        <f>IF(Tabuľka1[[#This Row],[Stĺpec7]]="chyba",1,0)</f>
        <v>0</v>
      </c>
    </row>
    <row r="1152" spans="1:9" x14ac:dyDescent="0.25">
      <c r="A1152" s="100"/>
      <c r="B1152" s="99"/>
      <c r="C1152" s="99"/>
      <c r="D1152" s="104"/>
      <c r="E1152" s="99"/>
      <c r="F1152" s="105"/>
      <c r="G1152" s="99" t="str">
        <f t="shared" si="23"/>
        <v/>
      </c>
      <c r="H115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52" s="99">
        <f>IF(Tabuľka1[[#This Row],[Stĺpec7]]="chyba",1,0)</f>
        <v>0</v>
      </c>
    </row>
    <row r="1153" spans="1:9" x14ac:dyDescent="0.25">
      <c r="A1153" s="100"/>
      <c r="B1153" s="99"/>
      <c r="C1153" s="99"/>
      <c r="D1153" s="104"/>
      <c r="E1153" s="99"/>
      <c r="F1153" s="105"/>
      <c r="G1153" s="99" t="str">
        <f t="shared" si="23"/>
        <v/>
      </c>
      <c r="H115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53" s="99">
        <f>IF(Tabuľka1[[#This Row],[Stĺpec7]]="chyba",1,0)</f>
        <v>0</v>
      </c>
    </row>
    <row r="1154" spans="1:9" x14ac:dyDescent="0.25">
      <c r="A1154" s="100"/>
      <c r="B1154" s="99"/>
      <c r="C1154" s="99"/>
      <c r="D1154" s="104"/>
      <c r="E1154" s="99"/>
      <c r="F1154" s="105"/>
      <c r="G1154" s="99" t="str">
        <f t="shared" si="23"/>
        <v/>
      </c>
      <c r="H115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54" s="99">
        <f>IF(Tabuľka1[[#This Row],[Stĺpec7]]="chyba",1,0)</f>
        <v>0</v>
      </c>
    </row>
    <row r="1155" spans="1:9" x14ac:dyDescent="0.25">
      <c r="A1155" s="100"/>
      <c r="B1155" s="99"/>
      <c r="C1155" s="99"/>
      <c r="D1155" s="104"/>
      <c r="E1155" s="99"/>
      <c r="F1155" s="105"/>
      <c r="G1155" s="99" t="str">
        <f t="shared" si="23"/>
        <v/>
      </c>
      <c r="H115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55" s="99">
        <f>IF(Tabuľka1[[#This Row],[Stĺpec7]]="chyba",1,0)</f>
        <v>0</v>
      </c>
    </row>
    <row r="1156" spans="1:9" x14ac:dyDescent="0.25">
      <c r="A1156" s="100"/>
      <c r="B1156" s="99"/>
      <c r="C1156" s="99"/>
      <c r="D1156" s="104"/>
      <c r="E1156" s="99"/>
      <c r="F1156" s="105"/>
      <c r="G1156" s="99" t="str">
        <f t="shared" si="23"/>
        <v/>
      </c>
      <c r="H115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56" s="99">
        <f>IF(Tabuľka1[[#This Row],[Stĺpec7]]="chyba",1,0)</f>
        <v>0</v>
      </c>
    </row>
    <row r="1157" spans="1:9" x14ac:dyDescent="0.25">
      <c r="A1157" s="100"/>
      <c r="B1157" s="99"/>
      <c r="C1157" s="99"/>
      <c r="D1157" s="104"/>
      <c r="E1157" s="99"/>
      <c r="F1157" s="105"/>
      <c r="G1157" s="99" t="str">
        <f t="shared" si="23"/>
        <v/>
      </c>
      <c r="H115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57" s="99">
        <f>IF(Tabuľka1[[#This Row],[Stĺpec7]]="chyba",1,0)</f>
        <v>0</v>
      </c>
    </row>
    <row r="1158" spans="1:9" x14ac:dyDescent="0.25">
      <c r="A1158" s="100"/>
      <c r="B1158" s="99"/>
      <c r="C1158" s="99"/>
      <c r="D1158" s="104"/>
      <c r="E1158" s="99"/>
      <c r="F1158" s="105"/>
      <c r="G1158" s="99" t="str">
        <f t="shared" si="23"/>
        <v/>
      </c>
      <c r="H115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58" s="99">
        <f>IF(Tabuľka1[[#This Row],[Stĺpec7]]="chyba",1,0)</f>
        <v>0</v>
      </c>
    </row>
    <row r="1159" spans="1:9" x14ac:dyDescent="0.25">
      <c r="A1159" s="100"/>
      <c r="B1159" s="99"/>
      <c r="C1159" s="99"/>
      <c r="D1159" s="104"/>
      <c r="E1159" s="99"/>
      <c r="F1159" s="105"/>
      <c r="G1159" s="99" t="str">
        <f t="shared" si="23"/>
        <v/>
      </c>
      <c r="H115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59" s="99">
        <f>IF(Tabuľka1[[#This Row],[Stĺpec7]]="chyba",1,0)</f>
        <v>0</v>
      </c>
    </row>
    <row r="1160" spans="1:9" x14ac:dyDescent="0.25">
      <c r="A1160" s="100"/>
      <c r="B1160" s="99"/>
      <c r="C1160" s="99"/>
      <c r="D1160" s="104"/>
      <c r="E1160" s="99"/>
      <c r="F1160" s="105"/>
      <c r="G1160" s="99" t="str">
        <f t="shared" si="23"/>
        <v/>
      </c>
      <c r="H116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60" s="99">
        <f>IF(Tabuľka1[[#This Row],[Stĺpec7]]="chyba",1,0)</f>
        <v>0</v>
      </c>
    </row>
    <row r="1161" spans="1:9" x14ac:dyDescent="0.25">
      <c r="A1161" s="100"/>
      <c r="B1161" s="99"/>
      <c r="C1161" s="99"/>
      <c r="D1161" s="104"/>
      <c r="E1161" s="99"/>
      <c r="F1161" s="105"/>
      <c r="G1161" s="99" t="str">
        <f t="shared" si="23"/>
        <v/>
      </c>
      <c r="H116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61" s="99">
        <f>IF(Tabuľka1[[#This Row],[Stĺpec7]]="chyba",1,0)</f>
        <v>0</v>
      </c>
    </row>
    <row r="1162" spans="1:9" x14ac:dyDescent="0.25">
      <c r="A1162" s="100"/>
      <c r="B1162" s="99"/>
      <c r="C1162" s="99"/>
      <c r="D1162" s="104"/>
      <c r="E1162" s="99"/>
      <c r="F1162" s="105"/>
      <c r="G1162" s="99" t="str">
        <f t="shared" si="23"/>
        <v/>
      </c>
      <c r="H116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62" s="99">
        <f>IF(Tabuľka1[[#This Row],[Stĺpec7]]="chyba",1,0)</f>
        <v>0</v>
      </c>
    </row>
    <row r="1163" spans="1:9" x14ac:dyDescent="0.25">
      <c r="A1163" s="100"/>
      <c r="B1163" s="99"/>
      <c r="C1163" s="99"/>
      <c r="D1163" s="104"/>
      <c r="E1163" s="99"/>
      <c r="F1163" s="105"/>
      <c r="G1163" s="99" t="str">
        <f t="shared" si="23"/>
        <v/>
      </c>
      <c r="H116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63" s="99">
        <f>IF(Tabuľka1[[#This Row],[Stĺpec7]]="chyba",1,0)</f>
        <v>0</v>
      </c>
    </row>
    <row r="1164" spans="1:9" x14ac:dyDescent="0.25">
      <c r="A1164" s="100"/>
      <c r="B1164" s="99"/>
      <c r="C1164" s="99"/>
      <c r="D1164" s="104"/>
      <c r="E1164" s="99"/>
      <c r="F1164" s="105"/>
      <c r="G1164" s="99" t="str">
        <f t="shared" si="23"/>
        <v/>
      </c>
      <c r="H116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64" s="99">
        <f>IF(Tabuľka1[[#This Row],[Stĺpec7]]="chyba",1,0)</f>
        <v>0</v>
      </c>
    </row>
    <row r="1165" spans="1:9" x14ac:dyDescent="0.25">
      <c r="A1165" s="100"/>
      <c r="B1165" s="99"/>
      <c r="C1165" s="99"/>
      <c r="D1165" s="104"/>
      <c r="E1165" s="99"/>
      <c r="F1165" s="105"/>
      <c r="G1165" s="99" t="str">
        <f t="shared" si="23"/>
        <v/>
      </c>
      <c r="H116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65" s="99">
        <f>IF(Tabuľka1[[#This Row],[Stĺpec7]]="chyba",1,0)</f>
        <v>0</v>
      </c>
    </row>
    <row r="1166" spans="1:9" x14ac:dyDescent="0.25">
      <c r="A1166" s="100"/>
      <c r="B1166" s="99"/>
      <c r="C1166" s="99"/>
      <c r="D1166" s="104"/>
      <c r="E1166" s="99"/>
      <c r="F1166" s="105"/>
      <c r="G1166" s="99" t="str">
        <f t="shared" si="23"/>
        <v/>
      </c>
      <c r="H116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66" s="99">
        <f>IF(Tabuľka1[[#This Row],[Stĺpec7]]="chyba",1,0)</f>
        <v>0</v>
      </c>
    </row>
    <row r="1167" spans="1:9" x14ac:dyDescent="0.25">
      <c r="A1167" s="100"/>
      <c r="B1167" s="99"/>
      <c r="C1167" s="99"/>
      <c r="D1167" s="104"/>
      <c r="E1167" s="99"/>
      <c r="F1167" s="105"/>
      <c r="G1167" s="99" t="str">
        <f t="shared" si="23"/>
        <v/>
      </c>
      <c r="H116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67" s="99">
        <f>IF(Tabuľka1[[#This Row],[Stĺpec7]]="chyba",1,0)</f>
        <v>0</v>
      </c>
    </row>
    <row r="1168" spans="1:9" x14ac:dyDescent="0.25">
      <c r="A1168" s="100"/>
      <c r="B1168" s="99"/>
      <c r="C1168" s="99"/>
      <c r="D1168" s="104"/>
      <c r="E1168" s="99"/>
      <c r="F1168" s="105"/>
      <c r="G1168" s="99" t="str">
        <f t="shared" si="23"/>
        <v/>
      </c>
      <c r="H116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68" s="99">
        <f>IF(Tabuľka1[[#This Row],[Stĺpec7]]="chyba",1,0)</f>
        <v>0</v>
      </c>
    </row>
    <row r="1169" spans="1:9" x14ac:dyDescent="0.25">
      <c r="A1169" s="100"/>
      <c r="B1169" s="99"/>
      <c r="C1169" s="99"/>
      <c r="D1169" s="104"/>
      <c r="E1169" s="99"/>
      <c r="F1169" s="105"/>
      <c r="G1169" s="99" t="str">
        <f t="shared" si="23"/>
        <v/>
      </c>
      <c r="H116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69" s="99">
        <f>IF(Tabuľka1[[#This Row],[Stĺpec7]]="chyba",1,0)</f>
        <v>0</v>
      </c>
    </row>
    <row r="1170" spans="1:9" x14ac:dyDescent="0.25">
      <c r="A1170" s="100"/>
      <c r="B1170" s="99"/>
      <c r="C1170" s="99"/>
      <c r="D1170" s="104"/>
      <c r="E1170" s="99"/>
      <c r="F1170" s="105"/>
      <c r="G1170" s="99" t="str">
        <f t="shared" si="23"/>
        <v/>
      </c>
      <c r="H117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70" s="99">
        <f>IF(Tabuľka1[[#This Row],[Stĺpec7]]="chyba",1,0)</f>
        <v>0</v>
      </c>
    </row>
    <row r="1171" spans="1:9" x14ac:dyDescent="0.25">
      <c r="A1171" s="100"/>
      <c r="B1171" s="99"/>
      <c r="C1171" s="99"/>
      <c r="D1171" s="104"/>
      <c r="E1171" s="99"/>
      <c r="F1171" s="105"/>
      <c r="G1171" s="99" t="str">
        <f t="shared" si="23"/>
        <v/>
      </c>
      <c r="H117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71" s="99">
        <f>IF(Tabuľka1[[#This Row],[Stĺpec7]]="chyba",1,0)</f>
        <v>0</v>
      </c>
    </row>
    <row r="1172" spans="1:9" x14ac:dyDescent="0.25">
      <c r="A1172" s="100"/>
      <c r="B1172" s="99"/>
      <c r="C1172" s="99"/>
      <c r="D1172" s="104"/>
      <c r="E1172" s="99"/>
      <c r="F1172" s="105"/>
      <c r="G1172" s="99" t="str">
        <f t="shared" si="23"/>
        <v/>
      </c>
      <c r="H117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72" s="99">
        <f>IF(Tabuľka1[[#This Row],[Stĺpec7]]="chyba",1,0)</f>
        <v>0</v>
      </c>
    </row>
    <row r="1173" spans="1:9" x14ac:dyDescent="0.25">
      <c r="A1173" s="100"/>
      <c r="B1173" s="99"/>
      <c r="C1173" s="99"/>
      <c r="D1173" s="104"/>
      <c r="E1173" s="99"/>
      <c r="F1173" s="105"/>
      <c r="G1173" s="99" t="str">
        <f t="shared" si="23"/>
        <v/>
      </c>
      <c r="H117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73" s="99">
        <f>IF(Tabuľka1[[#This Row],[Stĺpec7]]="chyba",1,0)</f>
        <v>0</v>
      </c>
    </row>
    <row r="1174" spans="1:9" x14ac:dyDescent="0.25">
      <c r="A1174" s="100"/>
      <c r="B1174" s="99"/>
      <c r="C1174" s="99"/>
      <c r="D1174" s="104"/>
      <c r="E1174" s="99"/>
      <c r="F1174" s="105"/>
      <c r="G1174" s="99" t="str">
        <f t="shared" si="23"/>
        <v/>
      </c>
      <c r="H117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74" s="99">
        <f>IF(Tabuľka1[[#This Row],[Stĺpec7]]="chyba",1,0)</f>
        <v>0</v>
      </c>
    </row>
    <row r="1175" spans="1:9" x14ac:dyDescent="0.25">
      <c r="A1175" s="100"/>
      <c r="B1175" s="99"/>
      <c r="C1175" s="99"/>
      <c r="D1175" s="104"/>
      <c r="E1175" s="99"/>
      <c r="F1175" s="105"/>
      <c r="G1175" s="99" t="str">
        <f t="shared" si="23"/>
        <v/>
      </c>
      <c r="H117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75" s="99">
        <f>IF(Tabuľka1[[#This Row],[Stĺpec7]]="chyba",1,0)</f>
        <v>0</v>
      </c>
    </row>
    <row r="1176" spans="1:9" x14ac:dyDescent="0.25">
      <c r="A1176" s="100"/>
      <c r="B1176" s="99"/>
      <c r="C1176" s="99"/>
      <c r="D1176" s="104"/>
      <c r="E1176" s="99"/>
      <c r="F1176" s="105"/>
      <c r="G1176" s="99" t="str">
        <f t="shared" si="23"/>
        <v/>
      </c>
      <c r="H117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76" s="99">
        <f>IF(Tabuľka1[[#This Row],[Stĺpec7]]="chyba",1,0)</f>
        <v>0</v>
      </c>
    </row>
    <row r="1177" spans="1:9" x14ac:dyDescent="0.25">
      <c r="A1177" s="100"/>
      <c r="B1177" s="99"/>
      <c r="C1177" s="99"/>
      <c r="D1177" s="104"/>
      <c r="E1177" s="99"/>
      <c r="F1177" s="105"/>
      <c r="G1177" s="99" t="str">
        <f t="shared" si="23"/>
        <v/>
      </c>
      <c r="H117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77" s="99">
        <f>IF(Tabuľka1[[#This Row],[Stĺpec7]]="chyba",1,0)</f>
        <v>0</v>
      </c>
    </row>
    <row r="1178" spans="1:9" x14ac:dyDescent="0.25">
      <c r="A1178" s="100"/>
      <c r="B1178" s="99"/>
      <c r="C1178" s="99"/>
      <c r="D1178" s="104"/>
      <c r="E1178" s="99"/>
      <c r="F1178" s="105"/>
      <c r="G1178" s="99" t="str">
        <f t="shared" si="23"/>
        <v/>
      </c>
      <c r="H117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78" s="99">
        <f>IF(Tabuľka1[[#This Row],[Stĺpec7]]="chyba",1,0)</f>
        <v>0</v>
      </c>
    </row>
    <row r="1179" spans="1:9" x14ac:dyDescent="0.25">
      <c r="A1179" s="100"/>
      <c r="B1179" s="99"/>
      <c r="C1179" s="99"/>
      <c r="D1179" s="104"/>
      <c r="E1179" s="99"/>
      <c r="F1179" s="105"/>
      <c r="G1179" s="99" t="str">
        <f t="shared" si="23"/>
        <v/>
      </c>
      <c r="H117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79" s="99">
        <f>IF(Tabuľka1[[#This Row],[Stĺpec7]]="chyba",1,0)</f>
        <v>0</v>
      </c>
    </row>
    <row r="1180" spans="1:9" x14ac:dyDescent="0.25">
      <c r="A1180" s="100"/>
      <c r="B1180" s="99"/>
      <c r="C1180" s="99"/>
      <c r="D1180" s="104"/>
      <c r="E1180" s="99"/>
      <c r="F1180" s="105"/>
      <c r="G1180" s="99" t="str">
        <f t="shared" si="23"/>
        <v/>
      </c>
      <c r="H118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80" s="99">
        <f>IF(Tabuľka1[[#This Row],[Stĺpec7]]="chyba",1,0)</f>
        <v>0</v>
      </c>
    </row>
    <row r="1181" spans="1:9" x14ac:dyDescent="0.25">
      <c r="A1181" s="100"/>
      <c r="B1181" s="99"/>
      <c r="C1181" s="99"/>
      <c r="D1181" s="104"/>
      <c r="E1181" s="99"/>
      <c r="F1181" s="105"/>
      <c r="G1181" s="99" t="str">
        <f t="shared" si="23"/>
        <v/>
      </c>
      <c r="H118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81" s="99">
        <f>IF(Tabuľka1[[#This Row],[Stĺpec7]]="chyba",1,0)</f>
        <v>0</v>
      </c>
    </row>
    <row r="1182" spans="1:9" x14ac:dyDescent="0.25">
      <c r="A1182" s="100"/>
      <c r="B1182" s="99"/>
      <c r="C1182" s="99"/>
      <c r="D1182" s="104"/>
      <c r="E1182" s="99"/>
      <c r="F1182" s="105"/>
      <c r="G1182" s="99" t="str">
        <f t="shared" si="23"/>
        <v/>
      </c>
      <c r="H118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82" s="99">
        <f>IF(Tabuľka1[[#This Row],[Stĺpec7]]="chyba",1,0)</f>
        <v>0</v>
      </c>
    </row>
    <row r="1183" spans="1:9" x14ac:dyDescent="0.25">
      <c r="A1183" s="100"/>
      <c r="B1183" s="99"/>
      <c r="C1183" s="99"/>
      <c r="D1183" s="104"/>
      <c r="E1183" s="99"/>
      <c r="F1183" s="105"/>
      <c r="G1183" s="99" t="str">
        <f t="shared" si="23"/>
        <v/>
      </c>
      <c r="H118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83" s="99">
        <f>IF(Tabuľka1[[#This Row],[Stĺpec7]]="chyba",1,0)</f>
        <v>0</v>
      </c>
    </row>
    <row r="1184" spans="1:9" x14ac:dyDescent="0.25">
      <c r="A1184" s="100"/>
      <c r="B1184" s="99"/>
      <c r="C1184" s="99"/>
      <c r="D1184" s="104"/>
      <c r="E1184" s="99"/>
      <c r="F1184" s="105"/>
      <c r="G1184" s="99" t="str">
        <f t="shared" si="23"/>
        <v/>
      </c>
      <c r="H118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84" s="99">
        <f>IF(Tabuľka1[[#This Row],[Stĺpec7]]="chyba",1,0)</f>
        <v>0</v>
      </c>
    </row>
    <row r="1185" spans="1:9" x14ac:dyDescent="0.25">
      <c r="A1185" s="100"/>
      <c r="B1185" s="99"/>
      <c r="C1185" s="99"/>
      <c r="D1185" s="104"/>
      <c r="E1185" s="99"/>
      <c r="F1185" s="105"/>
      <c r="G1185" s="99" t="str">
        <f t="shared" si="23"/>
        <v/>
      </c>
      <c r="H118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85" s="99">
        <f>IF(Tabuľka1[[#This Row],[Stĺpec7]]="chyba",1,0)</f>
        <v>0</v>
      </c>
    </row>
    <row r="1186" spans="1:9" x14ac:dyDescent="0.25">
      <c r="A1186" s="100"/>
      <c r="B1186" s="99"/>
      <c r="C1186" s="99"/>
      <c r="D1186" s="104"/>
      <c r="E1186" s="99"/>
      <c r="F1186" s="105"/>
      <c r="G1186" s="99" t="str">
        <f t="shared" si="23"/>
        <v/>
      </c>
      <c r="H118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86" s="99">
        <f>IF(Tabuľka1[[#This Row],[Stĺpec7]]="chyba",1,0)</f>
        <v>0</v>
      </c>
    </row>
    <row r="1187" spans="1:9" x14ac:dyDescent="0.25">
      <c r="A1187" s="100"/>
      <c r="B1187" s="99"/>
      <c r="C1187" s="99"/>
      <c r="D1187" s="104"/>
      <c r="E1187" s="99"/>
      <c r="F1187" s="105"/>
      <c r="G1187" s="99" t="str">
        <f t="shared" ref="G1187:G1199" si="24">IF($B$7=$N$37,"vyroba",IF($B$7=$N$38,"sluzby",IF($B$7=$N$39,"kombinacia","")))</f>
        <v/>
      </c>
      <c r="H118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87" s="99">
        <f>IF(Tabuľka1[[#This Row],[Stĺpec7]]="chyba",1,0)</f>
        <v>0</v>
      </c>
    </row>
    <row r="1188" spans="1:9" x14ac:dyDescent="0.25">
      <c r="A1188" s="100"/>
      <c r="B1188" s="99"/>
      <c r="C1188" s="99"/>
      <c r="D1188" s="104"/>
      <c r="E1188" s="99"/>
      <c r="F1188" s="105"/>
      <c r="G1188" s="99" t="str">
        <f t="shared" si="24"/>
        <v/>
      </c>
      <c r="H118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88" s="99">
        <f>IF(Tabuľka1[[#This Row],[Stĺpec7]]="chyba",1,0)</f>
        <v>0</v>
      </c>
    </row>
    <row r="1189" spans="1:9" x14ac:dyDescent="0.25">
      <c r="A1189" s="100"/>
      <c r="B1189" s="99"/>
      <c r="C1189" s="99"/>
      <c r="D1189" s="104"/>
      <c r="E1189" s="99"/>
      <c r="F1189" s="105"/>
      <c r="G1189" s="99" t="str">
        <f t="shared" si="24"/>
        <v/>
      </c>
      <c r="H118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89" s="99">
        <f>IF(Tabuľka1[[#This Row],[Stĺpec7]]="chyba",1,0)</f>
        <v>0</v>
      </c>
    </row>
    <row r="1190" spans="1:9" x14ac:dyDescent="0.25">
      <c r="A1190" s="100"/>
      <c r="B1190" s="99"/>
      <c r="C1190" s="99"/>
      <c r="D1190" s="104"/>
      <c r="E1190" s="99"/>
      <c r="F1190" s="105"/>
      <c r="G1190" s="99" t="str">
        <f t="shared" si="24"/>
        <v/>
      </c>
      <c r="H1190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90" s="99">
        <f>IF(Tabuľka1[[#This Row],[Stĺpec7]]="chyba",1,0)</f>
        <v>0</v>
      </c>
    </row>
    <row r="1191" spans="1:9" x14ac:dyDescent="0.25">
      <c r="A1191" s="100"/>
      <c r="B1191" s="99"/>
      <c r="C1191" s="99"/>
      <c r="D1191" s="104"/>
      <c r="E1191" s="99"/>
      <c r="F1191" s="105"/>
      <c r="G1191" s="99" t="str">
        <f t="shared" si="24"/>
        <v/>
      </c>
      <c r="H1191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91" s="99">
        <f>IF(Tabuľka1[[#This Row],[Stĺpec7]]="chyba",1,0)</f>
        <v>0</v>
      </c>
    </row>
    <row r="1192" spans="1:9" x14ac:dyDescent="0.25">
      <c r="A1192" s="100"/>
      <c r="B1192" s="99"/>
      <c r="C1192" s="99"/>
      <c r="D1192" s="104"/>
      <c r="E1192" s="99"/>
      <c r="F1192" s="105"/>
      <c r="G1192" s="99" t="str">
        <f t="shared" si="24"/>
        <v/>
      </c>
      <c r="H1192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92" s="99">
        <f>IF(Tabuľka1[[#This Row],[Stĺpec7]]="chyba",1,0)</f>
        <v>0</v>
      </c>
    </row>
    <row r="1193" spans="1:9" x14ac:dyDescent="0.25">
      <c r="A1193" s="100"/>
      <c r="B1193" s="99"/>
      <c r="C1193" s="99"/>
      <c r="D1193" s="104"/>
      <c r="E1193" s="99"/>
      <c r="F1193" s="105"/>
      <c r="G1193" s="99" t="str">
        <f t="shared" si="24"/>
        <v/>
      </c>
      <c r="H1193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93" s="99">
        <f>IF(Tabuľka1[[#This Row],[Stĺpec7]]="chyba",1,0)</f>
        <v>0</v>
      </c>
    </row>
    <row r="1194" spans="1:9" x14ac:dyDescent="0.25">
      <c r="A1194" s="100"/>
      <c r="B1194" s="99"/>
      <c r="C1194" s="99"/>
      <c r="D1194" s="104"/>
      <c r="E1194" s="99"/>
      <c r="F1194" s="105"/>
      <c r="G1194" s="99" t="str">
        <f t="shared" si="24"/>
        <v/>
      </c>
      <c r="H1194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94" s="99">
        <f>IF(Tabuľka1[[#This Row],[Stĺpec7]]="chyba",1,0)</f>
        <v>0</v>
      </c>
    </row>
    <row r="1195" spans="1:9" x14ac:dyDescent="0.25">
      <c r="A1195" s="100"/>
      <c r="B1195" s="99"/>
      <c r="C1195" s="99"/>
      <c r="D1195" s="104"/>
      <c r="E1195" s="99"/>
      <c r="F1195" s="105"/>
      <c r="G1195" s="99" t="str">
        <f t="shared" si="24"/>
        <v/>
      </c>
      <c r="H1195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95" s="99">
        <f>IF(Tabuľka1[[#This Row],[Stĺpec7]]="chyba",1,0)</f>
        <v>0</v>
      </c>
    </row>
    <row r="1196" spans="1:9" x14ac:dyDescent="0.25">
      <c r="A1196" s="100"/>
      <c r="B1196" s="99"/>
      <c r="C1196" s="99"/>
      <c r="D1196" s="104"/>
      <c r="E1196" s="99"/>
      <c r="F1196" s="105"/>
      <c r="G1196" s="99" t="str">
        <f t="shared" si="24"/>
        <v/>
      </c>
      <c r="H1196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96" s="99">
        <f>IF(Tabuľka1[[#This Row],[Stĺpec7]]="chyba",1,0)</f>
        <v>0</v>
      </c>
    </row>
    <row r="1197" spans="1:9" x14ac:dyDescent="0.25">
      <c r="A1197" s="100"/>
      <c r="B1197" s="99"/>
      <c r="C1197" s="99"/>
      <c r="D1197" s="104"/>
      <c r="E1197" s="99"/>
      <c r="F1197" s="105"/>
      <c r="G1197" s="99" t="str">
        <f t="shared" si="24"/>
        <v/>
      </c>
      <c r="H1197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97" s="99">
        <f>IF(Tabuľka1[[#This Row],[Stĺpec7]]="chyba",1,0)</f>
        <v>0</v>
      </c>
    </row>
    <row r="1198" spans="1:9" x14ac:dyDescent="0.25">
      <c r="A1198" s="100"/>
      <c r="B1198" s="99"/>
      <c r="C1198" s="99"/>
      <c r="D1198" s="104"/>
      <c r="E1198" s="99"/>
      <c r="F1198" s="105"/>
      <c r="G1198" s="99" t="str">
        <f t="shared" si="24"/>
        <v/>
      </c>
      <c r="H1198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98" s="99">
        <f>IF(Tabuľka1[[#This Row],[Stĺpec7]]="chyba",1,0)</f>
        <v>0</v>
      </c>
    </row>
    <row r="1199" spans="1:9" x14ac:dyDescent="0.25">
      <c r="A1199" s="100"/>
      <c r="B1199" s="99"/>
      <c r="C1199" s="99"/>
      <c r="D1199" s="104"/>
      <c r="E1199" s="99"/>
      <c r="F1199" s="105"/>
      <c r="G1199" s="99" t="str">
        <f t="shared" si="24"/>
        <v/>
      </c>
      <c r="H1199" s="99" t="str">
        <f>IF(AND(Tabuľka1[[#This Row],[Stĺpec4]]&gt;0,OR(Tabuľka1[[#This Row],[Stĺpec5]]="",Tabuľka1[[#This Row],[Stĺpec3]]="",Tabuľka1[[#This Row],[Stĺpec2]]="",Tabuľka1[[#This Row],[Stĺpec1]]="")),"chyba",IF(AND(Tabuľka1[[#This Row],[Stĺpec6]]="vyroba",OR(Tabuľka1[[#This Row],[Stĺpec5]]=$N$41,Tabuľka1[[#This Row],[Stĺpec5]]=$N$42,Tabuľka1[[#This Row],[Stĺpec5]]=$N$43,Tabuľka1[[#This Row],[Stĺpec5]]=$N$44,Tabuľka1[[#This Row],[Stĺpec5]]=$N$45,Tabuľka1[[#This Row],[Stĺpec5]]=$N$46,Tabuľka1[[#This Row],[Stĺpec5]]=$N$61,Tabuľka1[[#This Row],[Stĺpec5]]=$N$62)),"chyba",IF(AND(Tabuľka1[[#This Row],[Stĺpec6]]="sluzby",OR(Tabuľka1[[#This Row],[Stĺpec5]]=$N$49,Tabuľka1[[#This Row],[Stĺpec5]]=$N$50)),"chyba",IF(AND(Tabuľka1[[#This Row],[Stĺpec5]]&lt;&gt;"",OR(Tabuľka1[[#This Row],[Stĺpec4]]="",Tabuľka1[[#This Row],[Stĺpec3]]="",Tabuľka1[[#This Row],[Stĺpec2]]="",Tabuľka1[[#This Row],[Stĺpec1]]="")),"chyba",IF(AND($B$7="Vyberte typ prijímateľa",OR(Tabuľka1[[#This Row],[Stĺpec1]]&lt;&gt;"",Tabuľka1[[#This Row],[Stĺpec2]]&lt;&gt;"",Tabuľka1[[#This Row],[Stĺpec3]]&lt;&gt;"",Tabuľka1[[#This Row],[Stĺpec4]]&lt;&gt;"",Tabuľka1[[#This Row],[Stĺpec5]]&lt;&gt;"")),"chyba",IF(AND(OR(Tabuľka1[[#This Row],[Stĺpec1]]&lt;&gt;"",Tabuľka1[[#This Row],[Stĺpec2]]&lt;&gt;"",Tabuľka1[[#This Row],[Stĺpec3]]&lt;&gt;""),OR(Tabuľka1[[#This Row],[Stĺpec4]]="",Tabuľka1[[#This Row],[Stĺpec5]]="")),"chyba","ok"))))))</f>
        <v>ok</v>
      </c>
      <c r="I1199" s="99">
        <f>IF(Tabuľka1[[#This Row],[Stĺpec7]]="chyba",1,0)</f>
        <v>0</v>
      </c>
    </row>
    <row r="1200" spans="1:9" x14ac:dyDescent="0.25">
      <c r="A1200" s="99" t="s">
        <v>67</v>
      </c>
      <c r="B1200" s="99"/>
      <c r="C1200" s="99"/>
      <c r="D1200" s="123">
        <f>SUBTOTAL(109,Tabuľka1[Stĺpec4])</f>
        <v>0</v>
      </c>
      <c r="E1200" s="99"/>
    </row>
  </sheetData>
  <sheetProtection sheet="1" insertRows="0"/>
  <mergeCells count="23">
    <mergeCell ref="B31:C31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4:E4"/>
    <mergeCell ref="B16:C16"/>
    <mergeCell ref="B17:C17"/>
    <mergeCell ref="B18:C18"/>
    <mergeCell ref="B10:D10"/>
    <mergeCell ref="D7:E7"/>
    <mergeCell ref="B12:C12"/>
    <mergeCell ref="B13:C13"/>
    <mergeCell ref="B14:C14"/>
    <mergeCell ref="B15:C15"/>
  </mergeCells>
  <conditionalFormatting sqref="B7">
    <cfRule type="cellIs" dxfId="50" priority="6" operator="equal">
      <formula>$N$39</formula>
    </cfRule>
    <cfRule type="cellIs" dxfId="49" priority="45" operator="equal">
      <formula>$N$38</formula>
    </cfRule>
    <cfRule type="cellIs" dxfId="48" priority="46" operator="equal">
      <formula>$N$37</formula>
    </cfRule>
    <cfRule type="cellIs" dxfId="47" priority="47" operator="equal">
      <formula>""</formula>
    </cfRule>
    <cfRule type="cellIs" dxfId="46" priority="48" operator="equal">
      <formula>"Vyberte typ prijímateľa"</formula>
    </cfRule>
  </conditionalFormatting>
  <conditionalFormatting sqref="B10">
    <cfRule type="cellIs" dxfId="45" priority="39" operator="equal">
      <formula>"v červenooznačených riadkoch sú chybne zadané údaje"</formula>
    </cfRule>
  </conditionalFormatting>
  <conditionalFormatting sqref="D12:D30">
    <cfRule type="expression" dxfId="44" priority="50">
      <formula>L12=1</formula>
    </cfRule>
  </conditionalFormatting>
  <conditionalFormatting sqref="P2">
    <cfRule type="cellIs" dxfId="43" priority="35" operator="equal">
      <formula>"mikro účtovná jednotka"</formula>
    </cfRule>
    <cfRule type="cellIs" dxfId="42" priority="36" operator="equal">
      <formula>"podvojné účtovníctvo"</formula>
    </cfRule>
    <cfRule type="cellIs" dxfId="41" priority="37" operator="equal">
      <formula>"jednoduché účtovníctvo"</formula>
    </cfRule>
  </conditionalFormatting>
  <conditionalFormatting sqref="B8">
    <cfRule type="cellIs" dxfId="40" priority="27" operator="equal">
      <formula>""</formula>
    </cfRule>
    <cfRule type="cellIs" dxfId="39" priority="31" operator="equal">
      <formula>"vyberte typ účtovníctva"</formula>
    </cfRule>
    <cfRule type="cellIs" dxfId="38" priority="32" operator="equal">
      <formula>"mikro účtovná jednotka"</formula>
    </cfRule>
    <cfRule type="cellIs" dxfId="37" priority="33" operator="equal">
      <formula>"podvojné účtovníctvo"</formula>
    </cfRule>
    <cfRule type="cellIs" dxfId="36" priority="34" operator="equal">
      <formula>"jednoduché účtovníctvo"</formula>
    </cfRule>
  </conditionalFormatting>
  <conditionalFormatting sqref="D7:E7">
    <cfRule type="cellIs" dxfId="35" priority="30" operator="greaterThan">
      <formula>""""""</formula>
    </cfRule>
  </conditionalFormatting>
  <conditionalFormatting sqref="B10">
    <cfRule type="cellIs" dxfId="34" priority="23" operator="equal">
      <formula>"Vyberte typ prijímateľa a typ účtovníctva"</formula>
    </cfRule>
    <cfRule type="cellIs" dxfId="33" priority="28" operator="equal">
      <formula>"vyberte typ účtovníctva"</formula>
    </cfRule>
    <cfRule type="cellIs" dxfId="32" priority="29" operator="equal">
      <formula>"vyberte typ prijímateľa"</formula>
    </cfRule>
  </conditionalFormatting>
  <conditionalFormatting sqref="B12:C31">
    <cfRule type="notContainsBlanks" dxfId="31" priority="26">
      <formula>LEN(TRIM(B12))&gt;0</formula>
    </cfRule>
  </conditionalFormatting>
  <conditionalFormatting sqref="D12:D31">
    <cfRule type="expression" dxfId="30" priority="24">
      <formula>M12=1</formula>
    </cfRule>
  </conditionalFormatting>
  <conditionalFormatting sqref="D31">
    <cfRule type="expression" dxfId="29" priority="54">
      <formula>M19=1</formula>
    </cfRule>
  </conditionalFormatting>
  <conditionalFormatting sqref="A34:A1199">
    <cfRule type="expression" dxfId="28" priority="10">
      <formula>I34</formula>
    </cfRule>
  </conditionalFormatting>
  <conditionalFormatting sqref="B10:D10">
    <cfRule type="cellIs" dxfId="27" priority="7" operator="equal">
      <formula>"nie sú vyplnené celkové tržby"</formula>
    </cfRule>
    <cfRule type="cellIs" dxfId="26" priority="8" operator="equal">
      <formula>"nie sú vyplnené tržby z lesníckej výroby alebo z poskytovania lesníckych služieb"</formula>
    </cfRule>
    <cfRule type="cellIs" dxfId="25" priority="9" operator="equal">
      <formula>"nie je vyplnená tabuľka tržieb z lesníckej výroby alebo z poskytovania služieb"</formula>
    </cfRule>
  </conditionalFormatting>
  <conditionalFormatting sqref="B9">
    <cfRule type="expression" dxfId="24" priority="4">
      <formula>$A$9="Výmera obhospodarovaného lesa"</formula>
    </cfRule>
  </conditionalFormatting>
  <conditionalFormatting sqref="A9">
    <cfRule type="cellIs" dxfId="23" priority="3" operator="equal">
      <formula>"Výmera obhospodarovaného lesa"</formula>
    </cfRule>
  </conditionalFormatting>
  <conditionalFormatting sqref="D9">
    <cfRule type="cellIs" dxfId="22" priority="2" operator="equal">
      <formula>"Prevaha činnosti"</formula>
    </cfRule>
  </conditionalFormatting>
  <dataValidations count="5">
    <dataValidation type="list" showInputMessage="1" showErrorMessage="1" sqref="B7" xr:uid="{00000000-0002-0000-0500-000000000000}">
      <formula1>$N$36:$N$39</formula1>
    </dataValidation>
    <dataValidation type="list" allowBlank="1" showInputMessage="1" showErrorMessage="1" sqref="E34:E1199" xr:uid="{00000000-0002-0000-0500-000001000000}">
      <formula1>INDIRECT($G$34)</formula1>
    </dataValidation>
    <dataValidation type="list" allowBlank="1" showInputMessage="1" showErrorMessage="1" sqref="B8" xr:uid="{00000000-0002-0000-0500-000002000000}">
      <formula1>$P$1:$P$4</formula1>
    </dataValidation>
    <dataValidation type="decimal" operator="greaterThan" allowBlank="1" showInputMessage="1" showErrorMessage="1" errorTitle="zadajte číslo" error="zadajte číslo" sqref="D34:D343 D375:D1199" xr:uid="{00000000-0002-0000-0500-000003000000}">
      <formula1>0</formula1>
    </dataValidation>
    <dataValidation allowBlank="1" showInputMessage="1" showErrorMessage="1" prompt="Vypĺňa sa na hárku rok 20XY-20XZ" sqref="B4:B5" xr:uid="{00000000-0002-0000-0500-000004000000}"/>
  </dataValidations>
  <printOptions horizontalCentered="1"/>
  <pageMargins left="0.19685039370078741" right="0.19685039370078741" top="0.39370078740157483" bottom="0.39370078740157483" header="0.31496062992125984" footer="0.31496062992125984"/>
  <pageSetup paperSize="9" orientation="landscape" r:id="rId1"/>
  <ignoredErrors>
    <ignoredError sqref="G33:H33 E42:E43 E106:E1199 E45:E46 E48:E104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4</vt:i4>
      </vt:variant>
    </vt:vector>
  </HeadingPairs>
  <TitlesOfParts>
    <vt:vector size="9" baseType="lpstr">
      <vt:lpstr>Hárok1</vt:lpstr>
      <vt:lpstr>rok 20XY-20XZ</vt:lpstr>
      <vt:lpstr>Intenzita pomoci</vt:lpstr>
      <vt:lpstr>Harmonogram</vt:lpstr>
      <vt:lpstr>Podiel_tržieb</vt:lpstr>
      <vt:lpstr>kombinacia</vt:lpstr>
      <vt:lpstr>'rok 20XY-20XZ'!Názvy_tlače</vt:lpstr>
      <vt:lpstr>sluzby</vt:lpstr>
      <vt:lpstr>vyroba</vt:lpstr>
    </vt:vector>
  </TitlesOfParts>
  <Company>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Kužma Emil</dc:creator>
  <cp:lastModifiedBy>Kužma Emil</cp:lastModifiedBy>
  <cp:lastPrinted>2023-09-27T08:12:14Z</cp:lastPrinted>
  <dcterms:created xsi:type="dcterms:W3CDTF">2015-04-10T04:36:35Z</dcterms:created>
  <dcterms:modified xsi:type="dcterms:W3CDTF">2023-09-28T13:01:14Z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f49583-305d-4d31-a578-23419888fadf_Enabled">
    <vt:lpwstr>true</vt:lpwstr>
  </property>
  <property fmtid="{D5CDD505-2E9C-101B-9397-08002B2CF9AE}" pid="3" name="MSIP_Label_71f49583-305d-4d31-a578-23419888fadf_SetDate">
    <vt:lpwstr>2023-09-22T10:02:15Z</vt:lpwstr>
  </property>
  <property fmtid="{D5CDD505-2E9C-101B-9397-08002B2CF9AE}" pid="4" name="MSIP_Label_71f49583-305d-4d31-a578-23419888fadf_Method">
    <vt:lpwstr>Privileged</vt:lpwstr>
  </property>
  <property fmtid="{D5CDD505-2E9C-101B-9397-08002B2CF9AE}" pid="5" name="MSIP_Label_71f49583-305d-4d31-a578-23419888fadf_Name">
    <vt:lpwstr>VEREJNÉ</vt:lpwstr>
  </property>
  <property fmtid="{D5CDD505-2E9C-101B-9397-08002B2CF9AE}" pid="6" name="MSIP_Label_71f49583-305d-4d31-a578-23419888fadf_SiteId">
    <vt:lpwstr>e0d54165-a303-4a6a-9954-68dfeb2b693d</vt:lpwstr>
  </property>
  <property fmtid="{D5CDD505-2E9C-101B-9397-08002B2CF9AE}" pid="7" name="MSIP_Label_71f49583-305d-4d31-a578-23419888fadf_ActionId">
    <vt:lpwstr>edadde51-6ec1-419c-b289-60262e85bcb6</vt:lpwstr>
  </property>
  <property fmtid="{D5CDD505-2E9C-101B-9397-08002B2CF9AE}" pid="8" name="MSIP_Label_71f49583-305d-4d31-a578-23419888fadf_ContentBits">
    <vt:lpwstr>0</vt:lpwstr>
  </property>
</Properties>
</file>