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kuzma\Desktop\Nové_výzvy\4.1_72-PRV-2023\7-12-2023\Prílohy\Prilohy_ZoNFP\"/>
    </mc:Choice>
  </mc:AlternateContent>
  <xr:revisionPtr revIDLastSave="0" documentId="13_ncr:1_{3BC6146E-8DE4-46DD-BE02-E78EF9C4E523}" xr6:coauthVersionLast="47" xr6:coauthVersionMax="47" xr10:uidLastSave="{00000000-0000-0000-0000-000000000000}"/>
  <bookViews>
    <workbookView xWindow="-120" yWindow="-120" windowWidth="38640" windowHeight="21240" firstSheet="1" activeTab="1" xr2:uid="{00000000-000D-0000-FFFF-FFFF00000000}"/>
  </bookViews>
  <sheets>
    <sheet name="Hárok1" sheetId="16" state="hidden" r:id="rId1"/>
    <sheet name="rok 20XY-20XZ" sheetId="12" r:id="rId2"/>
    <sheet name="Intenzita pomoci" sheetId="2" r:id="rId3"/>
    <sheet name="Harmonogram" sheetId="13" r:id="rId4"/>
  </sheets>
  <definedNames>
    <definedName name="_FilterDatabase" hidden="1">#REF!</definedName>
    <definedName name="NR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2" l="1"/>
  <c r="H9" i="12"/>
  <c r="H7" i="12"/>
  <c r="H3" i="12"/>
  <c r="H4" i="12"/>
  <c r="H5" i="12"/>
  <c r="H6" i="12"/>
  <c r="H2" i="12"/>
  <c r="J15" i="12"/>
  <c r="K15" i="12" s="1"/>
  <c r="L15" i="12" s="1"/>
  <c r="M15" i="12" s="1"/>
  <c r="C5" i="13" l="1"/>
  <c r="D5" i="2"/>
  <c r="C4" i="13"/>
  <c r="D4" i="2"/>
  <c r="N10" i="13" l="1"/>
  <c r="I20" i="12" l="1"/>
  <c r="I14" i="12"/>
  <c r="J14" i="12" s="1"/>
  <c r="A9" i="13"/>
  <c r="J20" i="12" l="1"/>
  <c r="O23" i="12"/>
  <c r="V23" i="12" s="1"/>
  <c r="O24" i="12"/>
  <c r="V24" i="12" s="1"/>
  <c r="O25" i="12"/>
  <c r="V25" i="12" s="1"/>
  <c r="O26" i="12"/>
  <c r="V26" i="12" s="1"/>
  <c r="O27" i="12"/>
  <c r="V27" i="12" s="1"/>
  <c r="O28" i="12"/>
  <c r="V28" i="12" s="1"/>
  <c r="O29" i="12"/>
  <c r="V29" i="12" s="1"/>
  <c r="O30" i="12"/>
  <c r="V30" i="12" s="1"/>
  <c r="O31" i="12"/>
  <c r="V31" i="12" s="1"/>
  <c r="O32" i="12"/>
  <c r="V32" i="12" s="1"/>
  <c r="O33" i="12"/>
  <c r="V33" i="12" s="1"/>
  <c r="O34" i="12"/>
  <c r="V34" i="12" s="1"/>
  <c r="O35" i="12"/>
  <c r="V35" i="12" s="1"/>
  <c r="O36" i="12"/>
  <c r="V36" i="12" s="1"/>
  <c r="O37" i="12"/>
  <c r="V37" i="12" s="1"/>
  <c r="O38" i="12"/>
  <c r="V38" i="12" s="1"/>
  <c r="O39" i="12"/>
  <c r="V39" i="12" s="1"/>
  <c r="O40" i="12"/>
  <c r="V40" i="12" s="1"/>
  <c r="O41" i="12"/>
  <c r="V41" i="12" s="1"/>
  <c r="O42" i="12"/>
  <c r="V42" i="12" s="1"/>
  <c r="O43" i="12"/>
  <c r="V43" i="12" s="1"/>
  <c r="O44" i="12"/>
  <c r="V44" i="12" s="1"/>
  <c r="O45" i="12"/>
  <c r="V45" i="12" s="1"/>
  <c r="O46" i="12"/>
  <c r="V46" i="12" s="1"/>
  <c r="O47" i="12"/>
  <c r="V47" i="12" s="1"/>
  <c r="O48" i="12"/>
  <c r="V48" i="12" s="1"/>
  <c r="O49" i="12"/>
  <c r="V49" i="12" s="1"/>
  <c r="O50" i="12"/>
  <c r="V50" i="12" s="1"/>
  <c r="O51" i="12"/>
  <c r="V51" i="12" s="1"/>
  <c r="O52" i="12"/>
  <c r="V52" i="12" s="1"/>
  <c r="O53" i="12"/>
  <c r="V53" i="12" s="1"/>
  <c r="O54" i="12"/>
  <c r="V54" i="12" s="1"/>
  <c r="O55" i="12"/>
  <c r="V55" i="12" s="1"/>
  <c r="O56" i="12"/>
  <c r="V56" i="12" s="1"/>
  <c r="O57" i="12"/>
  <c r="V57" i="12" s="1"/>
  <c r="O58" i="12"/>
  <c r="V58" i="12" s="1"/>
  <c r="O59" i="12"/>
  <c r="V59" i="12" s="1"/>
  <c r="O60" i="12"/>
  <c r="V60" i="12" s="1"/>
  <c r="O61" i="12"/>
  <c r="V61" i="12" s="1"/>
  <c r="O62" i="12"/>
  <c r="V62" i="12" s="1"/>
  <c r="O63" i="12"/>
  <c r="V63" i="12" s="1"/>
  <c r="O64" i="12"/>
  <c r="V64" i="12" s="1"/>
  <c r="O65" i="12"/>
  <c r="V65" i="12" s="1"/>
  <c r="O66" i="12"/>
  <c r="V66" i="12" s="1"/>
  <c r="O67" i="12"/>
  <c r="V67" i="12" s="1"/>
  <c r="O68" i="12"/>
  <c r="V68" i="12" s="1"/>
  <c r="O69" i="12"/>
  <c r="V69" i="12" s="1"/>
  <c r="O70" i="12"/>
  <c r="V70" i="12" s="1"/>
  <c r="O71" i="12"/>
  <c r="V71" i="12" s="1"/>
  <c r="O22" i="12"/>
  <c r="V22" i="12" s="1"/>
  <c r="N23" i="12"/>
  <c r="Q3" i="12" s="1"/>
  <c r="E9" i="12" s="1"/>
  <c r="N24" i="12"/>
  <c r="Q4" i="12" s="1"/>
  <c r="N25" i="12"/>
  <c r="Q5" i="12" s="1"/>
  <c r="N26" i="12"/>
  <c r="Q6" i="12" s="1"/>
  <c r="N27" i="12"/>
  <c r="Q7" i="12" s="1"/>
  <c r="N28" i="12"/>
  <c r="Q8" i="12" s="1"/>
  <c r="N29" i="12"/>
  <c r="Q9" i="12" s="1"/>
  <c r="E11" i="12" s="1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22" i="12"/>
  <c r="Q2" i="12" s="1"/>
  <c r="A8" i="2"/>
  <c r="I21" i="12"/>
  <c r="E12" i="12" l="1"/>
  <c r="E10" i="12"/>
  <c r="Q10" i="12"/>
  <c r="U7" i="12" s="1"/>
  <c r="R7" i="12" s="1"/>
  <c r="V21" i="12"/>
  <c r="A10" i="13"/>
  <c r="A9" i="2"/>
  <c r="J21" i="12"/>
  <c r="U6" i="12" l="1"/>
  <c r="R6" i="12" s="1"/>
  <c r="V3" i="12"/>
  <c r="U8" i="12"/>
  <c r="R8" i="12" s="1"/>
  <c r="V8" i="12"/>
  <c r="U9" i="12"/>
  <c r="R9" i="12" s="1"/>
  <c r="V9" i="12"/>
  <c r="V7" i="12"/>
  <c r="V5" i="12"/>
  <c r="U5" i="12"/>
  <c r="R5" i="12" s="1"/>
  <c r="V6" i="12"/>
  <c r="V4" i="12"/>
  <c r="V2" i="12"/>
  <c r="U2" i="12"/>
  <c r="R2" i="12" s="1"/>
  <c r="U3" i="12"/>
  <c r="R3" i="12" s="1"/>
  <c r="U4" i="12"/>
  <c r="R4" i="12" s="1"/>
  <c r="A10" i="2"/>
  <c r="A11" i="13"/>
  <c r="K21" i="12"/>
  <c r="L16" i="12"/>
  <c r="R10" i="12" l="1"/>
  <c r="K20" i="12"/>
  <c r="A12" i="13"/>
  <c r="A11" i="2"/>
  <c r="L21" i="12"/>
  <c r="L18" i="12"/>
  <c r="B11" i="2"/>
  <c r="E13" i="2"/>
  <c r="A10" i="16" s="1"/>
  <c r="H23" i="12"/>
  <c r="T23" i="12" s="1"/>
  <c r="H24" i="12"/>
  <c r="T24" i="12" s="1"/>
  <c r="H25" i="12"/>
  <c r="T25" i="12" s="1"/>
  <c r="H26" i="12"/>
  <c r="T26" i="12" s="1"/>
  <c r="H27" i="12"/>
  <c r="T27" i="12" s="1"/>
  <c r="H28" i="12"/>
  <c r="T28" i="12" s="1"/>
  <c r="H29" i="12"/>
  <c r="T29" i="12" s="1"/>
  <c r="H30" i="12"/>
  <c r="T30" i="12" s="1"/>
  <c r="H31" i="12"/>
  <c r="T31" i="12" s="1"/>
  <c r="H32" i="12"/>
  <c r="T32" i="12" s="1"/>
  <c r="H33" i="12"/>
  <c r="T33" i="12" s="1"/>
  <c r="H34" i="12"/>
  <c r="T34" i="12" s="1"/>
  <c r="H35" i="12"/>
  <c r="T35" i="12" s="1"/>
  <c r="H36" i="12"/>
  <c r="T36" i="12" s="1"/>
  <c r="H37" i="12"/>
  <c r="T37" i="12" s="1"/>
  <c r="H38" i="12"/>
  <c r="T38" i="12" s="1"/>
  <c r="H39" i="12"/>
  <c r="T39" i="12" s="1"/>
  <c r="H40" i="12"/>
  <c r="T40" i="12" s="1"/>
  <c r="H41" i="12"/>
  <c r="T41" i="12" s="1"/>
  <c r="H42" i="12"/>
  <c r="T42" i="12" s="1"/>
  <c r="H43" i="12"/>
  <c r="T43" i="12" s="1"/>
  <c r="H44" i="12"/>
  <c r="T44" i="12" s="1"/>
  <c r="H45" i="12"/>
  <c r="T45" i="12" s="1"/>
  <c r="H46" i="12"/>
  <c r="T46" i="12" s="1"/>
  <c r="H47" i="12"/>
  <c r="T47" i="12" s="1"/>
  <c r="H48" i="12"/>
  <c r="T48" i="12" s="1"/>
  <c r="H49" i="12"/>
  <c r="T49" i="12" s="1"/>
  <c r="H50" i="12"/>
  <c r="T50" i="12" s="1"/>
  <c r="H51" i="12"/>
  <c r="T51" i="12" s="1"/>
  <c r="H52" i="12"/>
  <c r="T52" i="12" s="1"/>
  <c r="H53" i="12"/>
  <c r="T53" i="12" s="1"/>
  <c r="H54" i="12"/>
  <c r="T54" i="12" s="1"/>
  <c r="H55" i="12"/>
  <c r="T55" i="12" s="1"/>
  <c r="H56" i="12"/>
  <c r="T56" i="12" s="1"/>
  <c r="H57" i="12"/>
  <c r="T57" i="12" s="1"/>
  <c r="H58" i="12"/>
  <c r="T58" i="12" s="1"/>
  <c r="H59" i="12"/>
  <c r="T59" i="12" s="1"/>
  <c r="H60" i="12"/>
  <c r="T60" i="12" s="1"/>
  <c r="H61" i="12"/>
  <c r="T61" i="12" s="1"/>
  <c r="H62" i="12"/>
  <c r="T62" i="12" s="1"/>
  <c r="H63" i="12"/>
  <c r="T63" i="12" s="1"/>
  <c r="H64" i="12"/>
  <c r="T64" i="12" s="1"/>
  <c r="H65" i="12"/>
  <c r="T65" i="12" s="1"/>
  <c r="H66" i="12"/>
  <c r="T66" i="12" s="1"/>
  <c r="H67" i="12"/>
  <c r="T67" i="12" s="1"/>
  <c r="H68" i="12"/>
  <c r="T68" i="12" s="1"/>
  <c r="H69" i="12"/>
  <c r="T69" i="12" s="1"/>
  <c r="H70" i="12"/>
  <c r="T70" i="12" s="1"/>
  <c r="H71" i="12"/>
  <c r="T71" i="12" s="1"/>
  <c r="H22" i="12"/>
  <c r="T22" i="12" s="1"/>
  <c r="K14" i="12" l="1"/>
  <c r="U53" i="12"/>
  <c r="U71" i="12"/>
  <c r="U63" i="12"/>
  <c r="U55" i="12"/>
  <c r="U47" i="12"/>
  <c r="U39" i="12"/>
  <c r="U31" i="12"/>
  <c r="U68" i="12"/>
  <c r="U60" i="12"/>
  <c r="U52" i="12"/>
  <c r="U44" i="12"/>
  <c r="U36" i="12"/>
  <c r="U28" i="12"/>
  <c r="U38" i="12"/>
  <c r="U69" i="12"/>
  <c r="U37" i="12"/>
  <c r="U67" i="12"/>
  <c r="U59" i="12"/>
  <c r="U51" i="12"/>
  <c r="U43" i="12"/>
  <c r="U35" i="12"/>
  <c r="U27" i="12"/>
  <c r="U54" i="12"/>
  <c r="U61" i="12"/>
  <c r="U66" i="12"/>
  <c r="U58" i="12"/>
  <c r="U50" i="12"/>
  <c r="U42" i="12"/>
  <c r="U34" i="12"/>
  <c r="U26" i="12"/>
  <c r="U62" i="12"/>
  <c r="U46" i="12"/>
  <c r="U45" i="12"/>
  <c r="U65" i="12"/>
  <c r="U57" i="12"/>
  <c r="U49" i="12"/>
  <c r="U41" i="12"/>
  <c r="U33" i="12"/>
  <c r="U70" i="12"/>
  <c r="U30" i="12"/>
  <c r="U29" i="12"/>
  <c r="U64" i="12"/>
  <c r="U56" i="12"/>
  <c r="U48" i="12"/>
  <c r="U40" i="12"/>
  <c r="U32" i="12"/>
  <c r="U24" i="12"/>
  <c r="U22" i="12"/>
  <c r="U23" i="12"/>
  <c r="T21" i="12"/>
  <c r="E7" i="12" s="1"/>
  <c r="U25" i="12"/>
  <c r="M21" i="12"/>
  <c r="A13" i="13"/>
  <c r="A12" i="2"/>
  <c r="N11" i="13"/>
  <c r="N12" i="13"/>
  <c r="N13" i="13"/>
  <c r="N9" i="13"/>
  <c r="C14" i="13"/>
  <c r="D14" i="13"/>
  <c r="E14" i="13"/>
  <c r="F14" i="13"/>
  <c r="G14" i="13"/>
  <c r="H14" i="13"/>
  <c r="I14" i="13"/>
  <c r="J14" i="13"/>
  <c r="K14" i="13"/>
  <c r="L14" i="13"/>
  <c r="M14" i="13"/>
  <c r="B14" i="13"/>
  <c r="R71" i="12"/>
  <c r="R70" i="12"/>
  <c r="R69" i="12"/>
  <c r="R68" i="12"/>
  <c r="R67" i="12"/>
  <c r="R66" i="12"/>
  <c r="R65" i="12"/>
  <c r="R64" i="12"/>
  <c r="R63" i="12"/>
  <c r="R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N16" i="12"/>
  <c r="N17" i="12"/>
  <c r="R17" i="12" s="1"/>
  <c r="Q16" i="12"/>
  <c r="Q18" i="12" s="1"/>
  <c r="M16" i="12"/>
  <c r="B12" i="2" s="1"/>
  <c r="K16" i="12"/>
  <c r="J16" i="12"/>
  <c r="I16" i="12"/>
  <c r="A6" i="16" l="1"/>
  <c r="H12" i="2"/>
  <c r="K12" i="2"/>
  <c r="M18" i="12"/>
  <c r="I18" i="12"/>
  <c r="B8" i="2"/>
  <c r="H8" i="2" s="1"/>
  <c r="J18" i="12"/>
  <c r="B9" i="2"/>
  <c r="K18" i="12"/>
  <c r="B10" i="2"/>
  <c r="N14" i="13"/>
  <c r="A14" i="16" s="1"/>
  <c r="N18" i="12"/>
  <c r="R22" i="12"/>
  <c r="R16" i="12" s="1"/>
  <c r="K9" i="2" l="1"/>
  <c r="H9" i="2"/>
  <c r="K8" i="2"/>
  <c r="R18" i="12"/>
  <c r="K10" i="2" l="1"/>
  <c r="H10" i="2"/>
  <c r="K11" i="2"/>
  <c r="H11" i="2"/>
  <c r="B13" i="2"/>
  <c r="K13" i="2" s="1"/>
  <c r="H13" i="2" l="1"/>
  <c r="A18" i="16" l="1"/>
</calcChain>
</file>

<file path=xl/sharedStrings.xml><?xml version="1.0" encoding="utf-8"?>
<sst xmlns="http://schemas.openxmlformats.org/spreadsheetml/2006/main" count="84" uniqueCount="69">
  <si>
    <t>OPRÁVNENÉ VÝDAVKY PROJEKTU</t>
  </si>
  <si>
    <t>Výdavky projektu  v EUR (na 2 des.miesta)</t>
  </si>
  <si>
    <t>1. Oprávnené výdavky spolu</t>
  </si>
  <si>
    <t>2. Neoprávnené výdavky spolu</t>
  </si>
  <si>
    <t>3. Celkové výdavky spolu (1+2)</t>
  </si>
  <si>
    <t>Korekcia</t>
  </si>
  <si>
    <t>Celkom v EUR</t>
  </si>
  <si>
    <t>Spolu</t>
  </si>
  <si>
    <t>Kontrola  pre žiadateľa</t>
  </si>
  <si>
    <t>Korekcia
(vypĺňa PPA)</t>
  </si>
  <si>
    <t>Suma po korekcii</t>
  </si>
  <si>
    <t>Množstvo</t>
  </si>
  <si>
    <t>Jednotková cena</t>
  </si>
  <si>
    <t>Rozpis oprávnených výdavkov</t>
  </si>
  <si>
    <t xml:space="preserve"> (v EUR na 2 desatiné miesta)</t>
  </si>
  <si>
    <t>INTENZITA POMOCI</t>
  </si>
  <si>
    <t>Rok</t>
  </si>
  <si>
    <t>Oprávnené výdavky projektu</t>
  </si>
  <si>
    <t>Výška žiadaného príspevku</t>
  </si>
  <si>
    <t>Vlastné zdroje</t>
  </si>
  <si>
    <t>% žiadaného prispevku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</si>
  <si>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</si>
  <si>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</si>
  <si>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</si>
  <si>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</si>
  <si>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</si>
  <si>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</si>
  <si>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</si>
  <si>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</si>
  <si>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</si>
  <si>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</si>
  <si>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</si>
  <si>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</si>
  <si>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Požadovaná výška príspevku z verejných zdrojov v EUR</t>
  </si>
  <si>
    <t xml:space="preserve">ČASOVÝ HARMONOGRAM PREDKLADANIA ŽIADOSTÍ O PLATBU </t>
  </si>
  <si>
    <t>Tabuľka č. 2</t>
  </si>
  <si>
    <t>Tabuľka č. 3</t>
  </si>
  <si>
    <t>vysúťažená suma celkom v EUR</t>
  </si>
  <si>
    <t xml:space="preserve">Roky spolu </t>
  </si>
  <si>
    <t>vyberte rok</t>
  </si>
  <si>
    <t>pre podmienené formátovanie</t>
  </si>
  <si>
    <t>počet chýb</t>
  </si>
  <si>
    <t>Tabuľka č. 1</t>
  </si>
  <si>
    <t>Roky spolu po korekcii</t>
  </si>
  <si>
    <t>Žiadateľ</t>
  </si>
  <si>
    <t>IČO</t>
  </si>
  <si>
    <t xml:space="preserve">Termín podania Žiadostí o platbu podľa mesiacov </t>
  </si>
  <si>
    <t>PODIEL TRŽIEB Z LESNÍCKEJ PRVOVÝROBY ALEBO POSKYTOVANÝCH LESNÍCKYCH SLUŽIEB</t>
  </si>
  <si>
    <t>BODOVACIE KRITÉRIA</t>
  </si>
  <si>
    <t>Priradenie oprávnených výdavkov k bodovaciemu kritériu č. 4</t>
  </si>
  <si>
    <t>Suma</t>
  </si>
  <si>
    <t>%</t>
  </si>
  <si>
    <r>
      <t xml:space="preserve">inštaláciu fotovoltických panelov umiestnených </t>
    </r>
    <r>
      <rPr>
        <b/>
        <sz val="10"/>
        <color theme="1"/>
        <rFont val="Calibri"/>
        <family val="2"/>
        <charset val="238"/>
        <scheme val="minor"/>
      </rPr>
      <t>NIE</t>
    </r>
    <r>
      <rPr>
        <sz val="10"/>
        <color theme="1"/>
        <rFont val="Calibri"/>
        <family val="2"/>
        <charset val="238"/>
        <scheme val="minor"/>
      </rPr>
      <t xml:space="preserve"> na streche budovy</t>
    </r>
  </si>
  <si>
    <r>
      <t xml:space="preserve">inštaláciu fotovoltických panelov umiestnených </t>
    </r>
    <r>
      <rPr>
        <b/>
        <sz val="10"/>
        <color theme="1"/>
        <rFont val="Calibri"/>
        <family val="2"/>
        <charset val="238"/>
        <scheme val="minor"/>
      </rPr>
      <t>na</t>
    </r>
    <r>
      <rPr>
        <sz val="10"/>
        <color theme="1"/>
        <rFont val="Calibri"/>
        <family val="2"/>
        <charset val="238"/>
        <scheme val="minor"/>
      </rPr>
      <t xml:space="preserve"> streche budovy</t>
    </r>
  </si>
  <si>
    <t>tepelné čerpadlá typu vzduch-vzduch (split) s možnosťou chladenia aj s možnosťou kúrenia</t>
  </si>
  <si>
    <r>
      <t>tepelné čerpadlá typu vzduch-vzduch (VRF) iba s možnosťou chladenia</t>
    </r>
    <r>
      <rPr>
        <sz val="8"/>
        <color theme="1"/>
        <rFont val="Calibri"/>
        <family val="2"/>
        <charset val="238"/>
        <scheme val="minor"/>
      </rPr>
      <t> </t>
    </r>
  </si>
  <si>
    <t>tepelné čerpadlá typu vzduch-vzduch (VRF) s možnosťou chladenia aj s možnosťou kúrenia</t>
  </si>
  <si>
    <t>tepelné čerpadlá typu vzduch-voda – iba s možnosťou chladenia (skokové)</t>
  </si>
  <si>
    <t>tepelné čerpadlá typu vzduch-voda – s možnosťou chladenia aj s možnosťou kúrenia (skokové)</t>
  </si>
  <si>
    <t>tepelné čerpadlo typu vzduch-vzduch (split) iba s možnosťou chladenia</t>
  </si>
  <si>
    <t>tepelné čerpadlo typu vzduch-vzduch (split) s možnosťou chladenia aj s možnosťou kúrenia</t>
  </si>
  <si>
    <r>
      <t>tepelné čerpadlo typu vzduch-vzduch (VRF) iba s možnosťou chladenia</t>
    </r>
    <r>
      <rPr>
        <sz val="8"/>
        <color theme="1"/>
        <rFont val="Calibri"/>
        <family val="2"/>
        <charset val="238"/>
        <scheme val="minor"/>
      </rPr>
      <t> </t>
    </r>
  </si>
  <si>
    <t>tepelné čerpadlo typu vzduch-vzduch (VRF) s možnosťou chladenia aj s možnosťou kúrenia</t>
  </si>
  <si>
    <t>tepelné čerpadlo typu vzduch-voda – iba s možnosťou chladenia (skokové)</t>
  </si>
  <si>
    <t>tepelné čerpadlo typu vzduch-voda – s možnosťou chladenia aj s možnosťou kúrenia (skokové)</t>
  </si>
  <si>
    <t>Inštalácia fotovoltických panelov umiestnených na streche budovy</t>
  </si>
  <si>
    <t xml:space="preserve">Tepelné čerpadlo typu vzduch – vzduch s možnosťou vykurovanie a chladenia </t>
  </si>
  <si>
    <t>Tepelné čerpadlo s možnosťou vykurovania a chladenia</t>
  </si>
  <si>
    <t>Nebodované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</si>
</sst>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2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12" fillId="0" borderId="0"/>
    <xf numFmtId="0" fontId="10" fillId="0" borderId="0"/>
    <xf numFmtId="0" fontId="13" fillId="0" borderId="0"/>
    <xf numFmtId="0" fontId="14" fillId="0" borderId="0"/>
    <xf numFmtId="0" fontId="1" fillId="0" borderId="0"/>
  </cellStyleXfs>
  <cellXfs count="170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center"/>
    </xf>
    <xf numFmtId="4" fontId="2" fillId="0" borderId="2" xfId="0" applyNumberFormat="1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/>
    <xf numFmtId="4" fontId="7" fillId="0" borderId="0" xfId="0" applyNumberFormat="1" applyFont="1"/>
    <xf numFmtId="0" fontId="7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6" fillId="3" borderId="40" xfId="0" applyFont="1" applyFill="1" applyBorder="1" applyAlignment="1">
      <alignment horizontal="left" vertical="center"/>
    </xf>
    <xf numFmtId="0" fontId="6" fillId="3" borderId="36" xfId="0" applyFont="1" applyFill="1" applyBorder="1" applyAlignment="1">
      <alignment vertical="center"/>
    </xf>
    <xf numFmtId="0" fontId="6" fillId="3" borderId="36" xfId="0" applyFont="1" applyFill="1" applyBorder="1" applyAlignment="1" applyProtection="1">
      <alignment vertical="center"/>
      <protection hidden="1"/>
    </xf>
    <xf numFmtId="0" fontId="6" fillId="3" borderId="36" xfId="0" applyFont="1" applyFill="1" applyBorder="1" applyAlignment="1" applyProtection="1">
      <alignment horizontal="center" vertical="center"/>
      <protection hidden="1"/>
    </xf>
    <xf numFmtId="0" fontId="6" fillId="3" borderId="36" xfId="0" applyFont="1" applyFill="1" applyBorder="1" applyAlignment="1" applyProtection="1">
      <alignment horizontal="left" vertical="center"/>
      <protection hidden="1"/>
    </xf>
    <xf numFmtId="0" fontId="6" fillId="3" borderId="37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vertical="center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>
      <alignment horizontal="center" vertical="center"/>
    </xf>
    <xf numFmtId="4" fontId="6" fillId="3" borderId="17" xfId="0" applyNumberFormat="1" applyFont="1" applyFill="1" applyBorder="1" applyAlignment="1">
      <alignment vertical="center"/>
    </xf>
    <xf numFmtId="0" fontId="6" fillId="3" borderId="3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4" fontId="6" fillId="2" borderId="19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4" fontId="6" fillId="2" borderId="22" xfId="0" applyNumberFormat="1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28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4" fontId="6" fillId="0" borderId="19" xfId="0" applyNumberFormat="1" applyFont="1" applyBorder="1" applyAlignment="1" applyProtection="1">
      <alignment vertical="center"/>
      <protection locked="0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0" borderId="2" xfId="0" applyFont="1" applyBorder="1" applyAlignment="1" applyProtection="1">
      <alignment vertical="center"/>
      <protection locked="0"/>
    </xf>
    <xf numFmtId="4" fontId="6" fillId="2" borderId="20" xfId="0" applyNumberFormat="1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4" fontId="6" fillId="2" borderId="17" xfId="0" applyNumberFormat="1" applyFont="1" applyFill="1" applyBorder="1" applyAlignment="1">
      <alignment vertical="center"/>
    </xf>
    <xf numFmtId="4" fontId="6" fillId="2" borderId="13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24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25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4" fontId="6" fillId="3" borderId="30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Border="1" applyAlignment="1" applyProtection="1">
      <alignment vertical="center" wrapText="1"/>
      <protection locked="0"/>
    </xf>
    <xf numFmtId="4" fontId="7" fillId="0" borderId="19" xfId="0" applyNumberFormat="1" applyFont="1" applyBorder="1" applyAlignment="1" applyProtection="1">
      <alignment vertical="center" wrapText="1"/>
      <protection locked="0"/>
    </xf>
    <xf numFmtId="4" fontId="6" fillId="2" borderId="19" xfId="0" applyNumberFormat="1" applyFont="1" applyFill="1" applyBorder="1" applyAlignment="1" applyProtection="1">
      <alignment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4" fontId="6" fillId="0" borderId="19" xfId="0" applyNumberFormat="1" applyFont="1" applyBorder="1" applyAlignment="1" applyProtection="1">
      <alignment horizontal="center" vertical="center" wrapText="1"/>
      <protection hidden="1"/>
    </xf>
    <xf numFmtId="4" fontId="6" fillId="0" borderId="19" xfId="0" applyNumberFormat="1" applyFont="1" applyBorder="1" applyAlignment="1" applyProtection="1">
      <alignment vertical="center" wrapText="1"/>
      <protection locked="0"/>
    </xf>
    <xf numFmtId="4" fontId="6" fillId="0" borderId="22" xfId="0" applyNumberFormat="1" applyFont="1" applyBorder="1" applyAlignment="1" applyProtection="1">
      <alignment vertical="center" wrapText="1"/>
      <protection hidden="1"/>
    </xf>
    <xf numFmtId="0" fontId="7" fillId="0" borderId="0" xfId="0" applyFont="1" applyAlignment="1">
      <alignment wrapText="1"/>
    </xf>
    <xf numFmtId="4" fontId="7" fillId="0" borderId="4" xfId="0" applyNumberFormat="1" applyFont="1" applyBorder="1" applyAlignment="1" applyProtection="1">
      <alignment vertical="center"/>
      <protection locked="0"/>
    </xf>
    <xf numFmtId="4" fontId="7" fillId="0" borderId="2" xfId="0" applyNumberFormat="1" applyFont="1" applyBorder="1" applyAlignment="1" applyProtection="1">
      <alignment vertical="center"/>
      <protection locked="0"/>
    </xf>
    <xf numFmtId="4" fontId="6" fillId="0" borderId="2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  <protection hidden="1"/>
    </xf>
    <xf numFmtId="4" fontId="7" fillId="0" borderId="12" xfId="0" applyNumberFormat="1" applyFont="1" applyBorder="1" applyAlignment="1" applyProtection="1">
      <alignment vertical="center"/>
      <protection locked="0"/>
    </xf>
    <xf numFmtId="4" fontId="7" fillId="0" borderId="1" xfId="0" applyNumberFormat="1" applyFont="1" applyBorder="1" applyAlignment="1" applyProtection="1">
      <alignment vertical="center"/>
      <protection locked="0"/>
    </xf>
    <xf numFmtId="4" fontId="6" fillId="0" borderId="1" xfId="0" applyNumberFormat="1" applyFont="1" applyBorder="1" applyAlignment="1" applyProtection="1">
      <alignment vertical="center"/>
      <protection locked="0"/>
    </xf>
    <xf numFmtId="4" fontId="6" fillId="0" borderId="13" xfId="0" applyNumberFormat="1" applyFont="1" applyBorder="1" applyAlignment="1" applyProtection="1">
      <alignment vertical="center"/>
      <protection hidden="1"/>
    </xf>
    <xf numFmtId="0" fontId="3" fillId="4" borderId="1" xfId="0" applyFont="1" applyFill="1" applyBorder="1" applyAlignment="1">
      <alignment horizontal="center" vertical="center"/>
    </xf>
    <xf numFmtId="0" fontId="3" fillId="5" borderId="34" xfId="0" applyFont="1" applyFill="1" applyBorder="1" applyAlignment="1" applyProtection="1">
      <alignment horizontal="center" vertical="center"/>
      <protection hidden="1"/>
    </xf>
    <xf numFmtId="4" fontId="2" fillId="0" borderId="19" xfId="0" applyNumberFormat="1" applyFont="1" applyBorder="1" applyAlignment="1" applyProtection="1">
      <alignment vertical="center"/>
      <protection locked="0"/>
    </xf>
    <xf numFmtId="4" fontId="5" fillId="4" borderId="22" xfId="0" applyNumberFormat="1" applyFont="1" applyFill="1" applyBorder="1" applyAlignment="1" applyProtection="1">
      <alignment vertical="center"/>
      <protection hidden="1"/>
    </xf>
    <xf numFmtId="4" fontId="5" fillId="4" borderId="20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 applyProtection="1">
      <alignment vertical="center"/>
      <protection hidden="1"/>
    </xf>
    <xf numFmtId="4" fontId="5" fillId="4" borderId="13" xfId="0" applyNumberFormat="1" applyFont="1" applyFill="1" applyBorder="1" applyAlignment="1" applyProtection="1">
      <alignment vertical="center"/>
      <protection hidden="1"/>
    </xf>
    <xf numFmtId="0" fontId="3" fillId="6" borderId="29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4" borderId="12" xfId="0" applyFont="1" applyFill="1" applyBorder="1" applyAlignment="1">
      <alignment horizontal="center" vertical="center"/>
    </xf>
    <xf numFmtId="4" fontId="2" fillId="0" borderId="23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4" fontId="5" fillId="4" borderId="12" xfId="0" applyNumberFormat="1" applyFont="1" applyFill="1" applyBorder="1" applyAlignment="1" applyProtection="1">
      <alignment vertical="center"/>
      <protection hidden="1"/>
    </xf>
    <xf numFmtId="0" fontId="3" fillId="4" borderId="44" xfId="0" applyFont="1" applyFill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4" fontId="6" fillId="2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0" applyFont="1" applyBorder="1" applyAlignment="1">
      <alignment vertical="center"/>
    </xf>
    <xf numFmtId="4" fontId="6" fillId="9" borderId="2" xfId="0" applyNumberFormat="1" applyFont="1" applyFill="1" applyBorder="1" applyAlignment="1" applyProtection="1">
      <alignment vertical="center"/>
    </xf>
    <xf numFmtId="4" fontId="6" fillId="0" borderId="2" xfId="0" applyNumberFormat="1" applyFont="1" applyBorder="1" applyAlignment="1">
      <alignment vertical="center"/>
    </xf>
    <xf numFmtId="10" fontId="6" fillId="0" borderId="2" xfId="0" applyNumberFormat="1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10" fontId="6" fillId="0" borderId="2" xfId="0" applyNumberFormat="1" applyFont="1" applyBorder="1" applyAlignment="1">
      <alignment horizontal="right" vertical="center"/>
    </xf>
    <xf numFmtId="10" fontId="6" fillId="9" borderId="2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/>
    </xf>
    <xf numFmtId="0" fontId="6" fillId="8" borderId="2" xfId="0" applyFont="1" applyFill="1" applyBorder="1" applyAlignment="1">
      <alignment vertical="center"/>
    </xf>
    <xf numFmtId="0" fontId="15" fillId="9" borderId="2" xfId="1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" fontId="7" fillId="0" borderId="0" xfId="0" applyNumberFormat="1" applyFont="1" applyFill="1"/>
    <xf numFmtId="4" fontId="6" fillId="0" borderId="0" xfId="0" applyNumberFormat="1" applyFont="1" applyFill="1" applyBorder="1" applyAlignment="1" applyProtection="1">
      <alignment vertical="center"/>
    </xf>
    <xf numFmtId="10" fontId="6" fillId="0" borderId="0" xfId="0" applyNumberFormat="1" applyFont="1" applyFill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horizontal="right" vertical="center"/>
      <protection hidden="1"/>
    </xf>
    <xf numFmtId="0" fontId="3" fillId="8" borderId="2" xfId="0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39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19" xfId="0" applyFont="1" applyBorder="1" applyAlignment="1" applyProtection="1">
      <alignment horizontal="left" vertical="center" wrapText="1"/>
      <protection locked="0"/>
    </xf>
    <xf numFmtId="0" fontId="11" fillId="3" borderId="40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2" borderId="45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9" borderId="2" xfId="0" applyFont="1" applyFill="1" applyBorder="1" applyAlignment="1">
      <alignment horizontal="left" vertical="center"/>
    </xf>
    <xf numFmtId="10" fontId="4" fillId="5" borderId="2" xfId="0" applyNumberFormat="1" applyFont="1" applyFill="1" applyBorder="1" applyAlignment="1" applyProtection="1">
      <alignment horizontal="center" vertical="center"/>
      <protection hidden="1"/>
    </xf>
    <xf numFmtId="10" fontId="4" fillId="5" borderId="20" xfId="0" applyNumberFormat="1" applyFont="1" applyFill="1" applyBorder="1" applyAlignment="1" applyProtection="1">
      <alignment horizontal="center" vertical="center"/>
      <protection hidden="1"/>
    </xf>
    <xf numFmtId="4" fontId="4" fillId="5" borderId="4" xfId="0" applyNumberFormat="1" applyFont="1" applyFill="1" applyBorder="1" applyAlignment="1" applyProtection="1">
      <alignment horizontal="center" vertical="center"/>
      <protection hidden="1"/>
    </xf>
    <xf numFmtId="4" fontId="4" fillId="5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0" fontId="3" fillId="6" borderId="33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10" fontId="3" fillId="6" borderId="31" xfId="0" applyNumberFormat="1" applyFont="1" applyFill="1" applyBorder="1" applyAlignment="1" applyProtection="1">
      <alignment horizontal="center" vertical="center"/>
      <protection hidden="1"/>
    </xf>
    <xf numFmtId="10" fontId="3" fillId="6" borderId="32" xfId="0" applyNumberFormat="1" applyFont="1" applyFill="1" applyBorder="1" applyAlignment="1" applyProtection="1">
      <alignment horizontal="center" vertical="center"/>
      <protection hidden="1"/>
    </xf>
    <xf numFmtId="4" fontId="3" fillId="6" borderId="31" xfId="0" applyNumberFormat="1" applyFont="1" applyFill="1" applyBorder="1" applyAlignment="1" applyProtection="1">
      <alignment horizontal="center" vertical="center"/>
      <protection hidden="1"/>
    </xf>
    <xf numFmtId="4" fontId="3" fillId="6" borderId="33" xfId="0" applyNumberFormat="1" applyFont="1" applyFill="1" applyBorder="1" applyAlignment="1" applyProtection="1">
      <alignment horizontal="center" vertical="center"/>
      <protection hidden="1"/>
    </xf>
    <xf numFmtId="0" fontId="3" fillId="6" borderId="32" xfId="0" applyFont="1" applyFill="1" applyBorder="1" applyAlignment="1">
      <alignment horizontal="center" vertical="center"/>
    </xf>
    <xf numFmtId="10" fontId="4" fillId="5" borderId="19" xfId="0" applyNumberFormat="1" applyFont="1" applyFill="1" applyBorder="1" applyAlignment="1" applyProtection="1">
      <alignment horizontal="center" vertical="center"/>
      <protection hidden="1"/>
    </xf>
    <xf numFmtId="10" fontId="4" fillId="5" borderId="22" xfId="0" applyNumberFormat="1" applyFont="1" applyFill="1" applyBorder="1" applyAlignment="1" applyProtection="1">
      <alignment horizontal="center" vertical="center"/>
      <protection hidden="1"/>
    </xf>
    <xf numFmtId="4" fontId="4" fillId="5" borderId="19" xfId="0" applyNumberFormat="1" applyFont="1" applyFill="1" applyBorder="1" applyAlignment="1" applyProtection="1">
      <alignment horizontal="center" vertical="center"/>
      <protection hidden="1"/>
    </xf>
    <xf numFmtId="4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</cellXfs>
  <cellStyles count="7">
    <cellStyle name="Hypertextové prepojenie" xfId="1" builtinId="8"/>
    <cellStyle name="Normálna" xfId="0" builtinId="0"/>
    <cellStyle name="Normálna 2" xfId="2" xr:uid="{00000000-0005-0000-0000-000002000000}"/>
    <cellStyle name="Normálne 2" xfId="3" xr:uid="{00000000-0005-0000-0000-000003000000}"/>
    <cellStyle name="Normálne 2 2" xfId="6" xr:uid="{00000000-0005-0000-0000-000004000000}"/>
    <cellStyle name="Normálne 3" xfId="4" xr:uid="{00000000-0005-0000-0000-000005000000}"/>
    <cellStyle name="normálne_KLs" xfId="5" xr:uid="{00000000-0005-0000-0000-000006000000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Žiarivý okraj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/>
  <dimension ref="A5:J22"/>
  <sheetViews>
    <sheetView zoomScaleNormal="100" zoomScaleSheetLayoutView="110" workbookViewId="0">
      <selection activeCell="A18" sqref="A18"/>
    </sheetView>
  </sheetViews>
  <sheetFormatPr defaultRowHeight="15" x14ac:dyDescent="0.25"/>
  <cols>
    <col min="1" max="1" width="11.85546875" customWidth="1"/>
  </cols>
  <sheetData>
    <row r="5" spans="1:10" ht="15.75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0" x14ac:dyDescent="0.25">
      <c r="A6" s="91" t="str">
        <f>IF('rok 20XY-20XZ'!E7="v červenooznačených riadkoch sú nekorektne zadané údaje","Nekorektne vyplnený hárok oprávnené výdavky projektu",IF('rok 20XY-20XZ'!N16=0,"nie je vyplnený hárok oprávnené výdavky projektu",IF('rok 20XY-20XZ'!I15="vyberte rok","nekorektne vyplnený hárok oprávnené výdavky projektu","")))</f>
        <v>nie je vyplnený hárok oprávnené výdavky projektu</v>
      </c>
    </row>
    <row r="9" spans="1:10" ht="15.75" x14ac:dyDescent="0.25">
      <c r="A9" s="126" t="s">
        <v>15</v>
      </c>
      <c r="B9" s="126"/>
      <c r="C9" s="126"/>
      <c r="D9" s="126"/>
      <c r="E9" s="126"/>
      <c r="F9" s="126"/>
      <c r="G9" s="126"/>
      <c r="H9" s="126"/>
      <c r="I9" s="126"/>
      <c r="J9" s="126"/>
    </row>
    <row r="10" spans="1:10" x14ac:dyDescent="0.25">
      <c r="A10" s="91" t="str">
        <f>IF('Intenzita pomoci'!E13=0,"nie je vyplnený hárok Intenzita pomoci","")</f>
        <v>nie je vyplnený hárok Intenzita pomoci</v>
      </c>
    </row>
    <row r="13" spans="1:10" ht="15.75" x14ac:dyDescent="0.25">
      <c r="A13" s="126" t="s">
        <v>34</v>
      </c>
      <c r="B13" s="126"/>
      <c r="C13" s="126"/>
      <c r="D13" s="126"/>
      <c r="E13" s="126"/>
      <c r="F13" s="126"/>
      <c r="G13" s="126"/>
      <c r="H13" s="126"/>
      <c r="I13" s="126"/>
      <c r="J13" s="126"/>
    </row>
    <row r="14" spans="1:10" x14ac:dyDescent="0.25">
      <c r="A14" s="91" t="str">
        <f>IF(Harmonogram!N14=0,"nie je vyplnený hárok Časový harmonogram predkladania žiadostí o platbu",IF('Intenzita pomoci'!E13&lt;&gt;Harmonogram!N14,"nesúlad údajov na hárkoch Intenzita pomoci a Harmonogram predkladania žiadostí o platbu",""))</f>
        <v>nie je vyplnený hárok Časový harmonogram predkladania žiadostí o platbu</v>
      </c>
    </row>
    <row r="17" spans="1:10" ht="15.75" x14ac:dyDescent="0.25">
      <c r="A17" s="126" t="s">
        <v>47</v>
      </c>
      <c r="B17" s="126"/>
      <c r="C17" s="126"/>
      <c r="D17" s="126"/>
      <c r="E17" s="126"/>
      <c r="F17" s="126"/>
      <c r="G17" s="126"/>
      <c r="H17" s="126"/>
      <c r="I17" s="126"/>
      <c r="J17" s="126"/>
    </row>
    <row r="18" spans="1:10" x14ac:dyDescent="0.25">
      <c r="A18" s="91" t="e">
        <f>IF(AND(#REF!="Vyberte typ prijímateľa",#REF!="Vyberte typ účtovníctva",#REF!="",#REF!=0),"nie je vyplnený hárok Podiel tržieb z lesníckej prvovýroby alebo poskytovaných lesníckych služieb",IF(OR(#REF!="",#REF!=""),"nekorektne zadané údaje na hárku Podiel tržieb z lesníckej prvovýroby alebo poskytovaných lesníckych služieb",IF(#REF!="v červenooznačených riadkoch sú chybne zadané údaje","nekorektne zadané údaje na hárku Podiel tržieb z lesníckej prvovýroby alebo poskytovaných lesníckych služieb",IF(OR(#REF!="Vyberte typ účtovníctva",#REF!="Vyberte typ prijímateľa"),"nekorektne zadané údaje na hárku Podiel tržieb z lesníckej prvovýroby alebo poskytovaných lesníckych služieb",IF(AND(OR(#REF!=#REF!,#REF!=#REF!),OR(#REF!=#REF!,#REF!=#REF!,#REF!=#REF!),OR(#REF!="",#REF!=0)),"nekorektne zadané údaje na hárku Podiel tržieb z lesníckej prvovýroby alebo poskytovaných lesníckych služieb","")))))</f>
        <v>#REF!</v>
      </c>
      <c r="B18" s="11"/>
      <c r="C18" s="11"/>
      <c r="D18" s="11"/>
      <c r="E18" s="11"/>
      <c r="F18" s="11"/>
      <c r="G18" s="11"/>
      <c r="H18" s="11"/>
      <c r="I18" s="11"/>
      <c r="J18" s="11"/>
    </row>
    <row r="21" spans="1:10" ht="15.75" x14ac:dyDescent="0.25">
      <c r="A21" s="126" t="s">
        <v>48</v>
      </c>
      <c r="B21" s="126"/>
      <c r="C21" s="126"/>
      <c r="D21" s="126"/>
      <c r="E21" s="126"/>
      <c r="F21" s="126"/>
      <c r="G21" s="126"/>
      <c r="H21" s="126"/>
      <c r="I21" s="126"/>
      <c r="J21" s="126"/>
    </row>
    <row r="22" spans="1:10" x14ac:dyDescent="0.25">
      <c r="A22" s="11"/>
    </row>
  </sheetData>
  <mergeCells count="5">
    <mergeCell ref="A5:J5"/>
    <mergeCell ref="A9:J9"/>
    <mergeCell ref="A13:J13"/>
    <mergeCell ref="A17:J17"/>
    <mergeCell ref="A21:J21"/>
  </mergeCells>
  <hyperlinks>
    <hyperlink ref="A5" location="'rok 20xy-20xz'!A1" display="OPRÁVNENÉ VÝDAVKY PROJEKTU" xr:uid="{00000000-0004-0000-0000-000000000000}"/>
    <hyperlink ref="A9" location="'Intenzita pomoci'!A1" display="INTENZITA POMOCI" xr:uid="{00000000-0004-0000-0000-000001000000}"/>
    <hyperlink ref="A13" location="Harmonogram!A1" display="ČASOVÝ HARMONOGRAM PREDKLADANIA ŽIADOSTÍ O PLATBU " xr:uid="{00000000-0004-0000-0000-000002000000}"/>
    <hyperlink ref="A17" location="Podiel_tržieb!A1" display="PODIEL TRŽIEB Z LESNÍCKEJ PRVOVÝROBY ALEBO POSKYTOVANÝCH LESNÍCKYCH SLUŽIEB" xr:uid="{00000000-0004-0000-0000-000003000000}"/>
    <hyperlink ref="A21" location="Body!A1" display="BODOVACIE KRITÉRIA" xr:uid="{00000000-0004-0000-0000-000004000000}"/>
  </hyperlink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1">
    <pageSetUpPr fitToPage="1"/>
  </sheetPr>
  <dimension ref="A1:X71"/>
  <sheetViews>
    <sheetView tabSelected="1" workbookViewId="0">
      <selection activeCell="H8" sqref="H8:O8"/>
    </sheetView>
  </sheetViews>
  <sheetFormatPr defaultRowHeight="12.75" x14ac:dyDescent="0.2"/>
  <cols>
    <col min="1" max="1" width="3.28515625" style="11" customWidth="1"/>
    <col min="2" max="3" width="12.7109375" style="11" customWidth="1"/>
    <col min="4" max="4" width="35.42578125" style="11" customWidth="1"/>
    <col min="5" max="5" width="56.140625" style="11" customWidth="1"/>
    <col min="6" max="6" width="10.5703125" style="11" customWidth="1"/>
    <col min="7" max="7" width="8.85546875" style="11" customWidth="1"/>
    <col min="8" max="8" width="11.7109375" style="11" customWidth="1"/>
    <col min="9" max="11" width="13.7109375" style="11" customWidth="1"/>
    <col min="12" max="13" width="11" style="11" hidden="1" customWidth="1"/>
    <col min="14" max="14" width="11.7109375" style="11" customWidth="1"/>
    <col min="15" max="15" width="14.140625" style="11" customWidth="1"/>
    <col min="16" max="16" width="15" style="12" hidden="1" customWidth="1"/>
    <col min="17" max="17" width="11.85546875" style="11" customWidth="1"/>
    <col min="18" max="18" width="11.7109375" style="11" customWidth="1"/>
    <col min="19" max="19" width="13.7109375" style="11" hidden="1" customWidth="1"/>
    <col min="20" max="20" width="13.28515625" style="11" hidden="1" customWidth="1"/>
    <col min="21" max="21" width="19.5703125" style="11" hidden="1" customWidth="1"/>
    <col min="22" max="22" width="13.28515625" style="90" hidden="1" customWidth="1"/>
    <col min="23" max="23" width="79.28515625" style="11" hidden="1" customWidth="1"/>
    <col min="24" max="24" width="13.28515625" style="11" hidden="1" customWidth="1"/>
    <col min="25" max="16384" width="9.140625" style="11"/>
  </cols>
  <sheetData>
    <row r="1" spans="1:24" ht="15" x14ac:dyDescent="0.2">
      <c r="A1" s="9" t="s">
        <v>42</v>
      </c>
      <c r="B1" s="10"/>
      <c r="C1" s="10"/>
      <c r="Q1" s="117" t="s">
        <v>50</v>
      </c>
      <c r="R1" s="116" t="s">
        <v>51</v>
      </c>
      <c r="T1" s="13" t="s">
        <v>39</v>
      </c>
      <c r="U1" s="92"/>
    </row>
    <row r="2" spans="1:24" ht="15" customHeight="1" x14ac:dyDescent="0.2">
      <c r="A2" s="15" t="s">
        <v>0</v>
      </c>
      <c r="H2" s="141" t="str">
        <f t="shared" ref="H2:H8" si="0">X4</f>
        <v>inštaláciu fotovoltických panelov umiestnených na streche budovy</v>
      </c>
      <c r="I2" s="142"/>
      <c r="J2" s="142"/>
      <c r="K2" s="142"/>
      <c r="L2" s="142"/>
      <c r="M2" s="142"/>
      <c r="N2" s="142"/>
      <c r="O2" s="143"/>
      <c r="Q2" s="107">
        <f t="shared" ref="Q2:Q9" si="1">SUMIF($E$22:$E$71,H2,$N$22:$N$71)</f>
        <v>0</v>
      </c>
      <c r="R2" s="110">
        <f>IFERROR(U2,0)</f>
        <v>0</v>
      </c>
      <c r="T2" s="93">
        <v>2023</v>
      </c>
      <c r="U2" s="92" t="e">
        <f>IF(AND(Q4=0,Q5=0,Q6=0,OR(Q3=0,Q3&gt;0),OR(Q2=0,Q2&gt;0)),Q2/Q10,Q2/Q10)</f>
        <v>#DIV/0!</v>
      </c>
      <c r="V2" s="90" t="e">
        <f>Q2/$Q$10</f>
        <v>#DIV/0!</v>
      </c>
    </row>
    <row r="3" spans="1:24" ht="15" customHeight="1" x14ac:dyDescent="0.2">
      <c r="A3" s="15"/>
      <c r="H3" s="141" t="str">
        <f t="shared" si="0"/>
        <v>inštaláciu fotovoltických panelov umiestnených NIE na streche budovy</v>
      </c>
      <c r="I3" s="142"/>
      <c r="J3" s="142"/>
      <c r="K3" s="142"/>
      <c r="L3" s="142"/>
      <c r="M3" s="142"/>
      <c r="N3" s="142"/>
      <c r="O3" s="143"/>
      <c r="P3" s="16"/>
      <c r="Q3" s="107">
        <f t="shared" si="1"/>
        <v>0</v>
      </c>
      <c r="R3" s="110">
        <f t="shared" ref="R3:R9" si="2">IFERROR(U3,0)</f>
        <v>0</v>
      </c>
      <c r="T3" s="93">
        <v>2024</v>
      </c>
      <c r="U3" s="92" t="e">
        <f>IF(AND(Q4=0,Q5=0,Q6=0,OR(Q3=0,Q3&gt;0),OR(Q2=0,Q2&gt;0)),Q3/Q10,Q3/Q10)</f>
        <v>#DIV/0!</v>
      </c>
      <c r="V3" s="90" t="e">
        <f>Q3/$Q$10</f>
        <v>#DIV/0!</v>
      </c>
    </row>
    <row r="4" spans="1:24" ht="15" customHeight="1" x14ac:dyDescent="0.2">
      <c r="A4" s="15"/>
      <c r="B4" s="115" t="s">
        <v>44</v>
      </c>
      <c r="C4" s="139"/>
      <c r="D4" s="139"/>
      <c r="E4" s="139"/>
      <c r="F4" s="139"/>
      <c r="G4" s="105"/>
      <c r="H4" s="141" t="str">
        <f t="shared" si="0"/>
        <v>tepelné čerpadlo typu vzduch-vzduch (split) iba s možnosťou chladenia</v>
      </c>
      <c r="I4" s="142"/>
      <c r="J4" s="142"/>
      <c r="K4" s="142"/>
      <c r="L4" s="142"/>
      <c r="M4" s="142"/>
      <c r="N4" s="142"/>
      <c r="O4" s="143"/>
      <c r="P4" s="16"/>
      <c r="Q4" s="107">
        <f t="shared" si="1"/>
        <v>0</v>
      </c>
      <c r="R4" s="108">
        <f t="shared" si="2"/>
        <v>0</v>
      </c>
      <c r="T4" s="93">
        <v>2025</v>
      </c>
      <c r="U4" s="92" t="e">
        <f>Q4/Q10</f>
        <v>#DIV/0!</v>
      </c>
      <c r="V4" s="90" t="e">
        <f>Q4/$Q$10</f>
        <v>#DIV/0!</v>
      </c>
      <c r="X4" s="11" t="s">
        <v>53</v>
      </c>
    </row>
    <row r="5" spans="1:24" ht="15" customHeight="1" x14ac:dyDescent="0.2">
      <c r="A5" s="15"/>
      <c r="B5" s="115" t="s">
        <v>45</v>
      </c>
      <c r="C5" s="140"/>
      <c r="D5" s="140"/>
      <c r="E5" s="140"/>
      <c r="F5" s="140"/>
      <c r="G5" s="105"/>
      <c r="H5" s="141" t="str">
        <f t="shared" si="0"/>
        <v>tepelné čerpadlo typu vzduch-vzduch (split) s možnosťou chladenia aj s možnosťou kúrenia</v>
      </c>
      <c r="I5" s="142"/>
      <c r="J5" s="142"/>
      <c r="K5" s="142"/>
      <c r="L5" s="142"/>
      <c r="M5" s="142"/>
      <c r="N5" s="142"/>
      <c r="O5" s="143"/>
      <c r="P5" s="16"/>
      <c r="Q5" s="107">
        <f t="shared" si="1"/>
        <v>0</v>
      </c>
      <c r="R5" s="108">
        <f t="shared" si="2"/>
        <v>0</v>
      </c>
      <c r="T5" s="93"/>
      <c r="U5" s="92" t="e">
        <f>Q5/Q10</f>
        <v>#DIV/0!</v>
      </c>
      <c r="V5" s="90" t="e">
        <f>Q5/$Q$10</f>
        <v>#DIV/0!</v>
      </c>
      <c r="X5" s="11" t="s">
        <v>52</v>
      </c>
    </row>
    <row r="6" spans="1:24" ht="15" customHeight="1" x14ac:dyDescent="0.2">
      <c r="A6" s="15"/>
      <c r="H6" s="141" t="str">
        <f t="shared" si="0"/>
        <v>tepelné čerpadlo typu vzduch-vzduch (VRF) iba s možnosťou chladenia </v>
      </c>
      <c r="I6" s="142"/>
      <c r="J6" s="142"/>
      <c r="K6" s="142"/>
      <c r="L6" s="142"/>
      <c r="M6" s="142"/>
      <c r="N6" s="142"/>
      <c r="O6" s="143"/>
      <c r="P6" s="16"/>
      <c r="Q6" s="107">
        <f t="shared" si="1"/>
        <v>0</v>
      </c>
      <c r="R6" s="108">
        <f t="shared" si="2"/>
        <v>0</v>
      </c>
      <c r="T6" s="93"/>
      <c r="U6" s="92" t="e">
        <f>Q6/$Q$10</f>
        <v>#DIV/0!</v>
      </c>
      <c r="V6" s="90" t="e">
        <f>Q6/$Q$10</f>
        <v>#DIV/0!</v>
      </c>
      <c r="X6" s="114" t="s">
        <v>59</v>
      </c>
    </row>
    <row r="7" spans="1:24" ht="15" customHeight="1" x14ac:dyDescent="0.2">
      <c r="A7" s="15"/>
      <c r="E7" s="134" t="str">
        <f>IF(OR(T21&gt;0,V21&gt;0),"v červenooznačených riadkoch sú nekorektne zadané údaje","")</f>
        <v/>
      </c>
      <c r="F7" s="134"/>
      <c r="G7" s="134"/>
      <c r="H7" s="141" t="str">
        <f t="shared" si="0"/>
        <v>tepelné čerpadlo typu vzduch-vzduch (VRF) s možnosťou chladenia aj s možnosťou kúrenia</v>
      </c>
      <c r="I7" s="142"/>
      <c r="J7" s="142"/>
      <c r="K7" s="142"/>
      <c r="L7" s="142"/>
      <c r="M7" s="142"/>
      <c r="N7" s="142"/>
      <c r="O7" s="143"/>
      <c r="Q7" s="107">
        <f t="shared" si="1"/>
        <v>0</v>
      </c>
      <c r="R7" s="108">
        <f t="shared" si="2"/>
        <v>0</v>
      </c>
      <c r="T7" s="93"/>
      <c r="U7" s="92" t="e">
        <f t="shared" ref="U7:U9" si="3">Q7/$Q$10</f>
        <v>#DIV/0!</v>
      </c>
      <c r="V7" s="90" t="e">
        <f t="shared" ref="V7:V9" si="4">Q7/$Q$10</f>
        <v>#DIV/0!</v>
      </c>
      <c r="X7" s="114" t="s">
        <v>60</v>
      </c>
    </row>
    <row r="8" spans="1:24" ht="15" customHeight="1" x14ac:dyDescent="0.2">
      <c r="A8" s="15"/>
      <c r="E8" s="117" t="s">
        <v>50</v>
      </c>
      <c r="F8" s="124"/>
      <c r="G8" s="103"/>
      <c r="H8" s="141" t="str">
        <f t="shared" si="0"/>
        <v>tepelné čerpadlo typu vzduch-voda – iba s možnosťou chladenia (skokové)</v>
      </c>
      <c r="I8" s="142"/>
      <c r="J8" s="142"/>
      <c r="K8" s="142"/>
      <c r="L8" s="142"/>
      <c r="M8" s="142"/>
      <c r="N8" s="142"/>
      <c r="O8" s="143"/>
      <c r="P8" s="11"/>
      <c r="Q8" s="107">
        <f t="shared" si="1"/>
        <v>0</v>
      </c>
      <c r="R8" s="108">
        <f t="shared" si="2"/>
        <v>0</v>
      </c>
      <c r="T8" s="93"/>
      <c r="U8" s="92" t="e">
        <f t="shared" si="3"/>
        <v>#DIV/0!</v>
      </c>
      <c r="V8" s="90" t="e">
        <f t="shared" si="4"/>
        <v>#DIV/0!</v>
      </c>
      <c r="X8" s="114" t="s">
        <v>61</v>
      </c>
    </row>
    <row r="9" spans="1:24" ht="15" customHeight="1" x14ac:dyDescent="0.2">
      <c r="A9" s="15"/>
      <c r="B9" s="144" t="s">
        <v>65</v>
      </c>
      <c r="C9" s="144"/>
      <c r="D9" s="144"/>
      <c r="E9" s="122">
        <f>Q3</f>
        <v>0</v>
      </c>
      <c r="F9" s="125"/>
      <c r="G9" s="104"/>
      <c r="H9" s="141" t="str">
        <f>X11</f>
        <v>tepelné čerpadlo typu vzduch-voda – s možnosťou chladenia aj s možnosťou kúrenia (skokové)</v>
      </c>
      <c r="I9" s="142"/>
      <c r="J9" s="142"/>
      <c r="K9" s="142"/>
      <c r="L9" s="142"/>
      <c r="M9" s="142"/>
      <c r="N9" s="142"/>
      <c r="O9" s="143"/>
      <c r="P9" s="11"/>
      <c r="Q9" s="107">
        <f t="shared" si="1"/>
        <v>0</v>
      </c>
      <c r="R9" s="108">
        <f t="shared" si="2"/>
        <v>0</v>
      </c>
      <c r="T9" s="93"/>
      <c r="U9" s="92" t="e">
        <f t="shared" si="3"/>
        <v>#DIV/0!</v>
      </c>
      <c r="V9" s="90" t="e">
        <f t="shared" si="4"/>
        <v>#DIV/0!</v>
      </c>
      <c r="X9" s="114" t="s">
        <v>62</v>
      </c>
    </row>
    <row r="10" spans="1:24" ht="15" customHeight="1" x14ac:dyDescent="0.2">
      <c r="A10" s="15"/>
      <c r="B10" s="144" t="s">
        <v>66</v>
      </c>
      <c r="C10" s="144"/>
      <c r="D10" s="144"/>
      <c r="E10" s="122">
        <f>Q5+Q7</f>
        <v>0</v>
      </c>
      <c r="F10" s="125"/>
      <c r="G10" s="104"/>
      <c r="H10" s="145" t="s">
        <v>7</v>
      </c>
      <c r="I10" s="145"/>
      <c r="J10" s="145"/>
      <c r="K10" s="145"/>
      <c r="L10" s="145"/>
      <c r="M10" s="145"/>
      <c r="N10" s="145"/>
      <c r="O10" s="145"/>
      <c r="Q10" s="106">
        <f>SUM(Q2:Q9)</f>
        <v>0</v>
      </c>
      <c r="R10" s="111">
        <f>SUM(R2:R9)</f>
        <v>0</v>
      </c>
      <c r="T10" s="93"/>
      <c r="U10" s="92"/>
      <c r="X10" s="114" t="s">
        <v>63</v>
      </c>
    </row>
    <row r="11" spans="1:24" ht="15" customHeight="1" x14ac:dyDescent="0.2">
      <c r="A11" s="15"/>
      <c r="B11" s="144" t="s">
        <v>67</v>
      </c>
      <c r="C11" s="144"/>
      <c r="D11" s="144"/>
      <c r="E11" s="122">
        <f>Q9</f>
        <v>0</v>
      </c>
      <c r="F11" s="125"/>
      <c r="G11" s="112"/>
      <c r="H11" s="118"/>
      <c r="I11" s="118"/>
      <c r="J11" s="118"/>
      <c r="K11" s="118"/>
      <c r="L11" s="118"/>
      <c r="M11" s="118"/>
      <c r="N11" s="118"/>
      <c r="O11" s="118"/>
      <c r="P11" s="119"/>
      <c r="Q11" s="120"/>
      <c r="R11" s="121"/>
      <c r="T11" s="93"/>
      <c r="U11" s="92"/>
      <c r="X11" s="114" t="s">
        <v>64</v>
      </c>
    </row>
    <row r="12" spans="1:24" ht="15" customHeight="1" x14ac:dyDescent="0.2">
      <c r="A12" s="15"/>
      <c r="B12" s="144" t="s">
        <v>68</v>
      </c>
      <c r="C12" s="144"/>
      <c r="D12" s="144"/>
      <c r="E12" s="122">
        <f>Q2+Q4+Q6+Q8</f>
        <v>0</v>
      </c>
      <c r="F12" s="125"/>
      <c r="G12" s="112"/>
      <c r="H12" s="118"/>
      <c r="I12" s="118"/>
      <c r="J12" s="118"/>
      <c r="K12" s="118"/>
      <c r="L12" s="118"/>
      <c r="M12" s="118"/>
      <c r="N12" s="118"/>
      <c r="O12" s="118"/>
      <c r="P12" s="119"/>
      <c r="Q12" s="120"/>
      <c r="R12" s="121"/>
      <c r="T12" s="93"/>
      <c r="U12" s="92"/>
      <c r="X12" s="114"/>
    </row>
    <row r="13" spans="1:24" ht="15" customHeight="1" thickBot="1" x14ac:dyDescent="0.25">
      <c r="U13" s="92"/>
    </row>
    <row r="14" spans="1:24" ht="20.100000000000001" customHeight="1" thickBot="1" x14ac:dyDescent="0.25">
      <c r="A14" s="128" t="s">
        <v>1</v>
      </c>
      <c r="B14" s="129"/>
      <c r="C14" s="129"/>
      <c r="D14" s="130"/>
      <c r="E14" s="17"/>
      <c r="F14" s="18"/>
      <c r="G14" s="18"/>
      <c r="H14" s="18"/>
      <c r="I14" s="19" t="str">
        <f>IF(OR(I15="vyberte rok",I15=""),"",I15)</f>
        <v/>
      </c>
      <c r="J14" s="20" t="str">
        <f>IF(I14="","","----")</f>
        <v/>
      </c>
      <c r="K14" s="21" t="str">
        <f>IF(OR(I15="vyberte rok",I15=""),"",MAXA(I15:M15))</f>
        <v/>
      </c>
      <c r="M14" s="18"/>
      <c r="N14" s="18"/>
      <c r="O14" s="18"/>
      <c r="P14" s="18"/>
      <c r="Q14" s="18"/>
      <c r="R14" s="22"/>
      <c r="T14" s="10"/>
      <c r="U14" s="10"/>
    </row>
    <row r="15" spans="1:24" ht="24.75" customHeight="1" thickBot="1" x14ac:dyDescent="0.25">
      <c r="A15" s="131"/>
      <c r="B15" s="132"/>
      <c r="C15" s="132"/>
      <c r="D15" s="133"/>
      <c r="E15" s="23"/>
      <c r="F15" s="24"/>
      <c r="G15" s="24"/>
      <c r="H15" s="24"/>
      <c r="I15" s="25" t="s">
        <v>39</v>
      </c>
      <c r="J15" s="26" t="str">
        <f>IF(I15="vyberte rok","",IF(I15="","",IF(I15+1&gt;2025,"",SUM(I15+1))))</f>
        <v/>
      </c>
      <c r="K15" s="26" t="str">
        <f>IF(I15="vyberte rok","",IF(I15="","",IF(J15="","",IF(J15+1&gt;2025,"",SUM(J15+1)))))</f>
        <v/>
      </c>
      <c r="L15" s="26" t="str">
        <f>IF(I15="vyberte rok","",IF(I15="","",IF(K15="","",IF(K15+1&gt;2025,"",SUM(K15+1)))))</f>
        <v/>
      </c>
      <c r="M15" s="26" t="str">
        <f>IF(I15="vyberte rok","",IF(I15="","",IF(L15="","",IF(L15+1&gt;2025,"",SUM(L15+1)))))</f>
        <v/>
      </c>
      <c r="N15" s="27" t="s">
        <v>38</v>
      </c>
      <c r="O15" s="24"/>
      <c r="P15" s="28"/>
      <c r="Q15" s="27" t="s">
        <v>5</v>
      </c>
      <c r="R15" s="29" t="s">
        <v>43</v>
      </c>
      <c r="T15" s="10"/>
      <c r="U15" s="10"/>
      <c r="W15" s="113"/>
    </row>
    <row r="16" spans="1:24" ht="20.100000000000001" customHeight="1" x14ac:dyDescent="0.2">
      <c r="A16" s="30" t="s">
        <v>2</v>
      </c>
      <c r="B16" s="31"/>
      <c r="C16" s="31"/>
      <c r="D16" s="32"/>
      <c r="E16" s="31"/>
      <c r="F16" s="31"/>
      <c r="G16" s="31"/>
      <c r="H16" s="33"/>
      <c r="I16" s="34">
        <f t="shared" ref="I16:N16" si="5">SUM(I22:I71)</f>
        <v>0</v>
      </c>
      <c r="J16" s="34">
        <f t="shared" si="5"/>
        <v>0</v>
      </c>
      <c r="K16" s="34">
        <f t="shared" si="5"/>
        <v>0</v>
      </c>
      <c r="L16" s="34">
        <f t="shared" si="5"/>
        <v>0</v>
      </c>
      <c r="M16" s="34">
        <f t="shared" si="5"/>
        <v>0</v>
      </c>
      <c r="N16" s="34">
        <f t="shared" si="5"/>
        <v>0</v>
      </c>
      <c r="O16" s="35"/>
      <c r="P16" s="36"/>
      <c r="Q16" s="34">
        <f>SUM(Q22:Q71)</f>
        <v>0</v>
      </c>
      <c r="R16" s="37">
        <f>SUM(R22:R71)</f>
        <v>0</v>
      </c>
      <c r="T16" s="10"/>
      <c r="U16" s="10"/>
      <c r="W16" s="114" t="s">
        <v>59</v>
      </c>
    </row>
    <row r="17" spans="1:23" ht="20.100000000000001" customHeight="1" x14ac:dyDescent="0.2">
      <c r="A17" s="38" t="s">
        <v>3</v>
      </c>
      <c r="B17" s="39"/>
      <c r="C17" s="39"/>
      <c r="D17" s="40"/>
      <c r="E17" s="39"/>
      <c r="F17" s="39"/>
      <c r="G17" s="39"/>
      <c r="H17" s="41"/>
      <c r="I17" s="42"/>
      <c r="J17" s="42"/>
      <c r="K17" s="42"/>
      <c r="L17" s="42"/>
      <c r="M17" s="42"/>
      <c r="N17" s="43">
        <f>SUM(I17:M17)</f>
        <v>0</v>
      </c>
      <c r="O17" s="44"/>
      <c r="P17" s="44"/>
      <c r="Q17" s="45"/>
      <c r="R17" s="46">
        <f>N17-Q17</f>
        <v>0</v>
      </c>
      <c r="T17" s="10"/>
      <c r="U17" s="10"/>
      <c r="W17" s="114" t="s">
        <v>54</v>
      </c>
    </row>
    <row r="18" spans="1:23" ht="20.100000000000001" customHeight="1" thickBot="1" x14ac:dyDescent="0.25">
      <c r="A18" s="47" t="s">
        <v>4</v>
      </c>
      <c r="B18" s="48"/>
      <c r="C18" s="48"/>
      <c r="D18" s="49"/>
      <c r="E18" s="48"/>
      <c r="F18" s="48"/>
      <c r="G18" s="48"/>
      <c r="H18" s="48"/>
      <c r="I18" s="50">
        <f>SUM(I16:I17)</f>
        <v>0</v>
      </c>
      <c r="J18" s="50">
        <f t="shared" ref="J18:N18" si="6">SUM(J16:J17)</f>
        <v>0</v>
      </c>
      <c r="K18" s="50">
        <f t="shared" si="6"/>
        <v>0</v>
      </c>
      <c r="L18" s="50">
        <f t="shared" ref="L18" si="7">SUM(L16:L17)</f>
        <v>0</v>
      </c>
      <c r="M18" s="50">
        <f t="shared" si="6"/>
        <v>0</v>
      </c>
      <c r="N18" s="50">
        <f t="shared" si="6"/>
        <v>0</v>
      </c>
      <c r="O18" s="48"/>
      <c r="P18" s="51"/>
      <c r="Q18" s="50">
        <f>SUM(Q16:Q17)</f>
        <v>0</v>
      </c>
      <c r="R18" s="52">
        <f>SUM(R16:R17)</f>
        <v>0</v>
      </c>
      <c r="T18" s="10"/>
      <c r="U18" s="10"/>
      <c r="W18" s="114" t="s">
        <v>55</v>
      </c>
    </row>
    <row r="19" spans="1:23" ht="13.5" thickBo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  <c r="Q19" s="53"/>
      <c r="R19" s="53"/>
      <c r="T19" s="10"/>
      <c r="U19" s="10"/>
      <c r="W19" s="114" t="s">
        <v>56</v>
      </c>
    </row>
    <row r="20" spans="1:23" ht="24.95" customHeight="1" thickBot="1" x14ac:dyDescent="0.25">
      <c r="A20" s="55" t="s">
        <v>13</v>
      </c>
      <c r="B20" s="56"/>
      <c r="C20" s="56"/>
      <c r="D20" s="57"/>
      <c r="E20" s="136" t="s">
        <v>49</v>
      </c>
      <c r="F20" s="18"/>
      <c r="G20" s="18"/>
      <c r="H20" s="18"/>
      <c r="I20" s="19" t="str">
        <f>IF(OR(I15="vyberte rok",I15=""),"",I15)</f>
        <v/>
      </c>
      <c r="J20" s="20" t="str">
        <f>IF(I14="","","----")</f>
        <v/>
      </c>
      <c r="K20" s="21" t="str">
        <f>IF(OR(I15="vyberte rok",I15=""),"",MAXA(I15:M15))</f>
        <v/>
      </c>
      <c r="M20" s="19"/>
      <c r="N20" s="18"/>
      <c r="O20" s="18"/>
      <c r="P20" s="18"/>
      <c r="Q20" s="18"/>
      <c r="R20" s="22"/>
      <c r="T20" s="58" t="s">
        <v>41</v>
      </c>
      <c r="U20" s="10"/>
      <c r="V20" s="58" t="s">
        <v>41</v>
      </c>
      <c r="W20" s="114" t="s">
        <v>57</v>
      </c>
    </row>
    <row r="21" spans="1:23" ht="24.95" customHeight="1" thickBot="1" x14ac:dyDescent="0.25">
      <c r="A21" s="59" t="s">
        <v>14</v>
      </c>
      <c r="B21" s="60"/>
      <c r="C21" s="60"/>
      <c r="D21" s="61"/>
      <c r="E21" s="137"/>
      <c r="F21" s="62" t="s">
        <v>12</v>
      </c>
      <c r="G21" s="63" t="s">
        <v>11</v>
      </c>
      <c r="H21" s="27" t="s">
        <v>6</v>
      </c>
      <c r="I21" s="26" t="str">
        <f>IF(OR(I15="vyberte rok",I15=""),"",I15)</f>
        <v/>
      </c>
      <c r="J21" s="26" t="str">
        <f>IF(OR(I15="vyberte rok",I15=""),"",J15)</f>
        <v/>
      </c>
      <c r="K21" s="26" t="str">
        <f>IF(OR(I15="vyberte rok",I15=""),"",K15)</f>
        <v/>
      </c>
      <c r="L21" s="26" t="str">
        <f>IF(OR(I15="vyberte rok",I15=""),"",L15)</f>
        <v/>
      </c>
      <c r="M21" s="26" t="str">
        <f>IF(OR(I15="vyberte rok",I15=""),"",M15)</f>
        <v/>
      </c>
      <c r="N21" s="27" t="s">
        <v>7</v>
      </c>
      <c r="O21" s="63" t="s">
        <v>8</v>
      </c>
      <c r="P21" s="64" t="s">
        <v>37</v>
      </c>
      <c r="Q21" s="63" t="s">
        <v>9</v>
      </c>
      <c r="R21" s="29" t="s">
        <v>10</v>
      </c>
      <c r="T21" s="14">
        <f>COUNTIF(T22:T71,"chyba")</f>
        <v>0</v>
      </c>
      <c r="U21" s="58" t="s">
        <v>40</v>
      </c>
      <c r="V21" s="14">
        <f>SUM(V22:V71)</f>
        <v>0</v>
      </c>
      <c r="W21" s="114" t="s">
        <v>58</v>
      </c>
    </row>
    <row r="22" spans="1:23" s="72" customFormat="1" ht="27" customHeight="1" x14ac:dyDescent="0.2">
      <c r="A22" s="6">
        <v>1</v>
      </c>
      <c r="B22" s="135"/>
      <c r="C22" s="135"/>
      <c r="D22" s="135"/>
      <c r="E22" s="99"/>
      <c r="F22" s="65"/>
      <c r="G22" s="66"/>
      <c r="H22" s="67">
        <f>ROUNDDOWN(F22*G22,2)</f>
        <v>0</v>
      </c>
      <c r="I22" s="66"/>
      <c r="J22" s="66"/>
      <c r="K22" s="66"/>
      <c r="L22" s="66"/>
      <c r="M22" s="66"/>
      <c r="N22" s="67">
        <f t="shared" ref="N22:N53" si="8">SUM(I22:M22)</f>
        <v>0</v>
      </c>
      <c r="O22" s="68" t="str">
        <f t="shared" ref="O22:O53" si="9">IF(ROUNDDOWN(F22*G22,2)-ROUNDDOWN(SUM(I22:M22),2)=0,"","zlý súčet")</f>
        <v/>
      </c>
      <c r="P22" s="69"/>
      <c r="Q22" s="70"/>
      <c r="R22" s="71">
        <f t="shared" ref="R22:R53" si="10">N22-Q22</f>
        <v>0</v>
      </c>
      <c r="T22" s="58" t="str">
        <f>IF(AND(H22&gt;0,OR(B22="",E22="")),"chyba","ok")</f>
        <v>ok</v>
      </c>
      <c r="U22" s="58">
        <f>IF(T22="chyba",1,0)</f>
        <v>0</v>
      </c>
      <c r="V22" s="58">
        <f>IF(O22="zlý súčet",1,0)</f>
        <v>0</v>
      </c>
    </row>
    <row r="23" spans="1:23" ht="27" customHeight="1" x14ac:dyDescent="0.2">
      <c r="A23" s="7">
        <v>2</v>
      </c>
      <c r="B23" s="127"/>
      <c r="C23" s="127"/>
      <c r="D23" s="127"/>
      <c r="E23" s="99"/>
      <c r="F23" s="73"/>
      <c r="G23" s="74"/>
      <c r="H23" s="67">
        <f t="shared" ref="H23:H71" si="11">ROUNDDOWN(F23*G23,2)</f>
        <v>0</v>
      </c>
      <c r="I23" s="74"/>
      <c r="J23" s="74"/>
      <c r="K23" s="74"/>
      <c r="L23" s="74"/>
      <c r="M23" s="74"/>
      <c r="N23" s="67">
        <f t="shared" si="8"/>
        <v>0</v>
      </c>
      <c r="O23" s="68" t="str">
        <f t="shared" si="9"/>
        <v/>
      </c>
      <c r="P23" s="69"/>
      <c r="Q23" s="75"/>
      <c r="R23" s="76">
        <f t="shared" si="10"/>
        <v>0</v>
      </c>
      <c r="T23" s="58" t="str">
        <f t="shared" ref="T23:T71" si="12">IF(AND(H23&gt;0,OR(B23="",E23="")),"chyba","ok")</f>
        <v>ok</v>
      </c>
      <c r="U23" s="58">
        <f t="shared" ref="U23:U71" si="13">IF(T23="chyba",1,0)</f>
        <v>0</v>
      </c>
      <c r="V23" s="58">
        <f t="shared" ref="V23:V71" si="14">IF(O23="zlý súčet",1,0)</f>
        <v>0</v>
      </c>
      <c r="W23" s="114"/>
    </row>
    <row r="24" spans="1:23" ht="27" customHeight="1" x14ac:dyDescent="0.2">
      <c r="A24" s="7">
        <v>3</v>
      </c>
      <c r="B24" s="127"/>
      <c r="C24" s="127"/>
      <c r="D24" s="127"/>
      <c r="E24" s="99"/>
      <c r="F24" s="73"/>
      <c r="G24" s="74"/>
      <c r="H24" s="67">
        <f t="shared" si="11"/>
        <v>0</v>
      </c>
      <c r="I24" s="74"/>
      <c r="J24" s="74"/>
      <c r="K24" s="74"/>
      <c r="L24" s="74"/>
      <c r="M24" s="74"/>
      <c r="N24" s="67">
        <f t="shared" si="8"/>
        <v>0</v>
      </c>
      <c r="O24" s="68" t="str">
        <f t="shared" si="9"/>
        <v/>
      </c>
      <c r="P24" s="69"/>
      <c r="Q24" s="75"/>
      <c r="R24" s="76">
        <f t="shared" si="10"/>
        <v>0</v>
      </c>
      <c r="T24" s="58" t="str">
        <f t="shared" si="12"/>
        <v>ok</v>
      </c>
      <c r="U24" s="58">
        <f t="shared" si="13"/>
        <v>0</v>
      </c>
      <c r="V24" s="58">
        <f t="shared" si="14"/>
        <v>0</v>
      </c>
      <c r="W24" s="114"/>
    </row>
    <row r="25" spans="1:23" ht="27" customHeight="1" x14ac:dyDescent="0.2">
      <c r="A25" s="7">
        <v>4</v>
      </c>
      <c r="B25" s="127"/>
      <c r="C25" s="127"/>
      <c r="D25" s="127"/>
      <c r="E25" s="99"/>
      <c r="F25" s="73"/>
      <c r="G25" s="74"/>
      <c r="H25" s="67">
        <f t="shared" si="11"/>
        <v>0</v>
      </c>
      <c r="I25" s="74"/>
      <c r="J25" s="74"/>
      <c r="K25" s="74"/>
      <c r="L25" s="74"/>
      <c r="M25" s="74"/>
      <c r="N25" s="67">
        <f t="shared" si="8"/>
        <v>0</v>
      </c>
      <c r="O25" s="68" t="str">
        <f t="shared" si="9"/>
        <v/>
      </c>
      <c r="P25" s="69"/>
      <c r="Q25" s="75"/>
      <c r="R25" s="76">
        <f t="shared" si="10"/>
        <v>0</v>
      </c>
      <c r="T25" s="58" t="str">
        <f t="shared" si="12"/>
        <v>ok</v>
      </c>
      <c r="U25" s="58">
        <f t="shared" si="13"/>
        <v>0</v>
      </c>
      <c r="V25" s="58">
        <f t="shared" si="14"/>
        <v>0</v>
      </c>
      <c r="W25" s="114"/>
    </row>
    <row r="26" spans="1:23" ht="27" customHeight="1" x14ac:dyDescent="0.2">
      <c r="A26" s="7">
        <v>5</v>
      </c>
      <c r="B26" s="127"/>
      <c r="C26" s="127"/>
      <c r="D26" s="127"/>
      <c r="E26" s="99"/>
      <c r="F26" s="73"/>
      <c r="G26" s="74"/>
      <c r="H26" s="67">
        <f t="shared" si="11"/>
        <v>0</v>
      </c>
      <c r="I26" s="74"/>
      <c r="J26" s="74"/>
      <c r="K26" s="74"/>
      <c r="L26" s="74"/>
      <c r="M26" s="74"/>
      <c r="N26" s="67">
        <f t="shared" si="8"/>
        <v>0</v>
      </c>
      <c r="O26" s="68" t="str">
        <f t="shared" si="9"/>
        <v/>
      </c>
      <c r="P26" s="69"/>
      <c r="Q26" s="75"/>
      <c r="R26" s="76">
        <f t="shared" si="10"/>
        <v>0</v>
      </c>
      <c r="T26" s="58" t="str">
        <f t="shared" si="12"/>
        <v>ok</v>
      </c>
      <c r="U26" s="58">
        <f t="shared" si="13"/>
        <v>0</v>
      </c>
      <c r="V26" s="58">
        <f t="shared" si="14"/>
        <v>0</v>
      </c>
    </row>
    <row r="27" spans="1:23" ht="27" customHeight="1" x14ac:dyDescent="0.2">
      <c r="A27" s="7">
        <v>6</v>
      </c>
      <c r="B27" s="127"/>
      <c r="C27" s="127"/>
      <c r="D27" s="127"/>
      <c r="E27" s="99"/>
      <c r="F27" s="73"/>
      <c r="G27" s="74"/>
      <c r="H27" s="67">
        <f t="shared" si="11"/>
        <v>0</v>
      </c>
      <c r="I27" s="74"/>
      <c r="J27" s="74"/>
      <c r="K27" s="74"/>
      <c r="L27" s="74"/>
      <c r="M27" s="74"/>
      <c r="N27" s="67">
        <f t="shared" si="8"/>
        <v>0</v>
      </c>
      <c r="O27" s="68" t="str">
        <f t="shared" si="9"/>
        <v/>
      </c>
      <c r="P27" s="69"/>
      <c r="Q27" s="75"/>
      <c r="R27" s="76">
        <f t="shared" si="10"/>
        <v>0</v>
      </c>
      <c r="T27" s="58" t="str">
        <f t="shared" si="12"/>
        <v>ok</v>
      </c>
      <c r="U27" s="58">
        <f t="shared" si="13"/>
        <v>0</v>
      </c>
      <c r="V27" s="58">
        <f t="shared" si="14"/>
        <v>0</v>
      </c>
    </row>
    <row r="28" spans="1:23" ht="27" customHeight="1" x14ac:dyDescent="0.2">
      <c r="A28" s="7">
        <v>7</v>
      </c>
      <c r="B28" s="127"/>
      <c r="C28" s="127"/>
      <c r="D28" s="127"/>
      <c r="E28" s="99"/>
      <c r="F28" s="73"/>
      <c r="G28" s="74"/>
      <c r="H28" s="67">
        <f t="shared" si="11"/>
        <v>0</v>
      </c>
      <c r="I28" s="74"/>
      <c r="J28" s="74"/>
      <c r="K28" s="74"/>
      <c r="L28" s="74"/>
      <c r="M28" s="74"/>
      <c r="N28" s="67">
        <f t="shared" si="8"/>
        <v>0</v>
      </c>
      <c r="O28" s="68" t="str">
        <f t="shared" si="9"/>
        <v/>
      </c>
      <c r="P28" s="69"/>
      <c r="Q28" s="75"/>
      <c r="R28" s="76">
        <f t="shared" si="10"/>
        <v>0</v>
      </c>
      <c r="T28" s="58" t="str">
        <f t="shared" si="12"/>
        <v>ok</v>
      </c>
      <c r="U28" s="58">
        <f t="shared" si="13"/>
        <v>0</v>
      </c>
      <c r="V28" s="58">
        <f t="shared" si="14"/>
        <v>0</v>
      </c>
    </row>
    <row r="29" spans="1:23" ht="27" customHeight="1" x14ac:dyDescent="0.2">
      <c r="A29" s="7">
        <v>8</v>
      </c>
      <c r="B29" s="127"/>
      <c r="C29" s="127"/>
      <c r="D29" s="127"/>
      <c r="E29" s="99"/>
      <c r="F29" s="73"/>
      <c r="G29" s="74"/>
      <c r="H29" s="67">
        <f t="shared" si="11"/>
        <v>0</v>
      </c>
      <c r="I29" s="74"/>
      <c r="J29" s="74"/>
      <c r="K29" s="74"/>
      <c r="L29" s="74"/>
      <c r="M29" s="74"/>
      <c r="N29" s="67">
        <f t="shared" si="8"/>
        <v>0</v>
      </c>
      <c r="O29" s="68" t="str">
        <f t="shared" si="9"/>
        <v/>
      </c>
      <c r="P29" s="69"/>
      <c r="Q29" s="75"/>
      <c r="R29" s="76">
        <f t="shared" si="10"/>
        <v>0</v>
      </c>
      <c r="T29" s="58" t="str">
        <f t="shared" si="12"/>
        <v>ok</v>
      </c>
      <c r="U29" s="58">
        <f t="shared" si="13"/>
        <v>0</v>
      </c>
      <c r="V29" s="58">
        <f t="shared" si="14"/>
        <v>0</v>
      </c>
    </row>
    <row r="30" spans="1:23" ht="27" customHeight="1" x14ac:dyDescent="0.2">
      <c r="A30" s="7">
        <v>9</v>
      </c>
      <c r="B30" s="127"/>
      <c r="C30" s="127"/>
      <c r="D30" s="127"/>
      <c r="E30" s="99"/>
      <c r="F30" s="73"/>
      <c r="G30" s="74"/>
      <c r="H30" s="67">
        <f t="shared" si="11"/>
        <v>0</v>
      </c>
      <c r="I30" s="74"/>
      <c r="J30" s="74"/>
      <c r="K30" s="74"/>
      <c r="L30" s="74"/>
      <c r="M30" s="74"/>
      <c r="N30" s="67">
        <f t="shared" si="8"/>
        <v>0</v>
      </c>
      <c r="O30" s="68" t="str">
        <f t="shared" si="9"/>
        <v/>
      </c>
      <c r="P30" s="69"/>
      <c r="Q30" s="75"/>
      <c r="R30" s="76">
        <f t="shared" si="10"/>
        <v>0</v>
      </c>
      <c r="T30" s="58" t="str">
        <f t="shared" si="12"/>
        <v>ok</v>
      </c>
      <c r="U30" s="58">
        <f t="shared" si="13"/>
        <v>0</v>
      </c>
      <c r="V30" s="58">
        <f t="shared" si="14"/>
        <v>0</v>
      </c>
    </row>
    <row r="31" spans="1:23" ht="27" customHeight="1" x14ac:dyDescent="0.2">
      <c r="A31" s="7">
        <v>10</v>
      </c>
      <c r="B31" s="127"/>
      <c r="C31" s="127"/>
      <c r="D31" s="127"/>
      <c r="E31" s="99"/>
      <c r="F31" s="73"/>
      <c r="G31" s="74"/>
      <c r="H31" s="67">
        <f t="shared" si="11"/>
        <v>0</v>
      </c>
      <c r="I31" s="74"/>
      <c r="J31" s="74"/>
      <c r="K31" s="74"/>
      <c r="L31" s="74"/>
      <c r="M31" s="74"/>
      <c r="N31" s="67">
        <f t="shared" si="8"/>
        <v>0</v>
      </c>
      <c r="O31" s="68" t="str">
        <f t="shared" si="9"/>
        <v/>
      </c>
      <c r="P31" s="69"/>
      <c r="Q31" s="75"/>
      <c r="R31" s="76">
        <f t="shared" si="10"/>
        <v>0</v>
      </c>
      <c r="T31" s="58" t="str">
        <f t="shared" si="12"/>
        <v>ok</v>
      </c>
      <c r="U31" s="58">
        <f t="shared" si="13"/>
        <v>0</v>
      </c>
      <c r="V31" s="58">
        <f t="shared" si="14"/>
        <v>0</v>
      </c>
    </row>
    <row r="32" spans="1:23" ht="27" customHeight="1" x14ac:dyDescent="0.2">
      <c r="A32" s="7">
        <v>11</v>
      </c>
      <c r="B32" s="127"/>
      <c r="C32" s="127"/>
      <c r="D32" s="127"/>
      <c r="E32" s="99"/>
      <c r="F32" s="73"/>
      <c r="G32" s="74"/>
      <c r="H32" s="67">
        <f t="shared" si="11"/>
        <v>0</v>
      </c>
      <c r="I32" s="74"/>
      <c r="J32" s="74"/>
      <c r="K32" s="74"/>
      <c r="L32" s="74"/>
      <c r="M32" s="74"/>
      <c r="N32" s="67">
        <f t="shared" si="8"/>
        <v>0</v>
      </c>
      <c r="O32" s="68" t="str">
        <f t="shared" si="9"/>
        <v/>
      </c>
      <c r="P32" s="69"/>
      <c r="Q32" s="75"/>
      <c r="R32" s="76">
        <f t="shared" si="10"/>
        <v>0</v>
      </c>
      <c r="T32" s="58" t="str">
        <f t="shared" si="12"/>
        <v>ok</v>
      </c>
      <c r="U32" s="58">
        <f t="shared" si="13"/>
        <v>0</v>
      </c>
      <c r="V32" s="58">
        <f t="shared" si="14"/>
        <v>0</v>
      </c>
    </row>
    <row r="33" spans="1:22" ht="27" customHeight="1" x14ac:dyDescent="0.2">
      <c r="A33" s="7">
        <v>12</v>
      </c>
      <c r="B33" s="127"/>
      <c r="C33" s="127"/>
      <c r="D33" s="127"/>
      <c r="E33" s="99"/>
      <c r="F33" s="73"/>
      <c r="G33" s="74"/>
      <c r="H33" s="67">
        <f t="shared" si="11"/>
        <v>0</v>
      </c>
      <c r="I33" s="74"/>
      <c r="J33" s="74"/>
      <c r="K33" s="74"/>
      <c r="L33" s="74"/>
      <c r="M33" s="74"/>
      <c r="N33" s="67">
        <f t="shared" si="8"/>
        <v>0</v>
      </c>
      <c r="O33" s="68" t="str">
        <f t="shared" si="9"/>
        <v/>
      </c>
      <c r="P33" s="69"/>
      <c r="Q33" s="75"/>
      <c r="R33" s="76">
        <f t="shared" si="10"/>
        <v>0</v>
      </c>
      <c r="T33" s="58" t="str">
        <f t="shared" si="12"/>
        <v>ok</v>
      </c>
      <c r="U33" s="58">
        <f t="shared" si="13"/>
        <v>0</v>
      </c>
      <c r="V33" s="58">
        <f t="shared" si="14"/>
        <v>0</v>
      </c>
    </row>
    <row r="34" spans="1:22" ht="27" customHeight="1" x14ac:dyDescent="0.2">
      <c r="A34" s="7">
        <v>13</v>
      </c>
      <c r="B34" s="127"/>
      <c r="C34" s="127"/>
      <c r="D34" s="127"/>
      <c r="E34" s="99"/>
      <c r="F34" s="73"/>
      <c r="G34" s="74"/>
      <c r="H34" s="67">
        <f t="shared" si="11"/>
        <v>0</v>
      </c>
      <c r="I34" s="74"/>
      <c r="J34" s="74"/>
      <c r="K34" s="74"/>
      <c r="L34" s="74"/>
      <c r="M34" s="74"/>
      <c r="N34" s="67">
        <f t="shared" si="8"/>
        <v>0</v>
      </c>
      <c r="O34" s="68" t="str">
        <f t="shared" si="9"/>
        <v/>
      </c>
      <c r="P34" s="69"/>
      <c r="Q34" s="75"/>
      <c r="R34" s="76">
        <f t="shared" si="10"/>
        <v>0</v>
      </c>
      <c r="T34" s="58" t="str">
        <f t="shared" si="12"/>
        <v>ok</v>
      </c>
      <c r="U34" s="58">
        <f t="shared" si="13"/>
        <v>0</v>
      </c>
      <c r="V34" s="58">
        <f t="shared" si="14"/>
        <v>0</v>
      </c>
    </row>
    <row r="35" spans="1:22" ht="27" customHeight="1" x14ac:dyDescent="0.2">
      <c r="A35" s="7">
        <v>14</v>
      </c>
      <c r="B35" s="127"/>
      <c r="C35" s="127"/>
      <c r="D35" s="127"/>
      <c r="E35" s="99"/>
      <c r="F35" s="73"/>
      <c r="G35" s="74"/>
      <c r="H35" s="67">
        <f t="shared" si="11"/>
        <v>0</v>
      </c>
      <c r="I35" s="74"/>
      <c r="J35" s="74"/>
      <c r="K35" s="74"/>
      <c r="L35" s="74"/>
      <c r="M35" s="74"/>
      <c r="N35" s="67">
        <f t="shared" si="8"/>
        <v>0</v>
      </c>
      <c r="O35" s="68" t="str">
        <f t="shared" si="9"/>
        <v/>
      </c>
      <c r="P35" s="69"/>
      <c r="Q35" s="75"/>
      <c r="R35" s="76">
        <f t="shared" si="10"/>
        <v>0</v>
      </c>
      <c r="T35" s="58" t="str">
        <f t="shared" si="12"/>
        <v>ok</v>
      </c>
      <c r="U35" s="58">
        <f t="shared" si="13"/>
        <v>0</v>
      </c>
      <c r="V35" s="58">
        <f t="shared" si="14"/>
        <v>0</v>
      </c>
    </row>
    <row r="36" spans="1:22" ht="27" customHeight="1" x14ac:dyDescent="0.2">
      <c r="A36" s="7">
        <v>15</v>
      </c>
      <c r="B36" s="127"/>
      <c r="C36" s="127"/>
      <c r="D36" s="127"/>
      <c r="E36" s="99"/>
      <c r="F36" s="73"/>
      <c r="G36" s="74"/>
      <c r="H36" s="67">
        <f t="shared" si="11"/>
        <v>0</v>
      </c>
      <c r="I36" s="74"/>
      <c r="J36" s="74"/>
      <c r="K36" s="74"/>
      <c r="L36" s="74"/>
      <c r="M36" s="74"/>
      <c r="N36" s="67">
        <f t="shared" si="8"/>
        <v>0</v>
      </c>
      <c r="O36" s="68" t="str">
        <f t="shared" si="9"/>
        <v/>
      </c>
      <c r="P36" s="69"/>
      <c r="Q36" s="75"/>
      <c r="R36" s="76">
        <f t="shared" si="10"/>
        <v>0</v>
      </c>
      <c r="T36" s="58" t="str">
        <f t="shared" si="12"/>
        <v>ok</v>
      </c>
      <c r="U36" s="58">
        <f t="shared" si="13"/>
        <v>0</v>
      </c>
      <c r="V36" s="58">
        <f t="shared" si="14"/>
        <v>0</v>
      </c>
    </row>
    <row r="37" spans="1:22" ht="27" customHeight="1" x14ac:dyDescent="0.2">
      <c r="A37" s="7">
        <v>16</v>
      </c>
      <c r="B37" s="127"/>
      <c r="C37" s="127"/>
      <c r="D37" s="127"/>
      <c r="E37" s="99"/>
      <c r="F37" s="73"/>
      <c r="G37" s="74"/>
      <c r="H37" s="67">
        <f t="shared" si="11"/>
        <v>0</v>
      </c>
      <c r="I37" s="74"/>
      <c r="J37" s="74"/>
      <c r="K37" s="74"/>
      <c r="L37" s="74"/>
      <c r="M37" s="74"/>
      <c r="N37" s="67">
        <f t="shared" si="8"/>
        <v>0</v>
      </c>
      <c r="O37" s="68" t="str">
        <f t="shared" si="9"/>
        <v/>
      </c>
      <c r="P37" s="69"/>
      <c r="Q37" s="75"/>
      <c r="R37" s="76">
        <f t="shared" si="10"/>
        <v>0</v>
      </c>
      <c r="T37" s="58" t="str">
        <f t="shared" si="12"/>
        <v>ok</v>
      </c>
      <c r="U37" s="58">
        <f t="shared" si="13"/>
        <v>0</v>
      </c>
      <c r="V37" s="58">
        <f t="shared" si="14"/>
        <v>0</v>
      </c>
    </row>
    <row r="38" spans="1:22" ht="27" customHeight="1" x14ac:dyDescent="0.2">
      <c r="A38" s="7">
        <v>17</v>
      </c>
      <c r="B38" s="127"/>
      <c r="C38" s="127"/>
      <c r="D38" s="127"/>
      <c r="E38" s="99"/>
      <c r="F38" s="73"/>
      <c r="G38" s="74"/>
      <c r="H38" s="67">
        <f t="shared" si="11"/>
        <v>0</v>
      </c>
      <c r="I38" s="74"/>
      <c r="J38" s="74"/>
      <c r="K38" s="74"/>
      <c r="L38" s="74"/>
      <c r="M38" s="74"/>
      <c r="N38" s="67">
        <f t="shared" si="8"/>
        <v>0</v>
      </c>
      <c r="O38" s="68" t="str">
        <f t="shared" si="9"/>
        <v/>
      </c>
      <c r="P38" s="69"/>
      <c r="Q38" s="75"/>
      <c r="R38" s="76">
        <f t="shared" si="10"/>
        <v>0</v>
      </c>
      <c r="T38" s="58" t="str">
        <f t="shared" si="12"/>
        <v>ok</v>
      </c>
      <c r="U38" s="58">
        <f t="shared" si="13"/>
        <v>0</v>
      </c>
      <c r="V38" s="58">
        <f t="shared" si="14"/>
        <v>0</v>
      </c>
    </row>
    <row r="39" spans="1:22" ht="27" customHeight="1" x14ac:dyDescent="0.2">
      <c r="A39" s="7">
        <v>18</v>
      </c>
      <c r="B39" s="127"/>
      <c r="C39" s="127"/>
      <c r="D39" s="127"/>
      <c r="E39" s="99"/>
      <c r="F39" s="73"/>
      <c r="G39" s="74"/>
      <c r="H39" s="67">
        <f t="shared" si="11"/>
        <v>0</v>
      </c>
      <c r="I39" s="74"/>
      <c r="J39" s="74"/>
      <c r="K39" s="74"/>
      <c r="L39" s="74"/>
      <c r="M39" s="74"/>
      <c r="N39" s="67">
        <f t="shared" si="8"/>
        <v>0</v>
      </c>
      <c r="O39" s="68" t="str">
        <f t="shared" si="9"/>
        <v/>
      </c>
      <c r="P39" s="69"/>
      <c r="Q39" s="75"/>
      <c r="R39" s="76">
        <f t="shared" si="10"/>
        <v>0</v>
      </c>
      <c r="T39" s="58" t="str">
        <f t="shared" si="12"/>
        <v>ok</v>
      </c>
      <c r="U39" s="58">
        <f t="shared" si="13"/>
        <v>0</v>
      </c>
      <c r="V39" s="58">
        <f t="shared" si="14"/>
        <v>0</v>
      </c>
    </row>
    <row r="40" spans="1:22" ht="27" customHeight="1" x14ac:dyDescent="0.2">
      <c r="A40" s="7">
        <v>19</v>
      </c>
      <c r="B40" s="127"/>
      <c r="C40" s="127"/>
      <c r="D40" s="127"/>
      <c r="E40" s="99"/>
      <c r="F40" s="73"/>
      <c r="G40" s="74"/>
      <c r="H40" s="67">
        <f t="shared" si="11"/>
        <v>0</v>
      </c>
      <c r="I40" s="74"/>
      <c r="J40" s="74"/>
      <c r="K40" s="74"/>
      <c r="L40" s="74"/>
      <c r="M40" s="74"/>
      <c r="N40" s="67">
        <f t="shared" si="8"/>
        <v>0</v>
      </c>
      <c r="O40" s="68" t="str">
        <f t="shared" si="9"/>
        <v/>
      </c>
      <c r="P40" s="69"/>
      <c r="Q40" s="75"/>
      <c r="R40" s="76">
        <f t="shared" si="10"/>
        <v>0</v>
      </c>
      <c r="T40" s="58" t="str">
        <f t="shared" si="12"/>
        <v>ok</v>
      </c>
      <c r="U40" s="58">
        <f t="shared" si="13"/>
        <v>0</v>
      </c>
      <c r="V40" s="58">
        <f t="shared" si="14"/>
        <v>0</v>
      </c>
    </row>
    <row r="41" spans="1:22" ht="27" customHeight="1" x14ac:dyDescent="0.2">
      <c r="A41" s="7">
        <v>20</v>
      </c>
      <c r="B41" s="127"/>
      <c r="C41" s="127"/>
      <c r="D41" s="127"/>
      <c r="E41" s="99"/>
      <c r="F41" s="73"/>
      <c r="G41" s="74"/>
      <c r="H41" s="67">
        <f t="shared" si="11"/>
        <v>0</v>
      </c>
      <c r="I41" s="74"/>
      <c r="J41" s="74"/>
      <c r="K41" s="74"/>
      <c r="L41" s="74"/>
      <c r="M41" s="74"/>
      <c r="N41" s="67">
        <f t="shared" si="8"/>
        <v>0</v>
      </c>
      <c r="O41" s="68" t="str">
        <f t="shared" si="9"/>
        <v/>
      </c>
      <c r="P41" s="69"/>
      <c r="Q41" s="75"/>
      <c r="R41" s="76">
        <f t="shared" si="10"/>
        <v>0</v>
      </c>
      <c r="T41" s="58" t="str">
        <f t="shared" si="12"/>
        <v>ok</v>
      </c>
      <c r="U41" s="58">
        <f t="shared" si="13"/>
        <v>0</v>
      </c>
      <c r="V41" s="58">
        <f t="shared" si="14"/>
        <v>0</v>
      </c>
    </row>
    <row r="42" spans="1:22" ht="27" customHeight="1" x14ac:dyDescent="0.2">
      <c r="A42" s="7">
        <v>21</v>
      </c>
      <c r="B42" s="127"/>
      <c r="C42" s="127"/>
      <c r="D42" s="127"/>
      <c r="E42" s="99"/>
      <c r="F42" s="73"/>
      <c r="G42" s="74"/>
      <c r="H42" s="67">
        <f t="shared" si="11"/>
        <v>0</v>
      </c>
      <c r="I42" s="74"/>
      <c r="J42" s="74"/>
      <c r="K42" s="74"/>
      <c r="L42" s="74"/>
      <c r="M42" s="74"/>
      <c r="N42" s="67">
        <f t="shared" si="8"/>
        <v>0</v>
      </c>
      <c r="O42" s="68" t="str">
        <f t="shared" si="9"/>
        <v/>
      </c>
      <c r="P42" s="69"/>
      <c r="Q42" s="75"/>
      <c r="R42" s="76">
        <f t="shared" si="10"/>
        <v>0</v>
      </c>
      <c r="T42" s="58" t="str">
        <f t="shared" si="12"/>
        <v>ok</v>
      </c>
      <c r="U42" s="58">
        <f t="shared" si="13"/>
        <v>0</v>
      </c>
      <c r="V42" s="58">
        <f t="shared" si="14"/>
        <v>0</v>
      </c>
    </row>
    <row r="43" spans="1:22" ht="27" customHeight="1" x14ac:dyDescent="0.2">
      <c r="A43" s="7">
        <v>22</v>
      </c>
      <c r="B43" s="127"/>
      <c r="C43" s="127"/>
      <c r="D43" s="127"/>
      <c r="E43" s="99"/>
      <c r="F43" s="73"/>
      <c r="G43" s="74"/>
      <c r="H43" s="67">
        <f t="shared" si="11"/>
        <v>0</v>
      </c>
      <c r="I43" s="74"/>
      <c r="J43" s="74"/>
      <c r="K43" s="74"/>
      <c r="L43" s="74"/>
      <c r="M43" s="74"/>
      <c r="N43" s="67">
        <f t="shared" si="8"/>
        <v>0</v>
      </c>
      <c r="O43" s="68" t="str">
        <f t="shared" si="9"/>
        <v/>
      </c>
      <c r="P43" s="69"/>
      <c r="Q43" s="75"/>
      <c r="R43" s="76">
        <f t="shared" si="10"/>
        <v>0</v>
      </c>
      <c r="T43" s="58" t="str">
        <f t="shared" si="12"/>
        <v>ok</v>
      </c>
      <c r="U43" s="58">
        <f t="shared" si="13"/>
        <v>0</v>
      </c>
      <c r="V43" s="58">
        <f t="shared" si="14"/>
        <v>0</v>
      </c>
    </row>
    <row r="44" spans="1:22" ht="27" customHeight="1" x14ac:dyDescent="0.2">
      <c r="A44" s="7">
        <v>23</v>
      </c>
      <c r="B44" s="127"/>
      <c r="C44" s="127"/>
      <c r="D44" s="127"/>
      <c r="E44" s="99"/>
      <c r="F44" s="73"/>
      <c r="G44" s="74"/>
      <c r="H44" s="67">
        <f t="shared" si="11"/>
        <v>0</v>
      </c>
      <c r="I44" s="74"/>
      <c r="J44" s="74"/>
      <c r="K44" s="74"/>
      <c r="L44" s="74"/>
      <c r="M44" s="74"/>
      <c r="N44" s="67">
        <f t="shared" si="8"/>
        <v>0</v>
      </c>
      <c r="O44" s="68" t="str">
        <f t="shared" si="9"/>
        <v/>
      </c>
      <c r="P44" s="69"/>
      <c r="Q44" s="75"/>
      <c r="R44" s="76">
        <f t="shared" si="10"/>
        <v>0</v>
      </c>
      <c r="T44" s="58" t="str">
        <f t="shared" si="12"/>
        <v>ok</v>
      </c>
      <c r="U44" s="58">
        <f t="shared" si="13"/>
        <v>0</v>
      </c>
      <c r="V44" s="58">
        <f t="shared" si="14"/>
        <v>0</v>
      </c>
    </row>
    <row r="45" spans="1:22" ht="27" customHeight="1" x14ac:dyDescent="0.2">
      <c r="A45" s="7">
        <v>24</v>
      </c>
      <c r="B45" s="127"/>
      <c r="C45" s="127"/>
      <c r="D45" s="127"/>
      <c r="E45" s="99"/>
      <c r="F45" s="73"/>
      <c r="G45" s="74"/>
      <c r="H45" s="67">
        <f t="shared" si="11"/>
        <v>0</v>
      </c>
      <c r="I45" s="74"/>
      <c r="J45" s="74"/>
      <c r="K45" s="74"/>
      <c r="L45" s="74"/>
      <c r="M45" s="74"/>
      <c r="N45" s="67">
        <f t="shared" si="8"/>
        <v>0</v>
      </c>
      <c r="O45" s="68" t="str">
        <f t="shared" si="9"/>
        <v/>
      </c>
      <c r="P45" s="69"/>
      <c r="Q45" s="75"/>
      <c r="R45" s="76">
        <f t="shared" si="10"/>
        <v>0</v>
      </c>
      <c r="T45" s="58" t="str">
        <f t="shared" si="12"/>
        <v>ok</v>
      </c>
      <c r="U45" s="58">
        <f t="shared" si="13"/>
        <v>0</v>
      </c>
      <c r="V45" s="58">
        <f t="shared" si="14"/>
        <v>0</v>
      </c>
    </row>
    <row r="46" spans="1:22" ht="27" customHeight="1" x14ac:dyDescent="0.2">
      <c r="A46" s="7">
        <v>25</v>
      </c>
      <c r="B46" s="127"/>
      <c r="C46" s="127"/>
      <c r="D46" s="127"/>
      <c r="E46" s="99"/>
      <c r="F46" s="73"/>
      <c r="G46" s="74"/>
      <c r="H46" s="67">
        <f t="shared" si="11"/>
        <v>0</v>
      </c>
      <c r="I46" s="74"/>
      <c r="J46" s="74"/>
      <c r="K46" s="74"/>
      <c r="L46" s="74"/>
      <c r="M46" s="74"/>
      <c r="N46" s="67">
        <f t="shared" si="8"/>
        <v>0</v>
      </c>
      <c r="O46" s="68" t="str">
        <f t="shared" si="9"/>
        <v/>
      </c>
      <c r="P46" s="69"/>
      <c r="Q46" s="75"/>
      <c r="R46" s="76">
        <f t="shared" si="10"/>
        <v>0</v>
      </c>
      <c r="T46" s="58" t="str">
        <f t="shared" si="12"/>
        <v>ok</v>
      </c>
      <c r="U46" s="58">
        <f t="shared" si="13"/>
        <v>0</v>
      </c>
      <c r="V46" s="58">
        <f t="shared" si="14"/>
        <v>0</v>
      </c>
    </row>
    <row r="47" spans="1:22" ht="27" customHeight="1" x14ac:dyDescent="0.2">
      <c r="A47" s="7">
        <v>26</v>
      </c>
      <c r="B47" s="127"/>
      <c r="C47" s="127"/>
      <c r="D47" s="127"/>
      <c r="E47" s="99"/>
      <c r="F47" s="73"/>
      <c r="G47" s="74"/>
      <c r="H47" s="67">
        <f t="shared" si="11"/>
        <v>0</v>
      </c>
      <c r="I47" s="74"/>
      <c r="J47" s="74"/>
      <c r="K47" s="74"/>
      <c r="L47" s="74"/>
      <c r="M47" s="74"/>
      <c r="N47" s="67">
        <f t="shared" si="8"/>
        <v>0</v>
      </c>
      <c r="O47" s="68" t="str">
        <f t="shared" si="9"/>
        <v/>
      </c>
      <c r="P47" s="69"/>
      <c r="Q47" s="75"/>
      <c r="R47" s="76">
        <f t="shared" si="10"/>
        <v>0</v>
      </c>
      <c r="T47" s="58" t="str">
        <f t="shared" si="12"/>
        <v>ok</v>
      </c>
      <c r="U47" s="58">
        <f t="shared" si="13"/>
        <v>0</v>
      </c>
      <c r="V47" s="58">
        <f t="shared" si="14"/>
        <v>0</v>
      </c>
    </row>
    <row r="48" spans="1:22" ht="27" customHeight="1" x14ac:dyDescent="0.2">
      <c r="A48" s="7">
        <v>27</v>
      </c>
      <c r="B48" s="127"/>
      <c r="C48" s="127"/>
      <c r="D48" s="127"/>
      <c r="E48" s="99"/>
      <c r="F48" s="73"/>
      <c r="G48" s="74"/>
      <c r="H48" s="67">
        <f t="shared" si="11"/>
        <v>0</v>
      </c>
      <c r="I48" s="74"/>
      <c r="J48" s="74"/>
      <c r="K48" s="74"/>
      <c r="L48" s="74"/>
      <c r="M48" s="74"/>
      <c r="N48" s="67">
        <f t="shared" si="8"/>
        <v>0</v>
      </c>
      <c r="O48" s="68" t="str">
        <f t="shared" si="9"/>
        <v/>
      </c>
      <c r="P48" s="69"/>
      <c r="Q48" s="75"/>
      <c r="R48" s="76">
        <f t="shared" si="10"/>
        <v>0</v>
      </c>
      <c r="T48" s="58" t="str">
        <f t="shared" si="12"/>
        <v>ok</v>
      </c>
      <c r="U48" s="58">
        <f t="shared" si="13"/>
        <v>0</v>
      </c>
      <c r="V48" s="58">
        <f t="shared" si="14"/>
        <v>0</v>
      </c>
    </row>
    <row r="49" spans="1:22" ht="27" customHeight="1" x14ac:dyDescent="0.2">
      <c r="A49" s="7">
        <v>28</v>
      </c>
      <c r="B49" s="127"/>
      <c r="C49" s="127"/>
      <c r="D49" s="127"/>
      <c r="E49" s="99"/>
      <c r="F49" s="73"/>
      <c r="G49" s="74"/>
      <c r="H49" s="67">
        <f t="shared" si="11"/>
        <v>0</v>
      </c>
      <c r="I49" s="74"/>
      <c r="J49" s="74"/>
      <c r="K49" s="74"/>
      <c r="L49" s="74"/>
      <c r="M49" s="74"/>
      <c r="N49" s="67">
        <f t="shared" si="8"/>
        <v>0</v>
      </c>
      <c r="O49" s="68" t="str">
        <f t="shared" si="9"/>
        <v/>
      </c>
      <c r="P49" s="69"/>
      <c r="Q49" s="75"/>
      <c r="R49" s="76">
        <f t="shared" si="10"/>
        <v>0</v>
      </c>
      <c r="T49" s="58" t="str">
        <f t="shared" si="12"/>
        <v>ok</v>
      </c>
      <c r="U49" s="58">
        <f t="shared" si="13"/>
        <v>0</v>
      </c>
      <c r="V49" s="58">
        <f t="shared" si="14"/>
        <v>0</v>
      </c>
    </row>
    <row r="50" spans="1:22" ht="27" customHeight="1" x14ac:dyDescent="0.2">
      <c r="A50" s="7">
        <v>29</v>
      </c>
      <c r="B50" s="127"/>
      <c r="C50" s="127"/>
      <c r="D50" s="127"/>
      <c r="E50" s="99"/>
      <c r="F50" s="73"/>
      <c r="G50" s="74"/>
      <c r="H50" s="67">
        <f t="shared" si="11"/>
        <v>0</v>
      </c>
      <c r="I50" s="74"/>
      <c r="J50" s="74"/>
      <c r="K50" s="74"/>
      <c r="L50" s="74"/>
      <c r="M50" s="74"/>
      <c r="N50" s="67">
        <f t="shared" si="8"/>
        <v>0</v>
      </c>
      <c r="O50" s="68" t="str">
        <f t="shared" si="9"/>
        <v/>
      </c>
      <c r="P50" s="69"/>
      <c r="Q50" s="75"/>
      <c r="R50" s="76">
        <f t="shared" si="10"/>
        <v>0</v>
      </c>
      <c r="T50" s="58" t="str">
        <f t="shared" si="12"/>
        <v>ok</v>
      </c>
      <c r="U50" s="58">
        <f t="shared" si="13"/>
        <v>0</v>
      </c>
      <c r="V50" s="58">
        <f t="shared" si="14"/>
        <v>0</v>
      </c>
    </row>
    <row r="51" spans="1:22" ht="27" customHeight="1" x14ac:dyDescent="0.2">
      <c r="A51" s="7">
        <v>30</v>
      </c>
      <c r="B51" s="127"/>
      <c r="C51" s="127"/>
      <c r="D51" s="127"/>
      <c r="E51" s="99"/>
      <c r="F51" s="73"/>
      <c r="G51" s="74"/>
      <c r="H51" s="67">
        <f t="shared" si="11"/>
        <v>0</v>
      </c>
      <c r="I51" s="74"/>
      <c r="J51" s="74"/>
      <c r="K51" s="74"/>
      <c r="L51" s="74"/>
      <c r="M51" s="74"/>
      <c r="N51" s="67">
        <f t="shared" si="8"/>
        <v>0</v>
      </c>
      <c r="O51" s="68" t="str">
        <f t="shared" si="9"/>
        <v/>
      </c>
      <c r="P51" s="69"/>
      <c r="Q51" s="75"/>
      <c r="R51" s="76">
        <f t="shared" si="10"/>
        <v>0</v>
      </c>
      <c r="T51" s="58" t="str">
        <f t="shared" si="12"/>
        <v>ok</v>
      </c>
      <c r="U51" s="58">
        <f t="shared" si="13"/>
        <v>0</v>
      </c>
      <c r="V51" s="58">
        <f t="shared" si="14"/>
        <v>0</v>
      </c>
    </row>
    <row r="52" spans="1:22" ht="27" customHeight="1" x14ac:dyDescent="0.2">
      <c r="A52" s="7">
        <v>31</v>
      </c>
      <c r="B52" s="127"/>
      <c r="C52" s="127"/>
      <c r="D52" s="127"/>
      <c r="E52" s="99"/>
      <c r="F52" s="73"/>
      <c r="G52" s="74"/>
      <c r="H52" s="67">
        <f t="shared" si="11"/>
        <v>0</v>
      </c>
      <c r="I52" s="74"/>
      <c r="J52" s="74"/>
      <c r="K52" s="74"/>
      <c r="L52" s="74"/>
      <c r="M52" s="74"/>
      <c r="N52" s="67">
        <f t="shared" si="8"/>
        <v>0</v>
      </c>
      <c r="O52" s="68" t="str">
        <f t="shared" si="9"/>
        <v/>
      </c>
      <c r="P52" s="69"/>
      <c r="Q52" s="75"/>
      <c r="R52" s="76">
        <f t="shared" si="10"/>
        <v>0</v>
      </c>
      <c r="T52" s="58" t="str">
        <f t="shared" si="12"/>
        <v>ok</v>
      </c>
      <c r="U52" s="58">
        <f t="shared" si="13"/>
        <v>0</v>
      </c>
      <c r="V52" s="58">
        <f t="shared" si="14"/>
        <v>0</v>
      </c>
    </row>
    <row r="53" spans="1:22" ht="27" customHeight="1" x14ac:dyDescent="0.2">
      <c r="A53" s="7">
        <v>32</v>
      </c>
      <c r="B53" s="127"/>
      <c r="C53" s="127"/>
      <c r="D53" s="127"/>
      <c r="E53" s="99"/>
      <c r="F53" s="73"/>
      <c r="G53" s="74"/>
      <c r="H53" s="67">
        <f t="shared" si="11"/>
        <v>0</v>
      </c>
      <c r="I53" s="74"/>
      <c r="J53" s="74"/>
      <c r="K53" s="74"/>
      <c r="L53" s="74"/>
      <c r="M53" s="74"/>
      <c r="N53" s="67">
        <f t="shared" si="8"/>
        <v>0</v>
      </c>
      <c r="O53" s="68" t="str">
        <f t="shared" si="9"/>
        <v/>
      </c>
      <c r="P53" s="69"/>
      <c r="Q53" s="75"/>
      <c r="R53" s="76">
        <f t="shared" si="10"/>
        <v>0</v>
      </c>
      <c r="T53" s="58" t="str">
        <f t="shared" si="12"/>
        <v>ok</v>
      </c>
      <c r="U53" s="58">
        <f t="shared" si="13"/>
        <v>0</v>
      </c>
      <c r="V53" s="58">
        <f t="shared" si="14"/>
        <v>0</v>
      </c>
    </row>
    <row r="54" spans="1:22" ht="27" customHeight="1" x14ac:dyDescent="0.2">
      <c r="A54" s="7">
        <v>33</v>
      </c>
      <c r="B54" s="127"/>
      <c r="C54" s="127"/>
      <c r="D54" s="127"/>
      <c r="E54" s="99"/>
      <c r="F54" s="73"/>
      <c r="G54" s="74"/>
      <c r="H54" s="67">
        <f t="shared" si="11"/>
        <v>0</v>
      </c>
      <c r="I54" s="74"/>
      <c r="J54" s="74"/>
      <c r="K54" s="74"/>
      <c r="L54" s="74"/>
      <c r="M54" s="74"/>
      <c r="N54" s="67">
        <f t="shared" ref="N54:N71" si="15">SUM(I54:M54)</f>
        <v>0</v>
      </c>
      <c r="O54" s="68" t="str">
        <f t="shared" ref="O54:O71" si="16">IF(ROUNDDOWN(F54*G54,2)-ROUNDDOWN(SUM(I54:M54),2)=0,"","zlý súčet")</f>
        <v/>
      </c>
      <c r="P54" s="69"/>
      <c r="Q54" s="75"/>
      <c r="R54" s="76">
        <f t="shared" ref="R54:R71" si="17">N54-Q54</f>
        <v>0</v>
      </c>
      <c r="T54" s="58" t="str">
        <f t="shared" si="12"/>
        <v>ok</v>
      </c>
      <c r="U54" s="58">
        <f t="shared" si="13"/>
        <v>0</v>
      </c>
      <c r="V54" s="58">
        <f t="shared" si="14"/>
        <v>0</v>
      </c>
    </row>
    <row r="55" spans="1:22" ht="27" customHeight="1" x14ac:dyDescent="0.2">
      <c r="A55" s="7">
        <v>34</v>
      </c>
      <c r="B55" s="127"/>
      <c r="C55" s="127"/>
      <c r="D55" s="127"/>
      <c r="E55" s="99"/>
      <c r="F55" s="73"/>
      <c r="G55" s="74"/>
      <c r="H55" s="67">
        <f t="shared" si="11"/>
        <v>0</v>
      </c>
      <c r="I55" s="74"/>
      <c r="J55" s="74"/>
      <c r="K55" s="74"/>
      <c r="L55" s="74"/>
      <c r="M55" s="74"/>
      <c r="N55" s="67">
        <f t="shared" si="15"/>
        <v>0</v>
      </c>
      <c r="O55" s="68" t="str">
        <f t="shared" si="16"/>
        <v/>
      </c>
      <c r="P55" s="69"/>
      <c r="Q55" s="75"/>
      <c r="R55" s="76">
        <f t="shared" si="17"/>
        <v>0</v>
      </c>
      <c r="T55" s="58" t="str">
        <f t="shared" si="12"/>
        <v>ok</v>
      </c>
      <c r="U55" s="58">
        <f t="shared" si="13"/>
        <v>0</v>
      </c>
      <c r="V55" s="58">
        <f t="shared" si="14"/>
        <v>0</v>
      </c>
    </row>
    <row r="56" spans="1:22" ht="27" customHeight="1" x14ac:dyDescent="0.2">
      <c r="A56" s="7">
        <v>35</v>
      </c>
      <c r="B56" s="127"/>
      <c r="C56" s="127"/>
      <c r="D56" s="127"/>
      <c r="E56" s="99"/>
      <c r="F56" s="73"/>
      <c r="G56" s="74"/>
      <c r="H56" s="67">
        <f t="shared" si="11"/>
        <v>0</v>
      </c>
      <c r="I56" s="74"/>
      <c r="J56" s="74"/>
      <c r="K56" s="74"/>
      <c r="L56" s="74"/>
      <c r="M56" s="74"/>
      <c r="N56" s="67">
        <f t="shared" si="15"/>
        <v>0</v>
      </c>
      <c r="O56" s="68" t="str">
        <f t="shared" si="16"/>
        <v/>
      </c>
      <c r="P56" s="69"/>
      <c r="Q56" s="75"/>
      <c r="R56" s="76">
        <f t="shared" si="17"/>
        <v>0</v>
      </c>
      <c r="T56" s="58" t="str">
        <f t="shared" si="12"/>
        <v>ok</v>
      </c>
      <c r="U56" s="58">
        <f t="shared" si="13"/>
        <v>0</v>
      </c>
      <c r="V56" s="58">
        <f t="shared" si="14"/>
        <v>0</v>
      </c>
    </row>
    <row r="57" spans="1:22" ht="27" customHeight="1" x14ac:dyDescent="0.2">
      <c r="A57" s="7">
        <v>36</v>
      </c>
      <c r="B57" s="127"/>
      <c r="C57" s="127"/>
      <c r="D57" s="127"/>
      <c r="E57" s="99"/>
      <c r="F57" s="73"/>
      <c r="G57" s="74"/>
      <c r="H57" s="67">
        <f t="shared" si="11"/>
        <v>0</v>
      </c>
      <c r="I57" s="74"/>
      <c r="J57" s="74"/>
      <c r="K57" s="74"/>
      <c r="L57" s="74"/>
      <c r="M57" s="74"/>
      <c r="N57" s="67">
        <f t="shared" si="15"/>
        <v>0</v>
      </c>
      <c r="O57" s="68" t="str">
        <f t="shared" si="16"/>
        <v/>
      </c>
      <c r="P57" s="69"/>
      <c r="Q57" s="75"/>
      <c r="R57" s="76">
        <f t="shared" si="17"/>
        <v>0</v>
      </c>
      <c r="T57" s="58" t="str">
        <f t="shared" si="12"/>
        <v>ok</v>
      </c>
      <c r="U57" s="58">
        <f t="shared" si="13"/>
        <v>0</v>
      </c>
      <c r="V57" s="58">
        <f t="shared" si="14"/>
        <v>0</v>
      </c>
    </row>
    <row r="58" spans="1:22" ht="27" customHeight="1" x14ac:dyDescent="0.2">
      <c r="A58" s="7">
        <v>37</v>
      </c>
      <c r="B58" s="127"/>
      <c r="C58" s="127"/>
      <c r="D58" s="127"/>
      <c r="E58" s="99"/>
      <c r="F58" s="73"/>
      <c r="G58" s="74"/>
      <c r="H58" s="67">
        <f t="shared" si="11"/>
        <v>0</v>
      </c>
      <c r="I58" s="74"/>
      <c r="J58" s="74"/>
      <c r="K58" s="74"/>
      <c r="L58" s="74"/>
      <c r="M58" s="74"/>
      <c r="N58" s="67">
        <f t="shared" si="15"/>
        <v>0</v>
      </c>
      <c r="O58" s="68" t="str">
        <f t="shared" si="16"/>
        <v/>
      </c>
      <c r="P58" s="69"/>
      <c r="Q58" s="75"/>
      <c r="R58" s="76">
        <f t="shared" si="17"/>
        <v>0</v>
      </c>
      <c r="T58" s="58" t="str">
        <f t="shared" si="12"/>
        <v>ok</v>
      </c>
      <c r="U58" s="58">
        <f t="shared" si="13"/>
        <v>0</v>
      </c>
      <c r="V58" s="58">
        <f t="shared" si="14"/>
        <v>0</v>
      </c>
    </row>
    <row r="59" spans="1:22" ht="27" customHeight="1" x14ac:dyDescent="0.2">
      <c r="A59" s="7">
        <v>38</v>
      </c>
      <c r="B59" s="127"/>
      <c r="C59" s="127"/>
      <c r="D59" s="127"/>
      <c r="E59" s="99"/>
      <c r="F59" s="73"/>
      <c r="G59" s="74"/>
      <c r="H59" s="67">
        <f t="shared" si="11"/>
        <v>0</v>
      </c>
      <c r="I59" s="74"/>
      <c r="J59" s="74"/>
      <c r="K59" s="74"/>
      <c r="L59" s="74"/>
      <c r="M59" s="74"/>
      <c r="N59" s="67">
        <f t="shared" si="15"/>
        <v>0</v>
      </c>
      <c r="O59" s="68" t="str">
        <f t="shared" si="16"/>
        <v/>
      </c>
      <c r="P59" s="69"/>
      <c r="Q59" s="75"/>
      <c r="R59" s="76">
        <f t="shared" si="17"/>
        <v>0</v>
      </c>
      <c r="T59" s="58" t="str">
        <f t="shared" si="12"/>
        <v>ok</v>
      </c>
      <c r="U59" s="58">
        <f t="shared" si="13"/>
        <v>0</v>
      </c>
      <c r="V59" s="58">
        <f t="shared" si="14"/>
        <v>0</v>
      </c>
    </row>
    <row r="60" spans="1:22" ht="27" customHeight="1" x14ac:dyDescent="0.2">
      <c r="A60" s="7">
        <v>39</v>
      </c>
      <c r="B60" s="127"/>
      <c r="C60" s="127"/>
      <c r="D60" s="127"/>
      <c r="E60" s="99"/>
      <c r="F60" s="73"/>
      <c r="G60" s="74"/>
      <c r="H60" s="67">
        <f t="shared" si="11"/>
        <v>0</v>
      </c>
      <c r="I60" s="74"/>
      <c r="J60" s="74"/>
      <c r="K60" s="74"/>
      <c r="L60" s="74"/>
      <c r="M60" s="74"/>
      <c r="N60" s="67">
        <f t="shared" si="15"/>
        <v>0</v>
      </c>
      <c r="O60" s="68" t="str">
        <f t="shared" si="16"/>
        <v/>
      </c>
      <c r="P60" s="69"/>
      <c r="Q60" s="75"/>
      <c r="R60" s="76">
        <f t="shared" si="17"/>
        <v>0</v>
      </c>
      <c r="T60" s="58" t="str">
        <f t="shared" si="12"/>
        <v>ok</v>
      </c>
      <c r="U60" s="58">
        <f t="shared" si="13"/>
        <v>0</v>
      </c>
      <c r="V60" s="58">
        <f t="shared" si="14"/>
        <v>0</v>
      </c>
    </row>
    <row r="61" spans="1:22" ht="27" customHeight="1" x14ac:dyDescent="0.2">
      <c r="A61" s="7">
        <v>40</v>
      </c>
      <c r="B61" s="127"/>
      <c r="C61" s="127"/>
      <c r="D61" s="127"/>
      <c r="E61" s="99"/>
      <c r="F61" s="73"/>
      <c r="G61" s="74"/>
      <c r="H61" s="67">
        <f t="shared" si="11"/>
        <v>0</v>
      </c>
      <c r="I61" s="74"/>
      <c r="J61" s="74"/>
      <c r="K61" s="74"/>
      <c r="L61" s="74"/>
      <c r="M61" s="74"/>
      <c r="N61" s="67">
        <f t="shared" si="15"/>
        <v>0</v>
      </c>
      <c r="O61" s="68" t="str">
        <f t="shared" si="16"/>
        <v/>
      </c>
      <c r="P61" s="69"/>
      <c r="Q61" s="75"/>
      <c r="R61" s="76">
        <f t="shared" si="17"/>
        <v>0</v>
      </c>
      <c r="T61" s="58" t="str">
        <f t="shared" si="12"/>
        <v>ok</v>
      </c>
      <c r="U61" s="58">
        <f t="shared" si="13"/>
        <v>0</v>
      </c>
      <c r="V61" s="58">
        <f t="shared" si="14"/>
        <v>0</v>
      </c>
    </row>
    <row r="62" spans="1:22" ht="27" customHeight="1" x14ac:dyDescent="0.2">
      <c r="A62" s="7">
        <v>41</v>
      </c>
      <c r="B62" s="127"/>
      <c r="C62" s="127"/>
      <c r="D62" s="127"/>
      <c r="E62" s="99"/>
      <c r="F62" s="73"/>
      <c r="G62" s="74"/>
      <c r="H62" s="67">
        <f t="shared" si="11"/>
        <v>0</v>
      </c>
      <c r="I62" s="74"/>
      <c r="J62" s="74"/>
      <c r="K62" s="74"/>
      <c r="L62" s="74"/>
      <c r="M62" s="74"/>
      <c r="N62" s="67">
        <f t="shared" si="15"/>
        <v>0</v>
      </c>
      <c r="O62" s="68" t="str">
        <f t="shared" si="16"/>
        <v/>
      </c>
      <c r="P62" s="69"/>
      <c r="Q62" s="75"/>
      <c r="R62" s="76">
        <f t="shared" si="17"/>
        <v>0</v>
      </c>
      <c r="T62" s="58" t="str">
        <f t="shared" si="12"/>
        <v>ok</v>
      </c>
      <c r="U62" s="58">
        <f t="shared" si="13"/>
        <v>0</v>
      </c>
      <c r="V62" s="58">
        <f t="shared" si="14"/>
        <v>0</v>
      </c>
    </row>
    <row r="63" spans="1:22" ht="27" customHeight="1" x14ac:dyDescent="0.2">
      <c r="A63" s="7">
        <v>42</v>
      </c>
      <c r="B63" s="127"/>
      <c r="C63" s="127"/>
      <c r="D63" s="127"/>
      <c r="E63" s="99"/>
      <c r="F63" s="73"/>
      <c r="G63" s="74"/>
      <c r="H63" s="67">
        <f t="shared" si="11"/>
        <v>0</v>
      </c>
      <c r="I63" s="74"/>
      <c r="J63" s="74"/>
      <c r="K63" s="74"/>
      <c r="L63" s="74"/>
      <c r="M63" s="74"/>
      <c r="N63" s="67">
        <f t="shared" si="15"/>
        <v>0</v>
      </c>
      <c r="O63" s="68" t="str">
        <f t="shared" si="16"/>
        <v/>
      </c>
      <c r="P63" s="69"/>
      <c r="Q63" s="75"/>
      <c r="R63" s="76">
        <f t="shared" si="17"/>
        <v>0</v>
      </c>
      <c r="T63" s="58" t="str">
        <f t="shared" si="12"/>
        <v>ok</v>
      </c>
      <c r="U63" s="58">
        <f t="shared" si="13"/>
        <v>0</v>
      </c>
      <c r="V63" s="58">
        <f t="shared" si="14"/>
        <v>0</v>
      </c>
    </row>
    <row r="64" spans="1:22" ht="27" customHeight="1" x14ac:dyDescent="0.2">
      <c r="A64" s="7">
        <v>43</v>
      </c>
      <c r="B64" s="127"/>
      <c r="C64" s="127"/>
      <c r="D64" s="127"/>
      <c r="E64" s="99"/>
      <c r="F64" s="73"/>
      <c r="G64" s="74"/>
      <c r="H64" s="67">
        <f t="shared" si="11"/>
        <v>0</v>
      </c>
      <c r="I64" s="74"/>
      <c r="J64" s="74"/>
      <c r="K64" s="74"/>
      <c r="L64" s="74"/>
      <c r="M64" s="74"/>
      <c r="N64" s="67">
        <f t="shared" si="15"/>
        <v>0</v>
      </c>
      <c r="O64" s="68" t="str">
        <f t="shared" si="16"/>
        <v/>
      </c>
      <c r="P64" s="69"/>
      <c r="Q64" s="75"/>
      <c r="R64" s="76">
        <f t="shared" si="17"/>
        <v>0</v>
      </c>
      <c r="T64" s="58" t="str">
        <f t="shared" si="12"/>
        <v>ok</v>
      </c>
      <c r="U64" s="58">
        <f t="shared" si="13"/>
        <v>0</v>
      </c>
      <c r="V64" s="58">
        <f t="shared" si="14"/>
        <v>0</v>
      </c>
    </row>
    <row r="65" spans="1:22" ht="27" customHeight="1" x14ac:dyDescent="0.2">
      <c r="A65" s="7">
        <v>44</v>
      </c>
      <c r="B65" s="127"/>
      <c r="C65" s="127"/>
      <c r="D65" s="127"/>
      <c r="E65" s="99"/>
      <c r="F65" s="73"/>
      <c r="G65" s="74"/>
      <c r="H65" s="67">
        <f t="shared" si="11"/>
        <v>0</v>
      </c>
      <c r="I65" s="74"/>
      <c r="J65" s="74"/>
      <c r="K65" s="74"/>
      <c r="L65" s="74"/>
      <c r="M65" s="74"/>
      <c r="N65" s="67">
        <f t="shared" si="15"/>
        <v>0</v>
      </c>
      <c r="O65" s="68" t="str">
        <f t="shared" si="16"/>
        <v/>
      </c>
      <c r="P65" s="69"/>
      <c r="Q65" s="75"/>
      <c r="R65" s="76">
        <f t="shared" si="17"/>
        <v>0</v>
      </c>
      <c r="T65" s="58" t="str">
        <f t="shared" si="12"/>
        <v>ok</v>
      </c>
      <c r="U65" s="58">
        <f t="shared" si="13"/>
        <v>0</v>
      </c>
      <c r="V65" s="58">
        <f t="shared" si="14"/>
        <v>0</v>
      </c>
    </row>
    <row r="66" spans="1:22" ht="27" customHeight="1" x14ac:dyDescent="0.2">
      <c r="A66" s="7">
        <v>45</v>
      </c>
      <c r="B66" s="127"/>
      <c r="C66" s="127"/>
      <c r="D66" s="127"/>
      <c r="E66" s="99"/>
      <c r="F66" s="73"/>
      <c r="G66" s="74"/>
      <c r="H66" s="67">
        <f t="shared" si="11"/>
        <v>0</v>
      </c>
      <c r="I66" s="74"/>
      <c r="J66" s="74"/>
      <c r="K66" s="74"/>
      <c r="L66" s="74"/>
      <c r="M66" s="74"/>
      <c r="N66" s="67">
        <f t="shared" si="15"/>
        <v>0</v>
      </c>
      <c r="O66" s="68" t="str">
        <f t="shared" si="16"/>
        <v/>
      </c>
      <c r="P66" s="69"/>
      <c r="Q66" s="75"/>
      <c r="R66" s="76">
        <f t="shared" si="17"/>
        <v>0</v>
      </c>
      <c r="T66" s="58" t="str">
        <f t="shared" si="12"/>
        <v>ok</v>
      </c>
      <c r="U66" s="58">
        <f t="shared" si="13"/>
        <v>0</v>
      </c>
      <c r="V66" s="58">
        <f t="shared" si="14"/>
        <v>0</v>
      </c>
    </row>
    <row r="67" spans="1:22" ht="27" customHeight="1" x14ac:dyDescent="0.2">
      <c r="A67" s="7">
        <v>46</v>
      </c>
      <c r="B67" s="127"/>
      <c r="C67" s="127"/>
      <c r="D67" s="127"/>
      <c r="E67" s="99"/>
      <c r="F67" s="73"/>
      <c r="G67" s="74"/>
      <c r="H67" s="67">
        <f t="shared" si="11"/>
        <v>0</v>
      </c>
      <c r="I67" s="74"/>
      <c r="J67" s="74"/>
      <c r="K67" s="74"/>
      <c r="L67" s="74"/>
      <c r="M67" s="74"/>
      <c r="N67" s="67">
        <f t="shared" si="15"/>
        <v>0</v>
      </c>
      <c r="O67" s="68" t="str">
        <f t="shared" si="16"/>
        <v/>
      </c>
      <c r="P67" s="69"/>
      <c r="Q67" s="75"/>
      <c r="R67" s="76">
        <f t="shared" si="17"/>
        <v>0</v>
      </c>
      <c r="T67" s="58" t="str">
        <f t="shared" si="12"/>
        <v>ok</v>
      </c>
      <c r="U67" s="58">
        <f t="shared" si="13"/>
        <v>0</v>
      </c>
      <c r="V67" s="58">
        <f t="shared" si="14"/>
        <v>0</v>
      </c>
    </row>
    <row r="68" spans="1:22" ht="27" customHeight="1" x14ac:dyDescent="0.2">
      <c r="A68" s="7">
        <v>47</v>
      </c>
      <c r="B68" s="127"/>
      <c r="C68" s="127"/>
      <c r="D68" s="127"/>
      <c r="E68" s="99"/>
      <c r="F68" s="73"/>
      <c r="G68" s="74"/>
      <c r="H68" s="67">
        <f t="shared" si="11"/>
        <v>0</v>
      </c>
      <c r="I68" s="74"/>
      <c r="J68" s="74"/>
      <c r="K68" s="74"/>
      <c r="L68" s="74"/>
      <c r="M68" s="74"/>
      <c r="N68" s="67">
        <f t="shared" si="15"/>
        <v>0</v>
      </c>
      <c r="O68" s="68" t="str">
        <f t="shared" si="16"/>
        <v/>
      </c>
      <c r="P68" s="69"/>
      <c r="Q68" s="75"/>
      <c r="R68" s="76">
        <f t="shared" si="17"/>
        <v>0</v>
      </c>
      <c r="T68" s="58" t="str">
        <f t="shared" si="12"/>
        <v>ok</v>
      </c>
      <c r="U68" s="58">
        <f t="shared" si="13"/>
        <v>0</v>
      </c>
      <c r="V68" s="58">
        <f t="shared" si="14"/>
        <v>0</v>
      </c>
    </row>
    <row r="69" spans="1:22" ht="27" customHeight="1" x14ac:dyDescent="0.2">
      <c r="A69" s="7">
        <v>48</v>
      </c>
      <c r="B69" s="127"/>
      <c r="C69" s="127"/>
      <c r="D69" s="127"/>
      <c r="E69" s="99"/>
      <c r="F69" s="73"/>
      <c r="G69" s="74"/>
      <c r="H69" s="67">
        <f t="shared" si="11"/>
        <v>0</v>
      </c>
      <c r="I69" s="74"/>
      <c r="J69" s="74"/>
      <c r="K69" s="74"/>
      <c r="L69" s="74"/>
      <c r="M69" s="74"/>
      <c r="N69" s="67">
        <f t="shared" si="15"/>
        <v>0</v>
      </c>
      <c r="O69" s="68" t="str">
        <f t="shared" si="16"/>
        <v/>
      </c>
      <c r="P69" s="69"/>
      <c r="Q69" s="75"/>
      <c r="R69" s="76">
        <f t="shared" si="17"/>
        <v>0</v>
      </c>
      <c r="T69" s="58" t="str">
        <f t="shared" si="12"/>
        <v>ok</v>
      </c>
      <c r="U69" s="58">
        <f t="shared" si="13"/>
        <v>0</v>
      </c>
      <c r="V69" s="58">
        <f t="shared" si="14"/>
        <v>0</v>
      </c>
    </row>
    <row r="70" spans="1:22" ht="27" customHeight="1" x14ac:dyDescent="0.2">
      <c r="A70" s="7">
        <v>49</v>
      </c>
      <c r="B70" s="127"/>
      <c r="C70" s="127"/>
      <c r="D70" s="127"/>
      <c r="E70" s="99"/>
      <c r="F70" s="73"/>
      <c r="G70" s="74"/>
      <c r="H70" s="67">
        <f t="shared" si="11"/>
        <v>0</v>
      </c>
      <c r="I70" s="74"/>
      <c r="J70" s="74"/>
      <c r="K70" s="74"/>
      <c r="L70" s="74"/>
      <c r="M70" s="74"/>
      <c r="N70" s="67">
        <f t="shared" si="15"/>
        <v>0</v>
      </c>
      <c r="O70" s="68" t="str">
        <f t="shared" si="16"/>
        <v/>
      </c>
      <c r="P70" s="69"/>
      <c r="Q70" s="75"/>
      <c r="R70" s="76">
        <f t="shared" si="17"/>
        <v>0</v>
      </c>
      <c r="T70" s="58" t="str">
        <f t="shared" si="12"/>
        <v>ok</v>
      </c>
      <c r="U70" s="58">
        <f t="shared" si="13"/>
        <v>0</v>
      </c>
      <c r="V70" s="58">
        <f t="shared" si="14"/>
        <v>0</v>
      </c>
    </row>
    <row r="71" spans="1:22" ht="27" customHeight="1" thickBot="1" x14ac:dyDescent="0.25">
      <c r="A71" s="8">
        <v>50</v>
      </c>
      <c r="B71" s="138"/>
      <c r="C71" s="138"/>
      <c r="D71" s="138"/>
      <c r="E71" s="109"/>
      <c r="F71" s="77"/>
      <c r="G71" s="78"/>
      <c r="H71" s="100">
        <f t="shared" si="11"/>
        <v>0</v>
      </c>
      <c r="I71" s="78"/>
      <c r="J71" s="78"/>
      <c r="K71" s="78"/>
      <c r="L71" s="78"/>
      <c r="M71" s="78"/>
      <c r="N71" s="100">
        <f t="shared" si="15"/>
        <v>0</v>
      </c>
      <c r="O71" s="101" t="str">
        <f t="shared" si="16"/>
        <v/>
      </c>
      <c r="P71" s="102"/>
      <c r="Q71" s="79"/>
      <c r="R71" s="80">
        <f t="shared" si="17"/>
        <v>0</v>
      </c>
      <c r="T71" s="58" t="str">
        <f t="shared" si="12"/>
        <v>ok</v>
      </c>
      <c r="U71" s="58">
        <f t="shared" si="13"/>
        <v>0</v>
      </c>
      <c r="V71" s="58">
        <f t="shared" si="14"/>
        <v>0</v>
      </c>
    </row>
  </sheetData>
  <mergeCells count="68">
    <mergeCell ref="B9:D9"/>
    <mergeCell ref="B10:D10"/>
    <mergeCell ref="B11:D11"/>
    <mergeCell ref="B12:D12"/>
    <mergeCell ref="H6:O6"/>
    <mergeCell ref="H7:O7"/>
    <mergeCell ref="H8:O8"/>
    <mergeCell ref="H9:O9"/>
    <mergeCell ref="H10:O10"/>
    <mergeCell ref="C4:F4"/>
    <mergeCell ref="C5:F5"/>
    <mergeCell ref="H2:O2"/>
    <mergeCell ref="H3:O3"/>
    <mergeCell ref="H4:O4"/>
    <mergeCell ref="H5:O5"/>
    <mergeCell ref="E20:E21"/>
    <mergeCell ref="B71:D71"/>
    <mergeCell ref="B70:D70"/>
    <mergeCell ref="B69:D69"/>
    <mergeCell ref="B68:D68"/>
    <mergeCell ref="B59:D59"/>
    <mergeCell ref="B58:D58"/>
    <mergeCell ref="B67:D67"/>
    <mergeCell ref="B66:D66"/>
    <mergeCell ref="B65:D65"/>
    <mergeCell ref="B64:D64"/>
    <mergeCell ref="B63:D63"/>
    <mergeCell ref="B62:D62"/>
    <mergeCell ref="B61:D61"/>
    <mergeCell ref="B60:D60"/>
    <mergeCell ref="B47:D47"/>
    <mergeCell ref="B57:D57"/>
    <mergeCell ref="B56:D56"/>
    <mergeCell ref="B55:D55"/>
    <mergeCell ref="B54:D54"/>
    <mergeCell ref="B53:D53"/>
    <mergeCell ref="B52:D52"/>
    <mergeCell ref="B51:D51"/>
    <mergeCell ref="B50:D50"/>
    <mergeCell ref="B49:D49"/>
    <mergeCell ref="B48:D48"/>
    <mergeCell ref="B35:D35"/>
    <mergeCell ref="B40:D40"/>
    <mergeCell ref="B39:D39"/>
    <mergeCell ref="B38:D38"/>
    <mergeCell ref="B37:D37"/>
    <mergeCell ref="B36:D36"/>
    <mergeCell ref="B46:D46"/>
    <mergeCell ref="B45:D45"/>
    <mergeCell ref="B44:D44"/>
    <mergeCell ref="B43:D43"/>
    <mergeCell ref="B42:D42"/>
    <mergeCell ref="B41:D41"/>
    <mergeCell ref="B34:D34"/>
    <mergeCell ref="A14:D15"/>
    <mergeCell ref="E7:G7"/>
    <mergeCell ref="B22:D22"/>
    <mergeCell ref="B24:D24"/>
    <mergeCell ref="B23:D23"/>
    <mergeCell ref="B31:D31"/>
    <mergeCell ref="B30:D30"/>
    <mergeCell ref="B29:D29"/>
    <mergeCell ref="B28:D28"/>
    <mergeCell ref="B27:D27"/>
    <mergeCell ref="B26:D26"/>
    <mergeCell ref="B25:D25"/>
    <mergeCell ref="B33:D33"/>
    <mergeCell ref="B32:D32"/>
  </mergeCells>
  <conditionalFormatting sqref="O22:O71">
    <cfRule type="cellIs" dxfId="7" priority="10" operator="equal">
      <formula>"zlý súčet"</formula>
    </cfRule>
  </conditionalFormatting>
  <conditionalFormatting sqref="P22:P71">
    <cfRule type="cellIs" dxfId="6" priority="7" operator="equal">
      <formula>"zlý súčet"</formula>
    </cfRule>
  </conditionalFormatting>
  <conditionalFormatting sqref="I15">
    <cfRule type="cellIs" dxfId="5" priority="5" operator="equal">
      <formula>""</formula>
    </cfRule>
    <cfRule type="cellIs" dxfId="4" priority="6" operator="equal">
      <formula>"vyberte rok"</formula>
    </cfRule>
  </conditionalFormatting>
  <conditionalFormatting sqref="B34:D71 B22:C22">
    <cfRule type="expression" dxfId="3" priority="4">
      <formula>U22=1</formula>
    </cfRule>
  </conditionalFormatting>
  <conditionalFormatting sqref="B23:D33">
    <cfRule type="expression" dxfId="2" priority="3">
      <formula>U23=1</formula>
    </cfRule>
  </conditionalFormatting>
  <conditionalFormatting sqref="E7 E9:E12">
    <cfRule type="cellIs" dxfId="1" priority="1" operator="equal">
      <formula>"v červenooznačených riadkoch sú nekorektne zadané údaje"</formula>
    </cfRule>
  </conditionalFormatting>
  <conditionalFormatting sqref="D22">
    <cfRule type="expression" dxfId="0" priority="12">
      <formula>W21=1</formula>
    </cfRule>
  </conditionalFormatting>
  <dataValidations count="2">
    <dataValidation type="list" allowBlank="1" showInputMessage="1" showErrorMessage="1" sqref="I15" xr:uid="{00000000-0002-0000-0100-000001000000}">
      <formula1>$T$1:$T$7</formula1>
    </dataValidation>
    <dataValidation type="list" allowBlank="1" showInputMessage="1" showErrorMessage="1" sqref="E22:E71" xr:uid="{53F78E3B-9283-4095-A140-B3CF58F70EAD}">
      <formula1>$X$3:$X$11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5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M20"/>
  <sheetViews>
    <sheetView zoomScaleNormal="100" workbookViewId="0">
      <selection activeCell="A5" sqref="A4:XFD5"/>
    </sheetView>
  </sheetViews>
  <sheetFormatPr defaultRowHeight="12" x14ac:dyDescent="0.2"/>
  <cols>
    <col min="1" max="1" width="11.28515625" style="1" customWidth="1"/>
    <col min="2" max="13" width="10.7109375" style="1" customWidth="1"/>
    <col min="14" max="14" width="13.7109375" style="1" customWidth="1"/>
    <col min="15" max="19" width="13.28515625" style="1" customWidth="1"/>
    <col min="20" max="16384" width="9.140625" style="1"/>
  </cols>
  <sheetData>
    <row r="1" spans="1:13" x14ac:dyDescent="0.2">
      <c r="A1" s="2" t="s">
        <v>35</v>
      </c>
    </row>
    <row r="2" spans="1:13" x14ac:dyDescent="0.2">
      <c r="A2" s="5" t="s">
        <v>15</v>
      </c>
    </row>
    <row r="4" spans="1:13" ht="15" customHeight="1" x14ac:dyDescent="0.2">
      <c r="C4" s="115" t="s">
        <v>44</v>
      </c>
      <c r="D4" s="151" t="str">
        <f>IF('rok 20XY-20XZ'!D4="","",TRANSPOSE('rok 20XY-20XZ'!D4))</f>
        <v/>
      </c>
      <c r="E4" s="151"/>
      <c r="F4" s="151"/>
      <c r="G4" s="151"/>
      <c r="H4" s="151"/>
      <c r="I4" s="151"/>
      <c r="J4" s="151"/>
      <c r="K4" s="151"/>
    </row>
    <row r="5" spans="1:13" ht="15" customHeight="1" x14ac:dyDescent="0.2">
      <c r="C5" s="115" t="s">
        <v>45</v>
      </c>
      <c r="D5" s="152" t="str">
        <f>IF('rok 20XY-20XZ'!D5="","",TRANSPOSE('rok 20XY-20XZ'!D5))</f>
        <v/>
      </c>
      <c r="E5" s="152"/>
      <c r="F5" s="152"/>
      <c r="G5" s="152"/>
      <c r="H5" s="152"/>
      <c r="I5" s="152"/>
      <c r="J5" s="152"/>
      <c r="K5" s="152"/>
    </row>
    <row r="6" spans="1:13" ht="12.75" thickBot="1" x14ac:dyDescent="0.25"/>
    <row r="7" spans="1:13" ht="24.95" customHeight="1" thickBot="1" x14ac:dyDescent="0.25">
      <c r="A7" s="88" t="s">
        <v>16</v>
      </c>
      <c r="B7" s="153" t="s">
        <v>17</v>
      </c>
      <c r="C7" s="154"/>
      <c r="D7" s="154"/>
      <c r="E7" s="154" t="s">
        <v>18</v>
      </c>
      <c r="F7" s="154"/>
      <c r="G7" s="154"/>
      <c r="H7" s="154" t="s">
        <v>19</v>
      </c>
      <c r="I7" s="154"/>
      <c r="J7" s="154"/>
      <c r="K7" s="154" t="s">
        <v>20</v>
      </c>
      <c r="L7" s="154"/>
      <c r="M7" s="159"/>
    </row>
    <row r="8" spans="1:13" ht="24.95" customHeight="1" x14ac:dyDescent="0.2">
      <c r="A8" s="82" t="str">
        <f>IF(OR('rok 20XY-20XZ'!I15="vyberte rok",'rok 20XY-20XZ'!I15=""),"",'rok 20XY-20XZ'!I15)</f>
        <v/>
      </c>
      <c r="B8" s="148">
        <f>TRANSPOSE('rok 20XY-20XZ'!I16)</f>
        <v>0</v>
      </c>
      <c r="C8" s="149"/>
      <c r="D8" s="149"/>
      <c r="E8" s="163"/>
      <c r="F8" s="163"/>
      <c r="G8" s="163"/>
      <c r="H8" s="162">
        <f>B8-E8</f>
        <v>0</v>
      </c>
      <c r="I8" s="162"/>
      <c r="J8" s="162"/>
      <c r="K8" s="160">
        <f t="shared" ref="K8:K13" si="0">IF(B8=0,0,E8/B8)</f>
        <v>0</v>
      </c>
      <c r="L8" s="160"/>
      <c r="M8" s="161"/>
    </row>
    <row r="9" spans="1:13" ht="24.95" customHeight="1" x14ac:dyDescent="0.2">
      <c r="A9" s="82" t="str">
        <f>IF('rok 20XY-20XZ'!J15="","",'rok 20XY-20XZ'!J15)</f>
        <v/>
      </c>
      <c r="B9" s="148">
        <f>TRANSPOSE('rok 20XY-20XZ'!J16)</f>
        <v>0</v>
      </c>
      <c r="C9" s="149"/>
      <c r="D9" s="149"/>
      <c r="E9" s="150"/>
      <c r="F9" s="150"/>
      <c r="G9" s="150"/>
      <c r="H9" s="149">
        <f>B9-E9</f>
        <v>0</v>
      </c>
      <c r="I9" s="149"/>
      <c r="J9" s="149"/>
      <c r="K9" s="146">
        <f t="shared" si="0"/>
        <v>0</v>
      </c>
      <c r="L9" s="146"/>
      <c r="M9" s="147"/>
    </row>
    <row r="10" spans="1:13" ht="24.95" customHeight="1" thickBot="1" x14ac:dyDescent="0.25">
      <c r="A10" s="82" t="str">
        <f>IF('rok 20XY-20XZ'!K15="","",'rok 20XY-20XZ'!K15)</f>
        <v/>
      </c>
      <c r="B10" s="148">
        <f>TRANSPOSE('rok 20XY-20XZ'!K16)</f>
        <v>0</v>
      </c>
      <c r="C10" s="149"/>
      <c r="D10" s="149"/>
      <c r="E10" s="150"/>
      <c r="F10" s="150"/>
      <c r="G10" s="150"/>
      <c r="H10" s="149">
        <f t="shared" ref="H10:H11" si="1">B10-E10</f>
        <v>0</v>
      </c>
      <c r="I10" s="149"/>
      <c r="J10" s="149"/>
      <c r="K10" s="146">
        <f t="shared" si="0"/>
        <v>0</v>
      </c>
      <c r="L10" s="146"/>
      <c r="M10" s="147"/>
    </row>
    <row r="11" spans="1:13" ht="24.95" hidden="1" customHeight="1" x14ac:dyDescent="0.2">
      <c r="A11" s="82" t="str">
        <f>IF('rok 20XY-20XZ'!L15="","",'rok 20XY-20XZ'!L15)</f>
        <v/>
      </c>
      <c r="B11" s="148">
        <f>TRANSPOSE('rok 20XY-20XZ'!L16)</f>
        <v>0</v>
      </c>
      <c r="C11" s="149"/>
      <c r="D11" s="149"/>
      <c r="E11" s="150"/>
      <c r="F11" s="150"/>
      <c r="G11" s="150"/>
      <c r="H11" s="149">
        <f t="shared" si="1"/>
        <v>0</v>
      </c>
      <c r="I11" s="149"/>
      <c r="J11" s="149"/>
      <c r="K11" s="146">
        <f t="shared" si="0"/>
        <v>0</v>
      </c>
      <c r="L11" s="146"/>
      <c r="M11" s="147"/>
    </row>
    <row r="12" spans="1:13" ht="24.95" hidden="1" customHeight="1" thickBot="1" x14ac:dyDescent="0.25">
      <c r="A12" s="82" t="str">
        <f>IF('rok 20XY-20XZ'!M15="","",'rok 20XY-20XZ'!M15)</f>
        <v/>
      </c>
      <c r="B12" s="148">
        <f>TRANSPOSE('rok 20XY-20XZ'!M16)</f>
        <v>0</v>
      </c>
      <c r="C12" s="149"/>
      <c r="D12" s="149"/>
      <c r="E12" s="150"/>
      <c r="F12" s="150"/>
      <c r="G12" s="150"/>
      <c r="H12" s="149">
        <f t="shared" ref="H12" si="2">B12-E12</f>
        <v>0</v>
      </c>
      <c r="I12" s="149"/>
      <c r="J12" s="149"/>
      <c r="K12" s="146">
        <f t="shared" ref="K12" si="3">IF(B12=0,0,E12/B12)</f>
        <v>0</v>
      </c>
      <c r="L12" s="146"/>
      <c r="M12" s="147"/>
    </row>
    <row r="13" spans="1:13" ht="24.95" customHeight="1" thickBot="1" x14ac:dyDescent="0.25">
      <c r="A13" s="88" t="s">
        <v>7</v>
      </c>
      <c r="B13" s="158">
        <f>SUM(B8:D12)</f>
        <v>0</v>
      </c>
      <c r="C13" s="157"/>
      <c r="D13" s="157"/>
      <c r="E13" s="157">
        <f>SUM(E8:G12)</f>
        <v>0</v>
      </c>
      <c r="F13" s="157"/>
      <c r="G13" s="157"/>
      <c r="H13" s="157">
        <f>SUM(H8:J12)</f>
        <v>0</v>
      </c>
      <c r="I13" s="157"/>
      <c r="J13" s="157"/>
      <c r="K13" s="155">
        <f t="shared" si="0"/>
        <v>0</v>
      </c>
      <c r="L13" s="155"/>
      <c r="M13" s="156"/>
    </row>
    <row r="17" spans="1:6" ht="15" customHeight="1" x14ac:dyDescent="0.2">
      <c r="A17" s="3"/>
      <c r="E17" s="89"/>
      <c r="F17" s="3"/>
    </row>
    <row r="18" spans="1:6" ht="15" customHeight="1" x14ac:dyDescent="0.2">
      <c r="A18" s="3"/>
      <c r="E18" s="89"/>
      <c r="F18" s="3"/>
    </row>
    <row r="19" spans="1:6" ht="15" customHeight="1" x14ac:dyDescent="0.2">
      <c r="A19" s="3"/>
      <c r="E19" s="89"/>
      <c r="F19" s="3"/>
    </row>
    <row r="20" spans="1:6" ht="15" customHeight="1" x14ac:dyDescent="0.2">
      <c r="A20" s="3"/>
      <c r="E20" s="89"/>
      <c r="F20" s="3"/>
    </row>
  </sheetData>
  <dataConsolidate/>
  <mergeCells count="30">
    <mergeCell ref="K13:M13"/>
    <mergeCell ref="H13:J13"/>
    <mergeCell ref="E13:G13"/>
    <mergeCell ref="B13:D13"/>
    <mergeCell ref="K7:M7"/>
    <mergeCell ref="K8:M8"/>
    <mergeCell ref="K9:M9"/>
    <mergeCell ref="K10:M10"/>
    <mergeCell ref="K11:M11"/>
    <mergeCell ref="H7:J7"/>
    <mergeCell ref="H8:J8"/>
    <mergeCell ref="H9:J9"/>
    <mergeCell ref="H10:J10"/>
    <mergeCell ref="H11:J11"/>
    <mergeCell ref="E7:G7"/>
    <mergeCell ref="E8:G8"/>
    <mergeCell ref="K12:M12"/>
    <mergeCell ref="B12:D12"/>
    <mergeCell ref="E12:G12"/>
    <mergeCell ref="H12:J12"/>
    <mergeCell ref="D4:K4"/>
    <mergeCell ref="D5:K5"/>
    <mergeCell ref="E9:G9"/>
    <mergeCell ref="E10:G10"/>
    <mergeCell ref="E11:G11"/>
    <mergeCell ref="B7:D7"/>
    <mergeCell ref="B8:D8"/>
    <mergeCell ref="B9:D9"/>
    <mergeCell ref="B10:D10"/>
    <mergeCell ref="B11:D11"/>
  </mergeCells>
  <dataValidations count="1">
    <dataValidation allowBlank="1" showInputMessage="1" showErrorMessage="1" prompt="Vypĺňa sa na hárku rok 20XY-20XZ" sqref="D4:K5" xr:uid="{00000000-0002-0000-0200-000000000000}"/>
  </dataValidations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N17"/>
  <sheetViews>
    <sheetView zoomScaleNormal="100" workbookViewId="0">
      <selection activeCell="A5" sqref="A4:XFD5"/>
    </sheetView>
  </sheetViews>
  <sheetFormatPr defaultRowHeight="12" x14ac:dyDescent="0.2"/>
  <cols>
    <col min="1" max="1" width="12.28515625" style="1" customWidth="1"/>
    <col min="2" max="13" width="10.7109375" style="1" customWidth="1"/>
    <col min="14" max="14" width="15.140625" style="1" customWidth="1"/>
    <col min="15" max="16384" width="9.140625" style="1"/>
  </cols>
  <sheetData>
    <row r="1" spans="1:14" x14ac:dyDescent="0.2">
      <c r="A1" s="2" t="s">
        <v>36</v>
      </c>
    </row>
    <row r="2" spans="1:14" x14ac:dyDescent="0.2">
      <c r="A2" s="2" t="s">
        <v>34</v>
      </c>
    </row>
    <row r="4" spans="1:14" ht="15" customHeight="1" x14ac:dyDescent="0.2">
      <c r="B4" s="123" t="s">
        <v>44</v>
      </c>
      <c r="C4" s="151" t="str">
        <f>IF('rok 20XY-20XZ'!D4="","",TRANSPOSE('rok 20XY-20XZ'!D4))</f>
        <v/>
      </c>
      <c r="D4" s="151"/>
      <c r="E4" s="151"/>
      <c r="F4" s="151"/>
      <c r="G4" s="151"/>
      <c r="H4" s="151"/>
      <c r="I4" s="151"/>
    </row>
    <row r="5" spans="1:14" ht="15" customHeight="1" x14ac:dyDescent="0.2">
      <c r="B5" s="123" t="s">
        <v>45</v>
      </c>
      <c r="C5" s="152" t="str">
        <f>IF('rok 20XY-20XZ'!D5="","",TRANSPOSE('rok 20XY-20XZ'!D5))</f>
        <v/>
      </c>
      <c r="D5" s="152"/>
      <c r="E5" s="152"/>
      <c r="F5" s="152"/>
      <c r="G5" s="152"/>
      <c r="H5" s="152"/>
      <c r="I5" s="152"/>
    </row>
    <row r="6" spans="1:14" ht="12.75" thickBot="1" x14ac:dyDescent="0.25"/>
    <row r="7" spans="1:14" ht="24.95" customHeight="1" x14ac:dyDescent="0.2">
      <c r="A7" s="166" t="s">
        <v>16</v>
      </c>
      <c r="B7" s="164" t="s">
        <v>46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8" t="s">
        <v>33</v>
      </c>
    </row>
    <row r="8" spans="1:14" ht="24.95" customHeight="1" thickBot="1" x14ac:dyDescent="0.25">
      <c r="A8" s="167"/>
      <c r="B8" s="94" t="s">
        <v>21</v>
      </c>
      <c r="C8" s="81" t="s">
        <v>22</v>
      </c>
      <c r="D8" s="81" t="s">
        <v>23</v>
      </c>
      <c r="E8" s="81" t="s">
        <v>24</v>
      </c>
      <c r="F8" s="81" t="s">
        <v>25</v>
      </c>
      <c r="G8" s="81" t="s">
        <v>26</v>
      </c>
      <c r="H8" s="81" t="s">
        <v>27</v>
      </c>
      <c r="I8" s="81" t="s">
        <v>28</v>
      </c>
      <c r="J8" s="81" t="s">
        <v>29</v>
      </c>
      <c r="K8" s="81" t="s">
        <v>30</v>
      </c>
      <c r="L8" s="81" t="s">
        <v>31</v>
      </c>
      <c r="M8" s="81" t="s">
        <v>32</v>
      </c>
      <c r="N8" s="169"/>
    </row>
    <row r="9" spans="1:14" ht="24.95" customHeight="1" x14ac:dyDescent="0.2">
      <c r="A9" s="82" t="str">
        <f>IF(OR('rok 20XY-20XZ'!I15="vyberte rok",'rok 20XY-20XZ'!I15=""),"",'rok 20XY-20XZ'!I15)</f>
        <v/>
      </c>
      <c r="B9" s="95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4">
        <f>SUM(B9:M9)</f>
        <v>0</v>
      </c>
    </row>
    <row r="10" spans="1:14" ht="24.95" customHeight="1" x14ac:dyDescent="0.2">
      <c r="A10" s="82" t="str">
        <f>IF('rok 20XY-20XZ'!J15="","",'rok 20XY-20XZ'!J15)</f>
        <v/>
      </c>
      <c r="B10" s="95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>
        <f>SUM(B10:M10)</f>
        <v>0</v>
      </c>
    </row>
    <row r="11" spans="1:14" ht="24.95" customHeight="1" x14ac:dyDescent="0.2">
      <c r="A11" s="82" t="str">
        <f>IF('rok 20XY-20XZ'!K15="","",'rok 20XY-20XZ'!K15)</f>
        <v/>
      </c>
      <c r="B11" s="9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85">
        <f t="shared" ref="N11:N14" si="0">SUM(B11:M11)</f>
        <v>0</v>
      </c>
    </row>
    <row r="12" spans="1:14" ht="24.95" hidden="1" customHeight="1" x14ac:dyDescent="0.2">
      <c r="A12" s="82" t="str">
        <f>IF('rok 20XY-20XZ'!L15="","",'rok 20XY-20XZ'!L15)</f>
        <v/>
      </c>
      <c r="B12" s="9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85">
        <f t="shared" si="0"/>
        <v>0</v>
      </c>
    </row>
    <row r="13" spans="1:14" ht="24.95" hidden="1" customHeight="1" x14ac:dyDescent="0.2">
      <c r="A13" s="82" t="str">
        <f>IF('rok 20XY-20XZ'!M15="","",'rok 20XY-20XZ'!M15)</f>
        <v/>
      </c>
      <c r="B13" s="9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85">
        <f t="shared" si="0"/>
        <v>0</v>
      </c>
    </row>
    <row r="14" spans="1:14" ht="24.95" customHeight="1" thickBot="1" x14ac:dyDescent="0.25">
      <c r="A14" s="98" t="s">
        <v>7</v>
      </c>
      <c r="B14" s="97">
        <f t="shared" ref="B14:M14" si="1">SUM(B9:B13)</f>
        <v>0</v>
      </c>
      <c r="C14" s="86">
        <f t="shared" si="1"/>
        <v>0</v>
      </c>
      <c r="D14" s="86">
        <f t="shared" si="1"/>
        <v>0</v>
      </c>
      <c r="E14" s="86">
        <f t="shared" si="1"/>
        <v>0</v>
      </c>
      <c r="F14" s="86">
        <f t="shared" si="1"/>
        <v>0</v>
      </c>
      <c r="G14" s="86">
        <f t="shared" si="1"/>
        <v>0</v>
      </c>
      <c r="H14" s="86">
        <f t="shared" si="1"/>
        <v>0</v>
      </c>
      <c r="I14" s="86">
        <f t="shared" si="1"/>
        <v>0</v>
      </c>
      <c r="J14" s="86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7">
        <f t="shared" si="0"/>
        <v>0</v>
      </c>
    </row>
    <row r="15" spans="1:14" ht="24.95" customHeight="1" x14ac:dyDescent="0.2"/>
    <row r="16" spans="1:14" ht="24.95" customHeight="1" x14ac:dyDescent="0.2"/>
    <row r="17" ht="24.95" customHeight="1" x14ac:dyDescent="0.2"/>
  </sheetData>
  <mergeCells count="5">
    <mergeCell ref="B7:M7"/>
    <mergeCell ref="A7:A8"/>
    <mergeCell ref="N7:N8"/>
    <mergeCell ref="C4:I4"/>
    <mergeCell ref="C5:I5"/>
  </mergeCells>
  <dataValidations count="1">
    <dataValidation allowBlank="1" showInputMessage="1" showErrorMessage="1" prompt="Vypĺňa sa na hárku rok 20XY-20XZ" sqref="C4:I5" xr:uid="{00000000-0002-0000-0300-000000000000}"/>
  </dataValidation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  <ignoredErrors>
    <ignoredError sqref="N11:N13 N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Hárok1</vt:lpstr>
      <vt:lpstr>rok 20XY-20XZ</vt:lpstr>
      <vt:lpstr>Intenzita pomoci</vt:lpstr>
      <vt:lpstr>Harmonogram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2023-10-12T07:54:20Z</cp:lastPrinted>
  <dcterms:created xsi:type="dcterms:W3CDTF">2015-04-10T04:36:35Z</dcterms:created>
  <dcterms:modified xsi:type="dcterms:W3CDTF">2023-12-07T07:46:41Z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2023-10-02T09:03:34Z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f5cbf4bc-2d94-41b5-81ae-7c67f34bcb00</vt:lpwstr>
  </property>
  <property fmtid="{D5CDD505-2E9C-101B-9397-08002B2CF9AE}" pid="8" name="MSIP_Label_71f49583-305d-4d31-a578-23419888fadf_ContentBits">
    <vt:lpwstr>0</vt:lpwstr>
  </property>
</Properties>
</file>