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kuzma\Desktop\Nové_výzvy\4.3F\30-09-2024\Prilohy-ZoNFP\"/>
    </mc:Choice>
  </mc:AlternateContent>
  <xr:revisionPtr revIDLastSave="0" documentId="13_ncr:1_{58D062C7-D938-4570-920E-CA5D247D1DFF}" xr6:coauthVersionLast="47" xr6:coauthVersionMax="47" xr10:uidLastSave="{00000000-0000-0000-0000-000000000000}"/>
  <bookViews>
    <workbookView xWindow="4785" yWindow="2850" windowWidth="28800" windowHeight="15435" xr2:uid="{00000000-000D-0000-FFFF-FFFF00000000}"/>
  </bookViews>
  <sheets>
    <sheet name="Oprávnené_výdavky" sheetId="5" r:id="rId1"/>
    <sheet name="intenzita pomoci" sheetId="3" r:id="rId2"/>
    <sheet name="Harmonogram" sheetId="4" r:id="rId3"/>
  </sheets>
  <definedNames>
    <definedName name="JPRL">#REF!</definedName>
    <definedName name="Lesné_oblasti_alebo_podoblasti_Vysoký_stupeň_ohrozenia_podkôrnym_hmyzom">#REF!</definedName>
    <definedName name="Smrek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5" l="1"/>
  <c r="R6" i="5"/>
  <c r="N17" i="5"/>
  <c r="J13" i="5"/>
  <c r="R5" i="5"/>
  <c r="R4" i="5"/>
  <c r="R2" i="5"/>
  <c r="R3" i="5"/>
  <c r="S14" i="5"/>
  <c r="L14" i="5"/>
  <c r="K14" i="5"/>
  <c r="J14" i="5"/>
  <c r="R14" i="5"/>
  <c r="O14" i="5"/>
  <c r="S15" i="5"/>
  <c r="R15" i="5"/>
  <c r="O15" i="5"/>
  <c r="L15" i="5"/>
  <c r="K15" i="5"/>
  <c r="J15" i="5"/>
  <c r="J17" i="5" l="1"/>
  <c r="M14" i="5" l="1"/>
  <c r="C6" i="4" l="1"/>
  <c r="C5" i="4"/>
  <c r="C4" i="4"/>
  <c r="D7" i="3"/>
  <c r="D6" i="3"/>
  <c r="D5" i="3"/>
  <c r="L17" i="5" l="1"/>
  <c r="M15" i="5"/>
  <c r="M17" i="5" s="1"/>
  <c r="R17" i="5" l="1"/>
  <c r="K17" i="5"/>
  <c r="P131" i="5" l="1"/>
  <c r="O131" i="5"/>
  <c r="S131" i="5" s="1"/>
  <c r="I131" i="5"/>
  <c r="P130" i="5"/>
  <c r="O130" i="5"/>
  <c r="S130" i="5" s="1"/>
  <c r="I130" i="5"/>
  <c r="P129" i="5"/>
  <c r="O129" i="5"/>
  <c r="S129" i="5" s="1"/>
  <c r="I129" i="5"/>
  <c r="P128" i="5"/>
  <c r="O128" i="5"/>
  <c r="S128" i="5" s="1"/>
  <c r="I128" i="5"/>
  <c r="P127" i="5"/>
  <c r="O127" i="5"/>
  <c r="S127" i="5" s="1"/>
  <c r="I127" i="5"/>
  <c r="P126" i="5"/>
  <c r="O126" i="5"/>
  <c r="S126" i="5" s="1"/>
  <c r="I126" i="5"/>
  <c r="P125" i="5"/>
  <c r="O125" i="5"/>
  <c r="S125" i="5" s="1"/>
  <c r="I125" i="5"/>
  <c r="P124" i="5"/>
  <c r="O124" i="5"/>
  <c r="S124" i="5" s="1"/>
  <c r="I124" i="5"/>
  <c r="P123" i="5"/>
  <c r="O123" i="5"/>
  <c r="S123" i="5" s="1"/>
  <c r="I123" i="5"/>
  <c r="P122" i="5"/>
  <c r="O122" i="5"/>
  <c r="S122" i="5" s="1"/>
  <c r="I122" i="5"/>
  <c r="P121" i="5"/>
  <c r="O121" i="5"/>
  <c r="S121" i="5" s="1"/>
  <c r="I121" i="5"/>
  <c r="P120" i="5"/>
  <c r="O120" i="5"/>
  <c r="S120" i="5" s="1"/>
  <c r="I120" i="5"/>
  <c r="P119" i="5"/>
  <c r="O119" i="5"/>
  <c r="S119" i="5" s="1"/>
  <c r="I119" i="5"/>
  <c r="P118" i="5"/>
  <c r="O118" i="5"/>
  <c r="S118" i="5" s="1"/>
  <c r="I118" i="5"/>
  <c r="P117" i="5"/>
  <c r="O117" i="5"/>
  <c r="S117" i="5" s="1"/>
  <c r="I117" i="5"/>
  <c r="P116" i="5"/>
  <c r="O116" i="5"/>
  <c r="S116" i="5" s="1"/>
  <c r="I116" i="5"/>
  <c r="P115" i="5"/>
  <c r="O115" i="5"/>
  <c r="S115" i="5" s="1"/>
  <c r="I115" i="5"/>
  <c r="P114" i="5"/>
  <c r="O114" i="5"/>
  <c r="S114" i="5" s="1"/>
  <c r="I114" i="5"/>
  <c r="P113" i="5"/>
  <c r="O113" i="5"/>
  <c r="S113" i="5" s="1"/>
  <c r="I113" i="5"/>
  <c r="P112" i="5"/>
  <c r="O112" i="5"/>
  <c r="S112" i="5" s="1"/>
  <c r="I112" i="5"/>
  <c r="P111" i="5"/>
  <c r="O111" i="5"/>
  <c r="S111" i="5" s="1"/>
  <c r="I111" i="5"/>
  <c r="P110" i="5"/>
  <c r="O110" i="5"/>
  <c r="S110" i="5" s="1"/>
  <c r="I110" i="5"/>
  <c r="P109" i="5"/>
  <c r="O109" i="5"/>
  <c r="S109" i="5" s="1"/>
  <c r="I109" i="5"/>
  <c r="P108" i="5"/>
  <c r="O108" i="5"/>
  <c r="S108" i="5" s="1"/>
  <c r="I108" i="5"/>
  <c r="P107" i="5"/>
  <c r="O107" i="5"/>
  <c r="S107" i="5" s="1"/>
  <c r="I107" i="5"/>
  <c r="P106" i="5"/>
  <c r="O106" i="5"/>
  <c r="S106" i="5" s="1"/>
  <c r="I106" i="5"/>
  <c r="P105" i="5"/>
  <c r="O105" i="5"/>
  <c r="S105" i="5" s="1"/>
  <c r="I105" i="5"/>
  <c r="P104" i="5"/>
  <c r="O104" i="5"/>
  <c r="S104" i="5" s="1"/>
  <c r="I104" i="5"/>
  <c r="P103" i="5"/>
  <c r="O103" i="5"/>
  <c r="S103" i="5" s="1"/>
  <c r="I103" i="5"/>
  <c r="P102" i="5"/>
  <c r="O102" i="5"/>
  <c r="S102" i="5" s="1"/>
  <c r="I102" i="5"/>
  <c r="P101" i="5"/>
  <c r="O101" i="5"/>
  <c r="S101" i="5" s="1"/>
  <c r="I101" i="5"/>
  <c r="P100" i="5"/>
  <c r="O100" i="5"/>
  <c r="S100" i="5" s="1"/>
  <c r="I100" i="5"/>
  <c r="P99" i="5"/>
  <c r="O99" i="5"/>
  <c r="S99" i="5" s="1"/>
  <c r="I99" i="5"/>
  <c r="P98" i="5"/>
  <c r="O98" i="5"/>
  <c r="S98" i="5" s="1"/>
  <c r="I98" i="5"/>
  <c r="P97" i="5"/>
  <c r="O97" i="5"/>
  <c r="S97" i="5" s="1"/>
  <c r="I97" i="5"/>
  <c r="P96" i="5"/>
  <c r="O96" i="5"/>
  <c r="S96" i="5" s="1"/>
  <c r="I96" i="5"/>
  <c r="P95" i="5"/>
  <c r="O95" i="5"/>
  <c r="S95" i="5" s="1"/>
  <c r="I95" i="5"/>
  <c r="P94" i="5"/>
  <c r="O94" i="5"/>
  <c r="S94" i="5" s="1"/>
  <c r="I94" i="5"/>
  <c r="P93" i="5"/>
  <c r="O93" i="5"/>
  <c r="S93" i="5" s="1"/>
  <c r="I93" i="5"/>
  <c r="P92" i="5"/>
  <c r="O92" i="5"/>
  <c r="S92" i="5" s="1"/>
  <c r="I92" i="5"/>
  <c r="P91" i="5"/>
  <c r="O91" i="5"/>
  <c r="S91" i="5" s="1"/>
  <c r="I91" i="5"/>
  <c r="P90" i="5"/>
  <c r="O90" i="5"/>
  <c r="S90" i="5" s="1"/>
  <c r="I90" i="5"/>
  <c r="P89" i="5"/>
  <c r="O89" i="5"/>
  <c r="S89" i="5" s="1"/>
  <c r="I89" i="5"/>
  <c r="P88" i="5"/>
  <c r="O88" i="5"/>
  <c r="S88" i="5" s="1"/>
  <c r="I88" i="5"/>
  <c r="P87" i="5"/>
  <c r="O87" i="5"/>
  <c r="S87" i="5" s="1"/>
  <c r="I87" i="5"/>
  <c r="P86" i="5"/>
  <c r="O86" i="5"/>
  <c r="S86" i="5" s="1"/>
  <c r="I86" i="5"/>
  <c r="P85" i="5"/>
  <c r="O85" i="5"/>
  <c r="S85" i="5" s="1"/>
  <c r="I85" i="5"/>
  <c r="P84" i="5"/>
  <c r="O84" i="5"/>
  <c r="S84" i="5" s="1"/>
  <c r="I84" i="5"/>
  <c r="P83" i="5"/>
  <c r="O83" i="5"/>
  <c r="S83" i="5" s="1"/>
  <c r="I83" i="5"/>
  <c r="P82" i="5"/>
  <c r="O82" i="5"/>
  <c r="S82" i="5" s="1"/>
  <c r="I82" i="5"/>
  <c r="P81" i="5"/>
  <c r="O81" i="5"/>
  <c r="S81" i="5" s="1"/>
  <c r="I81" i="5"/>
  <c r="P80" i="5"/>
  <c r="O80" i="5"/>
  <c r="S80" i="5" s="1"/>
  <c r="I80" i="5"/>
  <c r="P79" i="5"/>
  <c r="O79" i="5"/>
  <c r="S79" i="5" s="1"/>
  <c r="I79" i="5"/>
  <c r="P78" i="5"/>
  <c r="O78" i="5"/>
  <c r="S78" i="5" s="1"/>
  <c r="I78" i="5"/>
  <c r="P77" i="5"/>
  <c r="O77" i="5"/>
  <c r="S77" i="5" s="1"/>
  <c r="I77" i="5"/>
  <c r="P76" i="5"/>
  <c r="O76" i="5"/>
  <c r="S76" i="5" s="1"/>
  <c r="I76" i="5"/>
  <c r="P75" i="5"/>
  <c r="O75" i="5"/>
  <c r="S75" i="5" s="1"/>
  <c r="I75" i="5"/>
  <c r="P74" i="5"/>
  <c r="O74" i="5"/>
  <c r="S74" i="5" s="1"/>
  <c r="I74" i="5"/>
  <c r="P73" i="5"/>
  <c r="O73" i="5"/>
  <c r="S73" i="5" s="1"/>
  <c r="I73" i="5"/>
  <c r="P72" i="5"/>
  <c r="O72" i="5"/>
  <c r="S72" i="5" s="1"/>
  <c r="I72" i="5"/>
  <c r="P71" i="5"/>
  <c r="O71" i="5"/>
  <c r="S71" i="5" s="1"/>
  <c r="I71" i="5"/>
  <c r="P70" i="5"/>
  <c r="O70" i="5"/>
  <c r="S70" i="5" s="1"/>
  <c r="I70" i="5"/>
  <c r="P69" i="5"/>
  <c r="O69" i="5"/>
  <c r="S69" i="5" s="1"/>
  <c r="I69" i="5"/>
  <c r="P68" i="5"/>
  <c r="O68" i="5"/>
  <c r="S68" i="5" s="1"/>
  <c r="I68" i="5"/>
  <c r="P67" i="5"/>
  <c r="O67" i="5"/>
  <c r="S67" i="5" s="1"/>
  <c r="I67" i="5"/>
  <c r="P66" i="5"/>
  <c r="O66" i="5"/>
  <c r="S66" i="5" s="1"/>
  <c r="I66" i="5"/>
  <c r="P65" i="5"/>
  <c r="O65" i="5"/>
  <c r="S65" i="5" s="1"/>
  <c r="I65" i="5"/>
  <c r="P64" i="5"/>
  <c r="O64" i="5"/>
  <c r="S64" i="5" s="1"/>
  <c r="I64" i="5"/>
  <c r="P63" i="5"/>
  <c r="O63" i="5"/>
  <c r="S63" i="5" s="1"/>
  <c r="I63" i="5"/>
  <c r="P62" i="5"/>
  <c r="O62" i="5"/>
  <c r="S62" i="5" s="1"/>
  <c r="I62" i="5"/>
  <c r="P61" i="5"/>
  <c r="O61" i="5"/>
  <c r="S61" i="5" s="1"/>
  <c r="I61" i="5"/>
  <c r="P60" i="5"/>
  <c r="O60" i="5"/>
  <c r="S60" i="5" s="1"/>
  <c r="I60" i="5"/>
  <c r="P59" i="5"/>
  <c r="O59" i="5"/>
  <c r="S59" i="5" s="1"/>
  <c r="I59" i="5"/>
  <c r="P58" i="5"/>
  <c r="O58" i="5"/>
  <c r="S58" i="5" s="1"/>
  <c r="I58" i="5"/>
  <c r="P57" i="5"/>
  <c r="O57" i="5"/>
  <c r="S57" i="5" s="1"/>
  <c r="I57" i="5"/>
  <c r="P56" i="5"/>
  <c r="O56" i="5"/>
  <c r="S56" i="5" s="1"/>
  <c r="I56" i="5"/>
  <c r="P55" i="5"/>
  <c r="O55" i="5"/>
  <c r="S55" i="5" s="1"/>
  <c r="I55" i="5"/>
  <c r="P54" i="5"/>
  <c r="O54" i="5"/>
  <c r="S54" i="5" s="1"/>
  <c r="I54" i="5"/>
  <c r="P53" i="5"/>
  <c r="O53" i="5"/>
  <c r="S53" i="5" s="1"/>
  <c r="I53" i="5"/>
  <c r="P52" i="5"/>
  <c r="O52" i="5"/>
  <c r="S52" i="5" s="1"/>
  <c r="I52" i="5"/>
  <c r="P51" i="5"/>
  <c r="O51" i="5"/>
  <c r="S51" i="5" s="1"/>
  <c r="I51" i="5"/>
  <c r="P50" i="5"/>
  <c r="O50" i="5"/>
  <c r="S50" i="5" s="1"/>
  <c r="I50" i="5"/>
  <c r="P49" i="5"/>
  <c r="O49" i="5"/>
  <c r="S49" i="5" s="1"/>
  <c r="I49" i="5"/>
  <c r="P48" i="5"/>
  <c r="O48" i="5"/>
  <c r="S48" i="5" s="1"/>
  <c r="I48" i="5"/>
  <c r="P47" i="5"/>
  <c r="O47" i="5"/>
  <c r="S47" i="5" s="1"/>
  <c r="I47" i="5"/>
  <c r="P46" i="5"/>
  <c r="O46" i="5"/>
  <c r="S46" i="5" s="1"/>
  <c r="I46" i="5"/>
  <c r="P45" i="5"/>
  <c r="O45" i="5"/>
  <c r="S45" i="5" s="1"/>
  <c r="I45" i="5"/>
  <c r="P44" i="5"/>
  <c r="O44" i="5"/>
  <c r="S44" i="5" s="1"/>
  <c r="I44" i="5"/>
  <c r="P43" i="5"/>
  <c r="O43" i="5"/>
  <c r="S43" i="5" s="1"/>
  <c r="I43" i="5"/>
  <c r="P42" i="5"/>
  <c r="O42" i="5"/>
  <c r="S42" i="5" s="1"/>
  <c r="I42" i="5"/>
  <c r="P41" i="5"/>
  <c r="O41" i="5"/>
  <c r="S41" i="5" s="1"/>
  <c r="I41" i="5"/>
  <c r="P40" i="5"/>
  <c r="O40" i="5"/>
  <c r="S40" i="5" s="1"/>
  <c r="I40" i="5"/>
  <c r="P39" i="5"/>
  <c r="O39" i="5"/>
  <c r="S39" i="5" s="1"/>
  <c r="I39" i="5"/>
  <c r="P38" i="5"/>
  <c r="O38" i="5"/>
  <c r="S38" i="5" s="1"/>
  <c r="I38" i="5"/>
  <c r="P37" i="5"/>
  <c r="O37" i="5"/>
  <c r="S37" i="5" s="1"/>
  <c r="I37" i="5"/>
  <c r="P36" i="5"/>
  <c r="O36" i="5"/>
  <c r="S36" i="5" s="1"/>
  <c r="I36" i="5"/>
  <c r="P35" i="5"/>
  <c r="O35" i="5"/>
  <c r="S35" i="5" s="1"/>
  <c r="I35" i="5"/>
  <c r="P34" i="5"/>
  <c r="O34" i="5"/>
  <c r="S34" i="5" s="1"/>
  <c r="I34" i="5"/>
  <c r="P33" i="5"/>
  <c r="O33" i="5"/>
  <c r="S33" i="5" s="1"/>
  <c r="I33" i="5"/>
  <c r="P32" i="5"/>
  <c r="O32" i="5"/>
  <c r="S32" i="5" s="1"/>
  <c r="I32" i="5"/>
  <c r="P31" i="5"/>
  <c r="O31" i="5"/>
  <c r="S31" i="5" s="1"/>
  <c r="I31" i="5"/>
  <c r="P30" i="5"/>
  <c r="O30" i="5"/>
  <c r="S30" i="5" s="1"/>
  <c r="I30" i="5"/>
  <c r="P29" i="5"/>
  <c r="O29" i="5"/>
  <c r="S29" i="5" s="1"/>
  <c r="I29" i="5"/>
  <c r="P28" i="5"/>
  <c r="O28" i="5"/>
  <c r="S28" i="5" s="1"/>
  <c r="I28" i="5"/>
  <c r="P27" i="5"/>
  <c r="O27" i="5"/>
  <c r="S27" i="5" s="1"/>
  <c r="I27" i="5"/>
  <c r="P26" i="5"/>
  <c r="O26" i="5"/>
  <c r="S26" i="5" s="1"/>
  <c r="I26" i="5"/>
  <c r="P25" i="5"/>
  <c r="O25" i="5"/>
  <c r="S25" i="5" s="1"/>
  <c r="I25" i="5"/>
  <c r="P24" i="5"/>
  <c r="O24" i="5"/>
  <c r="S24" i="5" s="1"/>
  <c r="I24" i="5"/>
  <c r="P23" i="5"/>
  <c r="O23" i="5"/>
  <c r="S23" i="5" s="1"/>
  <c r="I23" i="5"/>
  <c r="P22" i="5"/>
  <c r="O22" i="5"/>
  <c r="I22" i="5"/>
  <c r="P21" i="5"/>
  <c r="O21" i="5"/>
  <c r="I21" i="5"/>
  <c r="J20" i="5"/>
  <c r="O16" i="5"/>
  <c r="S16" i="5" s="1"/>
  <c r="R13" i="5"/>
  <c r="N13" i="5"/>
  <c r="M13" i="5"/>
  <c r="L13" i="5"/>
  <c r="K13" i="5"/>
  <c r="K12" i="5"/>
  <c r="K11" i="5"/>
  <c r="S22" i="5" l="1"/>
  <c r="S21" i="5"/>
  <c r="J7" i="5"/>
  <c r="O13" i="5"/>
  <c r="K20" i="5"/>
  <c r="K7" i="5" s="1"/>
  <c r="L12" i="5"/>
  <c r="R9" i="5" l="1"/>
  <c r="O17" i="5"/>
  <c r="S13" i="5"/>
  <c r="L20" i="5"/>
  <c r="L7" i="5" s="1"/>
  <c r="M12" i="5"/>
  <c r="S6" i="5" l="1"/>
  <c r="S5" i="5"/>
  <c r="S3" i="5"/>
  <c r="S4" i="5"/>
  <c r="S2" i="5"/>
  <c r="S8" i="5"/>
  <c r="S7" i="5"/>
  <c r="S17" i="5"/>
  <c r="M20" i="5"/>
  <c r="M7" i="5" s="1"/>
  <c r="N12" i="5"/>
  <c r="S9" i="5" l="1"/>
  <c r="N20" i="5"/>
  <c r="N7" i="5" s="1"/>
  <c r="N10" i="4" l="1"/>
  <c r="N14" i="4"/>
  <c r="N13" i="4"/>
  <c r="N12" i="4"/>
  <c r="N11" i="4"/>
  <c r="M15" i="4"/>
  <c r="L15" i="4"/>
  <c r="K15" i="4"/>
  <c r="J15" i="4"/>
  <c r="I15" i="4"/>
  <c r="H15" i="4"/>
  <c r="G15" i="4"/>
  <c r="F15" i="4"/>
  <c r="E15" i="4"/>
  <c r="D15" i="4"/>
  <c r="C15" i="4"/>
  <c r="B15" i="4"/>
  <c r="E15" i="3"/>
  <c r="K14" i="3"/>
  <c r="H14" i="3"/>
  <c r="K13" i="3"/>
  <c r="H13" i="3"/>
  <c r="K12" i="3"/>
  <c r="H12" i="3"/>
  <c r="K11" i="3"/>
  <c r="H11" i="3"/>
  <c r="K10" i="3"/>
  <c r="B15" i="3"/>
  <c r="K15" i="3" s="1"/>
  <c r="N15" i="4" l="1"/>
  <c r="H10" i="3"/>
  <c r="H15" i="3" s="1"/>
</calcChain>
</file>

<file path=xl/sharedStrings.xml><?xml version="1.0" encoding="utf-8"?>
<sst xmlns="http://schemas.openxmlformats.org/spreadsheetml/2006/main" count="80" uniqueCount="59">
  <si>
    <t>Žiadateľ</t>
  </si>
  <si>
    <t>IČO</t>
  </si>
  <si>
    <t>Názov projektu</t>
  </si>
  <si>
    <t>Rok</t>
  </si>
  <si>
    <t>Oprávnené výdavky projektu</t>
  </si>
  <si>
    <t>Výška žiadaného príspevku</t>
  </si>
  <si>
    <t>Vlastné zdroje</t>
  </si>
  <si>
    <t>% žiadaného prispevku</t>
  </si>
  <si>
    <t>Spolu</t>
  </si>
  <si>
    <t xml:space="preserve">Termín podania Žiadostí o platbu podľa mesiacov </t>
  </si>
  <si>
    <t>Požadovaná výška príspevku z verejných zdrojov v EUR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</si>
  <si>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</si>
  <si>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</si>
  <si>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</si>
  <si>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</si>
  <si>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</si>
  <si>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</si>
  <si>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</si>
  <si>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</si>
  <si>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</si>
  <si>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</si>
  <si>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</si>
  <si>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</si>
  <si>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vyberte rok</t>
  </si>
  <si>
    <t>Výdavky projektu  v EUR (na 2 des.miesta)</t>
  </si>
  <si>
    <t xml:space="preserve">Roky spolu </t>
  </si>
  <si>
    <t>Korekcia</t>
  </si>
  <si>
    <t>Roky spolu po korekcii</t>
  </si>
  <si>
    <t>1. Oprávnené výdavky spolu</t>
  </si>
  <si>
    <t>2. Neoprávnené výdavky spolu</t>
  </si>
  <si>
    <t>3. Celkové výdavky spolu (1+2)</t>
  </si>
  <si>
    <t>Rozpis oprávnených výdavkov</t>
  </si>
  <si>
    <t xml:space="preserve"> (v EUR na 2 desatiné miesta)</t>
  </si>
  <si>
    <t>Jednotková cena</t>
  </si>
  <si>
    <t>Množstvo</t>
  </si>
  <si>
    <t>Celkom v EUR</t>
  </si>
  <si>
    <t>Kontrola  pre žiadateľa</t>
  </si>
  <si>
    <t>Korekcia
(vypĺňa PPA)</t>
  </si>
  <si>
    <t>Suma po korekcii</t>
  </si>
  <si>
    <t>áno</t>
  </si>
  <si>
    <t>nie</t>
  </si>
  <si>
    <t>1a. Oprávnené výdavky - menej rozvinuté regióny</t>
  </si>
  <si>
    <t>1b. Oprávnené výdavky - ostatné regióny (Bratislavský kraj)</t>
  </si>
  <si>
    <t>menej rozvinuté regióny</t>
  </si>
  <si>
    <t>ostatné regióny</t>
  </si>
  <si>
    <t>Tabuľka č. 2 INTENZITA POMOCI</t>
  </si>
  <si>
    <t xml:space="preserve">Tabuľka č. 3 ČASOVÝ HARMONOGRAM PREDKLADANIA ŽIADOSTÍ O PLATBU </t>
  </si>
  <si>
    <t xml:space="preserve">Tabuľka č. 1 OPRÁVNENÉ VÝDAVKY PROJEKTU </t>
  </si>
  <si>
    <t>Suma</t>
  </si>
  <si>
    <t>percento</t>
  </si>
  <si>
    <t>Všeobecné náklady</t>
  </si>
  <si>
    <t>Miesto realizácie projektu</t>
  </si>
  <si>
    <t>Nebodované</t>
  </si>
  <si>
    <t>Zameranie projektu bodovacie kritérium č. 5</t>
  </si>
  <si>
    <t>a) Obnovu aktuálne nefunkčnej čerpacej stanice s funkčnou závlahovou infraštruktúrou</t>
  </si>
  <si>
    <t>b) Modernizáciu/rekonštrukciu čerpacej stanice/vodnej stavby so znížením strát vody alebo znížením potencionálneho odberu z vodného zdroja</t>
  </si>
  <si>
    <t>c) Nákup techniky určenej na vykonávanie údržby vodných stavieb</t>
  </si>
  <si>
    <t>d) Rekonštrukcia rúrovej siete zameranej na zníženie strát vody</t>
  </si>
  <si>
    <t>e) Rekonštrukcia/obnova/nákup čerpacej stanice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</si>
</sst>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4" fillId="0" borderId="0"/>
  </cellStyleXfs>
  <cellXfs count="189">
    <xf numFmtId="0" fontId="0" fillId="0" borderId="0" xfId="0"/>
    <xf numFmtId="0" fontId="5" fillId="0" borderId="0" xfId="0" applyFont="1" applyFill="1"/>
    <xf numFmtId="0" fontId="5" fillId="0" borderId="0" xfId="0" applyFont="1"/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0" xfId="0" applyFont="1" applyFill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/>
    </xf>
    <xf numFmtId="0" fontId="9" fillId="3" borderId="8" xfId="0" applyFont="1" applyFill="1" applyBorder="1" applyAlignment="1" applyProtection="1">
      <alignment horizontal="center" vertical="center"/>
      <protection hidden="1"/>
    </xf>
    <xf numFmtId="0" fontId="9" fillId="7" borderId="17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4" fontId="10" fillId="0" borderId="20" xfId="0" applyNumberFormat="1" applyFont="1" applyBorder="1" applyAlignment="1" applyProtection="1">
      <alignment vertical="center"/>
      <protection locked="0"/>
    </xf>
    <xf numFmtId="4" fontId="10" fillId="0" borderId="9" xfId="0" applyNumberFormat="1" applyFont="1" applyBorder="1" applyAlignment="1" applyProtection="1">
      <alignment vertical="center"/>
      <protection locked="0"/>
    </xf>
    <xf numFmtId="4" fontId="11" fillId="7" borderId="10" xfId="0" applyNumberFormat="1" applyFont="1" applyFill="1" applyBorder="1" applyAlignment="1" applyProtection="1">
      <alignment vertical="center"/>
      <protection hidden="1"/>
    </xf>
    <xf numFmtId="4" fontId="10" fillId="0" borderId="3" xfId="0" applyNumberFormat="1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 applyProtection="1">
      <alignment vertical="center"/>
      <protection locked="0"/>
    </xf>
    <xf numFmtId="4" fontId="11" fillId="7" borderId="11" xfId="0" applyNumberFormat="1" applyFont="1" applyFill="1" applyBorder="1" applyAlignment="1" applyProtection="1">
      <alignment vertical="center"/>
      <protection hidden="1"/>
    </xf>
    <xf numFmtId="0" fontId="9" fillId="7" borderId="16" xfId="0" applyFont="1" applyFill="1" applyBorder="1" applyAlignment="1">
      <alignment horizontal="center" vertical="center"/>
    </xf>
    <xf numFmtId="4" fontId="11" fillId="7" borderId="17" xfId="0" applyNumberFormat="1" applyFont="1" applyFill="1" applyBorder="1" applyAlignment="1" applyProtection="1">
      <alignment vertical="center"/>
      <protection hidden="1"/>
    </xf>
    <xf numFmtId="4" fontId="11" fillId="7" borderId="18" xfId="0" applyNumberFormat="1" applyFont="1" applyFill="1" applyBorder="1" applyAlignment="1" applyProtection="1">
      <alignment vertical="center"/>
      <protection hidden="1"/>
    </xf>
    <xf numFmtId="4" fontId="11" fillId="7" borderId="19" xfId="0" applyNumberFormat="1" applyFont="1" applyFill="1" applyBorder="1" applyAlignment="1" applyProtection="1">
      <alignment vertical="center"/>
      <protection hidden="1"/>
    </xf>
    <xf numFmtId="4" fontId="5" fillId="4" borderId="1" xfId="0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0" fontId="3" fillId="5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8" borderId="24" xfId="0" applyFont="1" applyFill="1" applyBorder="1" applyAlignment="1">
      <alignment vertical="center"/>
    </xf>
    <xf numFmtId="0" fontId="5" fillId="8" borderId="24" xfId="0" applyFont="1" applyFill="1" applyBorder="1" applyAlignment="1" applyProtection="1">
      <alignment vertical="center"/>
      <protection hidden="1"/>
    </xf>
    <xf numFmtId="0" fontId="5" fillId="8" borderId="24" xfId="0" applyFont="1" applyFill="1" applyBorder="1" applyAlignment="1" applyProtection="1">
      <alignment horizontal="center" vertical="center"/>
      <protection hidden="1"/>
    </xf>
    <xf numFmtId="0" fontId="5" fillId="8" borderId="24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>
      <alignment vertical="center"/>
    </xf>
    <xf numFmtId="0" fontId="5" fillId="8" borderId="27" xfId="0" applyFont="1" applyFill="1" applyBorder="1" applyAlignment="1">
      <alignment vertical="center"/>
    </xf>
    <xf numFmtId="0" fontId="5" fillId="8" borderId="29" xfId="0" applyFont="1" applyFill="1" applyBorder="1" applyAlignment="1" applyProtection="1">
      <alignment horizontal="center" vertical="center"/>
      <protection locked="0"/>
    </xf>
    <xf numFmtId="0" fontId="5" fillId="8" borderId="29" xfId="0" applyFont="1" applyFill="1" applyBorder="1" applyAlignment="1" applyProtection="1">
      <alignment horizontal="center" vertical="center"/>
      <protection hidden="1"/>
    </xf>
    <xf numFmtId="0" fontId="5" fillId="8" borderId="29" xfId="0" applyFont="1" applyFill="1" applyBorder="1" applyAlignment="1">
      <alignment horizontal="center" vertical="center"/>
    </xf>
    <xf numFmtId="4" fontId="5" fillId="8" borderId="27" xfId="0" applyNumberFormat="1" applyFont="1" applyFill="1" applyBorder="1" applyAlignment="1">
      <alignment vertical="center"/>
    </xf>
    <xf numFmtId="0" fontId="5" fillId="8" borderId="30" xfId="0" applyFont="1" applyFill="1" applyBorder="1" applyAlignment="1">
      <alignment horizontal="center" vertical="center" wrapText="1"/>
    </xf>
    <xf numFmtId="0" fontId="5" fillId="9" borderId="31" xfId="0" applyFont="1" applyFill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5" fillId="9" borderId="33" xfId="0" applyFont="1" applyFill="1" applyBorder="1" applyAlignment="1">
      <alignment vertical="center"/>
    </xf>
    <xf numFmtId="0" fontId="5" fillId="9" borderId="13" xfId="0" applyFont="1" applyFill="1" applyBorder="1" applyAlignment="1">
      <alignment vertical="center"/>
    </xf>
    <xf numFmtId="4" fontId="5" fillId="9" borderId="9" xfId="0" applyNumberFormat="1" applyFont="1" applyFill="1" applyBorder="1" applyAlignment="1">
      <alignment vertical="center"/>
    </xf>
    <xf numFmtId="0" fontId="5" fillId="9" borderId="14" xfId="0" applyFont="1" applyFill="1" applyBorder="1" applyAlignment="1">
      <alignment vertical="center"/>
    </xf>
    <xf numFmtId="0" fontId="5" fillId="9" borderId="9" xfId="0" applyFont="1" applyFill="1" applyBorder="1" applyAlignment="1">
      <alignment vertical="center"/>
    </xf>
    <xf numFmtId="4" fontId="5" fillId="9" borderId="10" xfId="0" applyNumberFormat="1" applyFont="1" applyFill="1" applyBorder="1" applyAlignment="1">
      <alignment vertical="center"/>
    </xf>
    <xf numFmtId="0" fontId="5" fillId="9" borderId="34" xfId="0" applyFont="1" applyFill="1" applyBorder="1" applyAlignment="1">
      <alignment vertical="center"/>
    </xf>
    <xf numFmtId="0" fontId="5" fillId="9" borderId="35" xfId="0" applyFont="1" applyFill="1" applyBorder="1" applyAlignment="1">
      <alignment vertical="center"/>
    </xf>
    <xf numFmtId="0" fontId="5" fillId="9" borderId="36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4" fontId="5" fillId="0" borderId="9" xfId="0" applyNumberFormat="1" applyFont="1" applyBorder="1" applyAlignment="1" applyProtection="1">
      <alignment vertical="center"/>
      <protection locked="0"/>
    </xf>
    <xf numFmtId="4" fontId="5" fillId="9" borderId="1" xfId="0" applyNumberFormat="1" applyFont="1" applyFill="1" applyBorder="1" applyAlignment="1">
      <alignment vertical="center"/>
    </xf>
    <xf numFmtId="0" fontId="5" fillId="9" borderId="1" xfId="0" applyFont="1" applyFill="1" applyBorder="1" applyAlignment="1">
      <alignment vertical="center"/>
    </xf>
    <xf numFmtId="4" fontId="5" fillId="9" borderId="11" xfId="0" applyNumberFormat="1" applyFont="1" applyFill="1" applyBorder="1" applyAlignment="1">
      <alignment vertical="center"/>
    </xf>
    <xf numFmtId="0" fontId="5" fillId="9" borderId="26" xfId="0" applyFont="1" applyFill="1" applyBorder="1" applyAlignment="1">
      <alignment vertical="center"/>
    </xf>
    <xf numFmtId="0" fontId="5" fillId="9" borderId="27" xfId="0" applyFont="1" applyFill="1" applyBorder="1" applyAlignment="1">
      <alignment vertical="center"/>
    </xf>
    <xf numFmtId="0" fontId="5" fillId="9" borderId="28" xfId="0" applyFont="1" applyFill="1" applyBorder="1" applyAlignment="1">
      <alignment vertical="center"/>
    </xf>
    <xf numFmtId="4" fontId="5" fillId="9" borderId="18" xfId="0" applyNumberFormat="1" applyFont="1" applyFill="1" applyBorder="1" applyAlignment="1">
      <alignment vertical="center"/>
    </xf>
    <xf numFmtId="4" fontId="5" fillId="9" borderId="27" xfId="0" applyNumberFormat="1" applyFont="1" applyFill="1" applyBorder="1" applyAlignment="1">
      <alignment vertical="center"/>
    </xf>
    <xf numFmtId="4" fontId="5" fillId="9" borderId="19" xfId="0" applyNumberFormat="1" applyFont="1" applyFill="1" applyBorder="1" applyAlignment="1">
      <alignment vertical="center"/>
    </xf>
    <xf numFmtId="49" fontId="3" fillId="0" borderId="0" xfId="0" applyNumberFormat="1" applyFont="1"/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8" borderId="37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>
      <alignment horizontal="center" vertical="center" wrapText="1"/>
    </xf>
    <xf numFmtId="0" fontId="5" fillId="8" borderId="29" xfId="0" applyFont="1" applyFill="1" applyBorder="1" applyAlignment="1" applyProtection="1">
      <alignment horizontal="center" vertical="center"/>
    </xf>
    <xf numFmtId="4" fontId="5" fillId="8" borderId="29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 wrapText="1"/>
      <protection locked="0"/>
    </xf>
    <xf numFmtId="4" fontId="3" fillId="0" borderId="20" xfId="0" applyNumberFormat="1" applyFont="1" applyBorder="1" applyAlignment="1" applyProtection="1">
      <alignment vertical="center" wrapText="1"/>
      <protection locked="0"/>
    </xf>
    <xf numFmtId="4" fontId="3" fillId="0" borderId="9" xfId="0" applyNumberFormat="1" applyFont="1" applyBorder="1" applyAlignment="1" applyProtection="1">
      <alignment vertical="center" wrapText="1"/>
      <protection locked="0"/>
    </xf>
    <xf numFmtId="4" fontId="5" fillId="9" borderId="9" xfId="0" applyNumberFormat="1" applyFont="1" applyFill="1" applyBorder="1" applyAlignment="1" applyProtection="1">
      <alignment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horizontal="center" vertical="center" wrapText="1"/>
      <protection hidden="1"/>
    </xf>
    <xf numFmtId="4" fontId="5" fillId="0" borderId="9" xfId="0" applyNumberFormat="1" applyFont="1" applyBorder="1" applyAlignment="1" applyProtection="1">
      <alignment vertical="center" wrapText="1"/>
      <protection locked="0"/>
    </xf>
    <xf numFmtId="4" fontId="5" fillId="0" borderId="10" xfId="0" applyNumberFormat="1" applyFont="1" applyBorder="1" applyAlignment="1" applyProtection="1">
      <alignment vertical="center" wrapText="1"/>
      <protection hidden="1"/>
    </xf>
    <xf numFmtId="0" fontId="2" fillId="0" borderId="39" xfId="0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4" fontId="5" fillId="0" borderId="11" xfId="0" applyNumberFormat="1" applyFont="1" applyBorder="1" applyAlignment="1" applyProtection="1">
      <alignment vertical="center"/>
      <protection hidden="1"/>
    </xf>
    <xf numFmtId="0" fontId="2" fillId="0" borderId="40" xfId="0" applyFont="1" applyBorder="1" applyAlignment="1" applyProtection="1">
      <alignment horizontal="center" vertical="center" wrapText="1"/>
      <protection locked="0"/>
    </xf>
    <xf numFmtId="4" fontId="3" fillId="0" borderId="17" xfId="0" applyNumberFormat="1" applyFont="1" applyBorder="1" applyAlignment="1" applyProtection="1">
      <alignment vertical="center"/>
      <protection locked="0"/>
    </xf>
    <xf numFmtId="4" fontId="3" fillId="0" borderId="18" xfId="0" applyNumberFormat="1" applyFont="1" applyBorder="1" applyAlignment="1" applyProtection="1">
      <alignment vertical="center"/>
      <protection locked="0"/>
    </xf>
    <xf numFmtId="4" fontId="5" fillId="0" borderId="18" xfId="0" applyNumberFormat="1" applyFont="1" applyBorder="1" applyAlignment="1" applyProtection="1">
      <alignment vertical="center"/>
      <protection locked="0"/>
    </xf>
    <xf numFmtId="4" fontId="5" fillId="0" borderId="19" xfId="0" applyNumberFormat="1" applyFont="1" applyBorder="1" applyAlignment="1" applyProtection="1">
      <alignment vertical="center"/>
      <protection hidden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0" fontId="3" fillId="0" borderId="0" xfId="0" applyNumberFormat="1" applyFont="1" applyFill="1"/>
    <xf numFmtId="49" fontId="3" fillId="0" borderId="0" xfId="0" applyNumberFormat="1" applyFont="1" applyFill="1"/>
    <xf numFmtId="0" fontId="5" fillId="8" borderId="26" xfId="0" applyFont="1" applyFill="1" applyBorder="1" applyAlignment="1">
      <alignment vertical="center"/>
    </xf>
    <xf numFmtId="0" fontId="5" fillId="8" borderId="28" xfId="0" applyFont="1" applyFill="1" applyBorder="1" applyAlignment="1">
      <alignment vertical="center"/>
    </xf>
    <xf numFmtId="0" fontId="5" fillId="8" borderId="41" xfId="0" applyFont="1" applyFill="1" applyBorder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9" borderId="42" xfId="0" applyFont="1" applyFill="1" applyBorder="1" applyAlignment="1">
      <alignment vertical="center"/>
    </xf>
    <xf numFmtId="0" fontId="5" fillId="9" borderId="43" xfId="0" applyFont="1" applyFill="1" applyBorder="1" applyAlignment="1">
      <alignment vertical="center"/>
    </xf>
    <xf numFmtId="0" fontId="5" fillId="9" borderId="44" xfId="0" applyFont="1" applyFill="1" applyBorder="1" applyAlignment="1">
      <alignment vertical="center"/>
    </xf>
    <xf numFmtId="0" fontId="5" fillId="9" borderId="2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0" xfId="0" applyFont="1" applyBorder="1" applyAlignment="1" applyProtection="1">
      <alignment horizontal="center" vertical="center" wrapText="1"/>
      <protection locked="0"/>
    </xf>
    <xf numFmtId="4" fontId="5" fillId="9" borderId="18" xfId="0" applyNumberFormat="1" applyFont="1" applyFill="1" applyBorder="1" applyAlignment="1" applyProtection="1">
      <alignment vertical="center" wrapText="1"/>
      <protection hidden="1"/>
    </xf>
    <xf numFmtId="0" fontId="5" fillId="0" borderId="18" xfId="0" applyFont="1" applyBorder="1" applyAlignment="1" applyProtection="1">
      <alignment horizontal="center" vertical="center" wrapText="1"/>
      <protection hidden="1"/>
    </xf>
    <xf numFmtId="4" fontId="5" fillId="0" borderId="18" xfId="0" applyNumberFormat="1" applyFont="1" applyBorder="1" applyAlignment="1" applyProtection="1">
      <alignment horizontal="center" vertical="center" wrapText="1"/>
      <protection hidden="1"/>
    </xf>
    <xf numFmtId="0" fontId="3" fillId="8" borderId="26" xfId="0" applyFont="1" applyFill="1" applyBorder="1" applyAlignment="1">
      <alignment vertical="center"/>
    </xf>
    <xf numFmtId="0" fontId="3" fillId="7" borderId="35" xfId="0" applyFont="1" applyFill="1" applyBorder="1"/>
    <xf numFmtId="0" fontId="5" fillId="7" borderId="3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0" fontId="3" fillId="0" borderId="17" xfId="0" applyFont="1" applyBorder="1" applyAlignment="1" applyProtection="1">
      <alignment horizontal="center" vertical="center" wrapText="1"/>
      <protection locked="0"/>
    </xf>
    <xf numFmtId="10" fontId="3" fillId="0" borderId="1" xfId="0" applyNumberFormat="1" applyFont="1" applyBorder="1" applyAlignment="1">
      <alignment horizontal="righ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14" fillId="0" borderId="0" xfId="0" applyFont="1" applyAlignment="1">
      <alignment horizontal="justify" vertical="center"/>
    </xf>
    <xf numFmtId="0" fontId="3" fillId="0" borderId="20" xfId="0" applyFont="1" applyBorder="1" applyAlignment="1" applyProtection="1">
      <alignment horizontal="left" vertical="center" wrapText="1"/>
      <protection locked="0"/>
    </xf>
    <xf numFmtId="0" fontId="3" fillId="0" borderId="17" xfId="0" applyFont="1" applyBorder="1" applyAlignment="1" applyProtection="1">
      <alignment horizontal="left" vertical="center" wrapText="1"/>
      <protection locked="0"/>
    </xf>
    <xf numFmtId="4" fontId="5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5" fillId="4" borderId="2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5" fillId="7" borderId="2" xfId="0" applyFont="1" applyFill="1" applyBorder="1" applyAlignment="1">
      <alignment vertical="center"/>
    </xf>
    <xf numFmtId="0" fontId="3" fillId="7" borderId="3" xfId="0" applyFont="1" applyFill="1" applyBorder="1"/>
    <xf numFmtId="4" fontId="3" fillId="7" borderId="1" xfId="0" applyNumberFormat="1" applyFont="1" applyFill="1" applyBorder="1"/>
    <xf numFmtId="4" fontId="3" fillId="0" borderId="20" xfId="0" applyNumberFormat="1" applyFont="1" applyBorder="1" applyAlignment="1" applyProtection="1">
      <alignment vertical="center"/>
      <protection locked="0"/>
    </xf>
    <xf numFmtId="4" fontId="3" fillId="0" borderId="9" xfId="0" applyNumberFormat="1" applyFont="1" applyBorder="1" applyAlignment="1" applyProtection="1">
      <alignment vertical="center"/>
      <protection locked="0"/>
    </xf>
    <xf numFmtId="4" fontId="5" fillId="0" borderId="10" xfId="0" applyNumberFormat="1" applyFont="1" applyBorder="1" applyAlignment="1" applyProtection="1">
      <alignment vertical="center"/>
      <protection hidden="1"/>
    </xf>
    <xf numFmtId="10" fontId="5" fillId="7" borderId="1" xfId="0" applyNumberFormat="1" applyFont="1" applyFill="1" applyBorder="1" applyAlignment="1">
      <alignment vertical="center"/>
    </xf>
    <xf numFmtId="4" fontId="5" fillId="7" borderId="1" xfId="0" applyNumberFormat="1" applyFont="1" applyFill="1" applyBorder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5" fillId="7" borderId="1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Alignment="1" applyProtection="1">
      <alignment horizontal="left" vertical="center" wrapText="1"/>
      <protection locked="0"/>
    </xf>
    <xf numFmtId="0" fontId="5" fillId="8" borderId="21" xfId="0" applyFont="1" applyFill="1" applyBorder="1" applyAlignment="1">
      <alignment horizontal="left" vertical="center"/>
    </xf>
    <xf numFmtId="0" fontId="5" fillId="8" borderId="22" xfId="0" applyFont="1" applyFill="1" applyBorder="1" applyAlignment="1">
      <alignment horizontal="left" vertical="center"/>
    </xf>
    <xf numFmtId="0" fontId="5" fillId="8" borderId="23" xfId="0" applyFont="1" applyFill="1" applyBorder="1" applyAlignment="1">
      <alignment horizontal="left" vertical="center"/>
    </xf>
    <xf numFmtId="0" fontId="5" fillId="8" borderId="26" xfId="0" applyFont="1" applyFill="1" applyBorder="1" applyAlignment="1">
      <alignment horizontal="left" vertical="center"/>
    </xf>
    <xf numFmtId="0" fontId="5" fillId="8" borderId="27" xfId="0" applyFont="1" applyFill="1" applyBorder="1" applyAlignment="1">
      <alignment horizontal="left" vertical="center"/>
    </xf>
    <xf numFmtId="0" fontId="5" fillId="8" borderId="28" xfId="0" applyFont="1" applyFill="1" applyBorder="1" applyAlignment="1">
      <alignment horizontal="left" vertical="center"/>
    </xf>
    <xf numFmtId="0" fontId="12" fillId="8" borderId="45" xfId="0" applyFont="1" applyFill="1" applyBorder="1" applyAlignment="1">
      <alignment horizontal="center" vertical="center" wrapText="1"/>
    </xf>
    <xf numFmtId="0" fontId="12" fillId="8" borderId="4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" xfId="0" applyNumberFormat="1" applyFont="1" applyFill="1" applyBorder="1" applyAlignment="1" applyProtection="1">
      <alignment horizontal="center" vertical="center"/>
      <protection hidden="1"/>
    </xf>
    <xf numFmtId="10" fontId="2" fillId="3" borderId="11" xfId="0" applyNumberFormat="1" applyFont="1" applyFill="1" applyBorder="1" applyAlignment="1" applyProtection="1">
      <alignment horizontal="center" vertical="center"/>
      <protection hidden="1"/>
    </xf>
    <xf numFmtId="4" fontId="9" fillId="6" borderId="5" xfId="0" applyNumberFormat="1" applyFont="1" applyFill="1" applyBorder="1" applyAlignment="1" applyProtection="1">
      <alignment horizontal="center" vertical="center"/>
      <protection hidden="1"/>
    </xf>
    <xf numFmtId="4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6" xfId="0" applyNumberFormat="1" applyFont="1" applyFill="1" applyBorder="1" applyAlignment="1" applyProtection="1">
      <alignment horizontal="center" vertical="center"/>
      <protection hidden="1"/>
    </xf>
    <xf numFmtId="10" fontId="9" fillId="6" borderId="7" xfId="0" applyNumberFormat="1" applyFont="1" applyFill="1" applyBorder="1" applyAlignment="1" applyProtection="1">
      <alignment horizontal="center" vertical="center"/>
      <protection hidden="1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4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9" xfId="0" applyNumberFormat="1" applyFont="1" applyFill="1" applyBorder="1" applyAlignment="1" applyProtection="1">
      <alignment horizontal="center" vertical="center"/>
      <protection hidden="1"/>
    </xf>
    <xf numFmtId="10" fontId="2" fillId="3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left" vertical="center"/>
    </xf>
    <xf numFmtId="0" fontId="9" fillId="7" borderId="12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</cellXfs>
  <cellStyles count="6">
    <cellStyle name="Normálna" xfId="0" builtinId="0"/>
    <cellStyle name="Normálna 2" xfId="1" xr:uid="{00000000-0005-0000-0000-000001000000}"/>
    <cellStyle name="Normálne 2" xfId="2" xr:uid="{00000000-0005-0000-0000-000002000000}"/>
    <cellStyle name="Normálne 2 2" xfId="5" xr:uid="{00000000-0005-0000-0000-000003000000}"/>
    <cellStyle name="Normálne 3" xfId="3" xr:uid="{00000000-0005-0000-0000-000004000000}"/>
    <cellStyle name="normálne_KLs" xfId="4" xr:uid="{00000000-0005-0000-0000-000005000000}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31"/>
  <sheetViews>
    <sheetView tabSelected="1" workbookViewId="0">
      <selection activeCell="J12" sqref="J12"/>
    </sheetView>
  </sheetViews>
  <sheetFormatPr defaultRowHeight="12.75" x14ac:dyDescent="0.2"/>
  <cols>
    <col min="1" max="1" width="3.28515625" style="4" customWidth="1"/>
    <col min="2" max="2" width="12.7109375" style="4" customWidth="1"/>
    <col min="3" max="3" width="16.140625" style="4" bestFit="1" customWidth="1"/>
    <col min="4" max="4" width="28.42578125" style="4" customWidth="1"/>
    <col min="5" max="5" width="11.42578125" style="4" customWidth="1"/>
    <col min="6" max="6" width="36.5703125" style="4" customWidth="1"/>
    <col min="7" max="7" width="10.5703125" style="4" customWidth="1"/>
    <col min="8" max="8" width="8.85546875" style="4" customWidth="1"/>
    <col min="9" max="9" width="11.7109375" style="4" customWidth="1"/>
    <col min="10" max="11" width="11" style="4" customWidth="1"/>
    <col min="12" max="14" width="11" style="4" hidden="1" customWidth="1"/>
    <col min="15" max="16" width="11.7109375" style="4" customWidth="1"/>
    <col min="17" max="17" width="15" style="5" hidden="1" customWidth="1"/>
    <col min="18" max="18" width="10.85546875" style="4" customWidth="1"/>
    <col min="19" max="19" width="11.7109375" style="4" customWidth="1"/>
    <col min="20" max="20" width="13.7109375" style="4" customWidth="1"/>
    <col min="21" max="21" width="13.28515625" style="4" hidden="1" customWidth="1"/>
    <col min="22" max="22" width="104.85546875" style="4" hidden="1" customWidth="1"/>
    <col min="23" max="23" width="13.28515625" style="9" hidden="1" customWidth="1"/>
    <col min="24" max="24" width="69.28515625" style="4" hidden="1" customWidth="1"/>
    <col min="25" max="25" width="15.28515625" style="6" bestFit="1" customWidth="1"/>
    <col min="26" max="26" width="9.140625" style="6"/>
    <col min="27" max="27" width="11.42578125" style="30" bestFit="1" customWidth="1"/>
    <col min="28" max="28" width="18.85546875" style="6" bestFit="1" customWidth="1"/>
    <col min="29" max="16384" width="9.140625" style="4"/>
  </cols>
  <sheetData>
    <row r="1" spans="1:24" x14ac:dyDescent="0.2">
      <c r="A1" s="1" t="s">
        <v>47</v>
      </c>
      <c r="H1" s="138" t="s">
        <v>53</v>
      </c>
      <c r="I1" s="111"/>
      <c r="J1" s="111"/>
      <c r="K1" s="111"/>
      <c r="L1" s="111"/>
      <c r="M1" s="111"/>
      <c r="N1" s="111"/>
      <c r="O1" s="111"/>
      <c r="P1" s="139"/>
      <c r="R1" s="113" t="s">
        <v>48</v>
      </c>
      <c r="S1" s="112" t="s">
        <v>49</v>
      </c>
    </row>
    <row r="2" spans="1:24" ht="15" customHeight="1" x14ac:dyDescent="0.2">
      <c r="B2" s="6"/>
      <c r="C2" s="6"/>
      <c r="H2" s="146" t="s">
        <v>54</v>
      </c>
      <c r="I2" s="147"/>
      <c r="J2" s="147"/>
      <c r="K2" s="147"/>
      <c r="L2" s="147"/>
      <c r="M2" s="147"/>
      <c r="N2" s="147"/>
      <c r="O2" s="147"/>
      <c r="P2" s="147"/>
      <c r="Q2" s="148"/>
      <c r="R2" s="114">
        <f>SUMIFS($S$21:$S$131,$F$21:$F$131,V12)</f>
        <v>0</v>
      </c>
      <c r="S2" s="116">
        <f t="shared" ref="S2:S8" si="0">IFERROR(R2/$R$9,0)</f>
        <v>0</v>
      </c>
      <c r="V2" s="30"/>
    </row>
    <row r="3" spans="1:24" ht="15" customHeight="1" x14ac:dyDescent="0.2">
      <c r="A3" s="2"/>
      <c r="H3" s="129" t="s">
        <v>55</v>
      </c>
      <c r="Q3" s="4"/>
      <c r="R3" s="114">
        <f>SUMIFS($S$21:$S$131,$F$21:$F$131,V13)</f>
        <v>0</v>
      </c>
      <c r="S3" s="116">
        <f t="shared" si="0"/>
        <v>0</v>
      </c>
      <c r="U3" s="29" t="s">
        <v>23</v>
      </c>
      <c r="V3" s="30"/>
    </row>
    <row r="4" spans="1:24" ht="15" customHeight="1" x14ac:dyDescent="0.2">
      <c r="A4" s="2"/>
      <c r="H4" s="146" t="s">
        <v>56</v>
      </c>
      <c r="I4" s="147"/>
      <c r="J4" s="147"/>
      <c r="K4" s="147"/>
      <c r="L4" s="147"/>
      <c r="M4" s="147"/>
      <c r="N4" s="147"/>
      <c r="O4" s="147" t="s">
        <v>8</v>
      </c>
      <c r="P4" s="147"/>
      <c r="Q4" s="148"/>
      <c r="R4" s="130">
        <f>SUMIFS($S$21:$S$131,$F$21:$F$131,V14)</f>
        <v>0</v>
      </c>
      <c r="S4" s="116">
        <f t="shared" si="0"/>
        <v>0</v>
      </c>
      <c r="U4" s="31">
        <v>2024</v>
      </c>
      <c r="V4" s="30"/>
    </row>
    <row r="5" spans="1:24" ht="15" customHeight="1" x14ac:dyDescent="0.2">
      <c r="A5" s="2"/>
      <c r="B5" s="124" t="s">
        <v>0</v>
      </c>
      <c r="C5" s="160"/>
      <c r="D5" s="160"/>
      <c r="E5" s="160"/>
      <c r="F5" s="160"/>
      <c r="G5" s="125"/>
      <c r="H5" s="146" t="s">
        <v>57</v>
      </c>
      <c r="I5" s="147"/>
      <c r="J5" s="147"/>
      <c r="K5" s="147"/>
      <c r="L5" s="147"/>
      <c r="M5" s="147"/>
      <c r="N5" s="147"/>
      <c r="O5" s="147"/>
      <c r="P5" s="147"/>
      <c r="Q5" s="148"/>
      <c r="R5" s="131">
        <f>SUMIFS($S$21:$S$131,$F$21:$F$131,V15)</f>
        <v>0</v>
      </c>
      <c r="S5" s="116">
        <f t="shared" si="0"/>
        <v>0</v>
      </c>
      <c r="U5" s="31">
        <v>2025</v>
      </c>
      <c r="V5" s="30"/>
    </row>
    <row r="6" spans="1:24" ht="15" customHeight="1" x14ac:dyDescent="0.2">
      <c r="A6" s="2"/>
      <c r="B6" s="124" t="s">
        <v>1</v>
      </c>
      <c r="C6" s="160"/>
      <c r="D6" s="160"/>
      <c r="E6" s="160"/>
      <c r="F6" s="160"/>
      <c r="G6" s="125"/>
      <c r="H6" s="146" t="s">
        <v>58</v>
      </c>
      <c r="I6" s="147"/>
      <c r="J6" s="147"/>
      <c r="K6" s="147"/>
      <c r="L6" s="147"/>
      <c r="M6" s="147"/>
      <c r="N6" s="147"/>
      <c r="O6" s="147"/>
      <c r="P6" s="148"/>
      <c r="Q6" s="4"/>
      <c r="R6" s="131">
        <f>SUMIFS($S$21:$S$131,$F$21:$F$131,V16)</f>
        <v>0</v>
      </c>
      <c r="S6" s="116">
        <f t="shared" si="0"/>
        <v>0</v>
      </c>
    </row>
    <row r="7" spans="1:24" ht="15" hidden="1" customHeight="1" x14ac:dyDescent="0.2">
      <c r="A7" s="2"/>
      <c r="C7" s="123"/>
      <c r="D7" s="123"/>
      <c r="E7" s="123"/>
      <c r="F7" s="123"/>
      <c r="G7" s="126"/>
      <c r="H7" s="128"/>
      <c r="I7" s="128"/>
      <c r="J7" s="132">
        <f>IF(AND(J20="",J13&gt;0),1,0)</f>
        <v>0</v>
      </c>
      <c r="K7" s="132">
        <f>IF(AND(K20="",K13&gt;0),1,0)</f>
        <v>0</v>
      </c>
      <c r="L7" s="132">
        <f>IF(AND(L20="",L13&gt;0),1,0)</f>
        <v>0</v>
      </c>
      <c r="M7" s="133">
        <f>IF(AND(M20="",M13&gt;0),1,0)</f>
        <v>0</v>
      </c>
      <c r="N7" s="133">
        <f>IF(AND(N20="",N13&gt;0),1,0)</f>
        <v>0</v>
      </c>
      <c r="O7" s="134"/>
      <c r="P7" s="134"/>
      <c r="Q7" s="135"/>
      <c r="R7" s="136"/>
      <c r="S7" s="116">
        <f t="shared" si="0"/>
        <v>0</v>
      </c>
    </row>
    <row r="8" spans="1:24" ht="15" customHeight="1" x14ac:dyDescent="0.2">
      <c r="A8" s="2"/>
      <c r="B8" s="124" t="s">
        <v>2</v>
      </c>
      <c r="C8" s="160"/>
      <c r="D8" s="160"/>
      <c r="E8" s="160"/>
      <c r="F8" s="160"/>
      <c r="G8" s="127"/>
      <c r="H8" s="161" t="s">
        <v>52</v>
      </c>
      <c r="I8" s="162"/>
      <c r="J8" s="162"/>
      <c r="K8" s="162"/>
      <c r="L8" s="162"/>
      <c r="M8" s="162"/>
      <c r="N8" s="162"/>
      <c r="O8" s="162"/>
      <c r="P8" s="162"/>
      <c r="Q8" s="163"/>
      <c r="R8" s="131">
        <f>SUMIFS($S$21:$S$131,$F$21:$F$131,V18)</f>
        <v>0</v>
      </c>
      <c r="S8" s="116">
        <f t="shared" si="0"/>
        <v>0</v>
      </c>
    </row>
    <row r="9" spans="1:24" ht="15" customHeight="1" x14ac:dyDescent="0.2">
      <c r="A9" s="2"/>
      <c r="C9" s="122"/>
      <c r="D9" s="137"/>
      <c r="E9" s="137"/>
      <c r="F9" s="137"/>
      <c r="G9" s="137"/>
      <c r="H9" s="149" t="s">
        <v>8</v>
      </c>
      <c r="I9" s="149"/>
      <c r="J9" s="149"/>
      <c r="K9" s="149"/>
      <c r="L9" s="149"/>
      <c r="M9" s="149"/>
      <c r="N9" s="149"/>
      <c r="O9" s="149"/>
      <c r="P9" s="149"/>
      <c r="Q9" s="140"/>
      <c r="R9" s="145">
        <f>SUM(R2:R8)</f>
        <v>0</v>
      </c>
      <c r="S9" s="144">
        <f>SUM(S2:S8)</f>
        <v>0</v>
      </c>
    </row>
    <row r="10" spans="1:24" ht="13.5" thickBot="1" x14ac:dyDescent="0.25">
      <c r="X10" s="4" t="s">
        <v>39</v>
      </c>
    </row>
    <row r="11" spans="1:24" ht="20.100000000000001" customHeight="1" thickBot="1" x14ac:dyDescent="0.25">
      <c r="A11" s="152" t="s">
        <v>24</v>
      </c>
      <c r="B11" s="153"/>
      <c r="C11" s="153"/>
      <c r="D11" s="154"/>
      <c r="E11" s="117"/>
      <c r="F11" s="99"/>
      <c r="G11" s="97"/>
      <c r="H11" s="32"/>
      <c r="I11" s="32"/>
      <c r="J11" s="33"/>
      <c r="K11" s="34" t="str">
        <f>IF(J11="","","----")</f>
        <v/>
      </c>
      <c r="L11" s="35"/>
      <c r="N11" s="32"/>
      <c r="O11" s="32"/>
      <c r="P11" s="32"/>
      <c r="Q11" s="32"/>
      <c r="R11" s="32"/>
      <c r="S11" s="36"/>
      <c r="U11" s="6"/>
      <c r="X11" s="4" t="s">
        <v>40</v>
      </c>
    </row>
    <row r="12" spans="1:24" ht="24.75" customHeight="1" thickBot="1" x14ac:dyDescent="0.25">
      <c r="A12" s="155"/>
      <c r="B12" s="156"/>
      <c r="C12" s="156"/>
      <c r="D12" s="157"/>
      <c r="E12" s="118"/>
      <c r="F12" s="100"/>
      <c r="G12" s="95"/>
      <c r="H12" s="37"/>
      <c r="I12" s="37"/>
      <c r="J12" s="38" t="s">
        <v>23</v>
      </c>
      <c r="K12" s="39" t="str">
        <f>IF(J12="vyberte rok","",IF(J12="","",IF(J12+1&gt;2025,"",SUM(J12+1))))</f>
        <v/>
      </c>
      <c r="L12" s="39" t="str">
        <f>IF(J12="vyberte rok","",IF(J12="","",IF(K12="","",IF(K12+1&gt;2025,"",SUM(K12+1)))))</f>
        <v/>
      </c>
      <c r="M12" s="39" t="str">
        <f>IF(J12="vyberte rok","",IF(J12="","",IF(L12="","",IF(L12+1&gt;2025,"",SUM(L12+1)))))</f>
        <v/>
      </c>
      <c r="N12" s="39" t="str">
        <f>IF(J12="vyberte rok","",IF(J12="","",IF(M12="","",IF(M12+1&gt;2025,"",SUM(M12+1)))))</f>
        <v/>
      </c>
      <c r="O12" s="40" t="s">
        <v>25</v>
      </c>
      <c r="P12" s="37"/>
      <c r="Q12" s="41"/>
      <c r="R12" s="40" t="s">
        <v>26</v>
      </c>
      <c r="S12" s="42" t="s">
        <v>27</v>
      </c>
      <c r="U12" s="6"/>
      <c r="V12" s="119" t="s">
        <v>54</v>
      </c>
    </row>
    <row r="13" spans="1:24" ht="20.100000000000001" customHeight="1" x14ac:dyDescent="0.2">
      <c r="A13" s="43" t="s">
        <v>28</v>
      </c>
      <c r="B13" s="44"/>
      <c r="C13" s="44"/>
      <c r="D13" s="45"/>
      <c r="E13" s="44"/>
      <c r="F13" s="44"/>
      <c r="G13" s="44"/>
      <c r="H13" s="44"/>
      <c r="I13" s="46"/>
      <c r="J13" s="47">
        <f>SUM(J21:J131)</f>
        <v>0</v>
      </c>
      <c r="K13" s="47">
        <f t="shared" ref="K13:N13" si="1">SUM(K21:K131)</f>
        <v>0</v>
      </c>
      <c r="L13" s="47">
        <f t="shared" si="1"/>
        <v>0</v>
      </c>
      <c r="M13" s="47">
        <f t="shared" si="1"/>
        <v>0</v>
      </c>
      <c r="N13" s="47">
        <f t="shared" si="1"/>
        <v>0</v>
      </c>
      <c r="O13" s="47">
        <f>SUM(O21:O131)</f>
        <v>0</v>
      </c>
      <c r="P13" s="48"/>
      <c r="Q13" s="49"/>
      <c r="R13" s="47">
        <f>SUM(R21:R131)</f>
        <v>0</v>
      </c>
      <c r="S13" s="50">
        <f>SUM(S21:S131)</f>
        <v>0</v>
      </c>
      <c r="U13" s="6"/>
      <c r="V13" s="119" t="s">
        <v>55</v>
      </c>
    </row>
    <row r="14" spans="1:24" ht="20.100000000000001" customHeight="1" x14ac:dyDescent="0.2">
      <c r="A14" s="101" t="s">
        <v>41</v>
      </c>
      <c r="B14" s="102"/>
      <c r="C14" s="102"/>
      <c r="D14" s="103"/>
      <c r="E14" s="102"/>
      <c r="F14" s="102"/>
      <c r="G14" s="102"/>
      <c r="H14" s="102"/>
      <c r="I14" s="104"/>
      <c r="J14" s="47">
        <f>SUMIFS(J21:J131,$E$21:$E$131,"menej rozvinuté regióny")</f>
        <v>0</v>
      </c>
      <c r="K14" s="47">
        <f>SUMIFS(K21:K131,$E$21:$E$131,"menej rozvinuté regióny")</f>
        <v>0</v>
      </c>
      <c r="L14" s="47">
        <f>SUMIFS(L21:L131,$E$21:$E$131,"menej rozvinuté regióny")</f>
        <v>0</v>
      </c>
      <c r="M14" s="47">
        <f t="shared" ref="M14" si="2">SUM(M21:M131)</f>
        <v>0</v>
      </c>
      <c r="N14" s="47"/>
      <c r="O14" s="47">
        <f>SUMIFS(O21:O131,E21:E131,"menej rozvinuté regióny")</f>
        <v>0</v>
      </c>
      <c r="P14" s="49"/>
      <c r="Q14" s="49"/>
      <c r="R14" s="47">
        <f>SUMIFS(R21:R131,E21:E131,"menej rozvinuté regióny")</f>
        <v>0</v>
      </c>
      <c r="S14" s="50">
        <f>SUMIFS(S21:S131,E21:E131,"menej rozvinuté regióny")</f>
        <v>0</v>
      </c>
      <c r="U14" s="6"/>
      <c r="V14" s="119" t="s">
        <v>56</v>
      </c>
      <c r="X14" s="105" t="s">
        <v>43</v>
      </c>
    </row>
    <row r="15" spans="1:24" ht="20.100000000000001" customHeight="1" x14ac:dyDescent="0.2">
      <c r="A15" s="101" t="s">
        <v>42</v>
      </c>
      <c r="B15" s="102"/>
      <c r="C15" s="102"/>
      <c r="D15" s="103"/>
      <c r="E15" s="102"/>
      <c r="F15" s="102"/>
      <c r="G15" s="102"/>
      <c r="H15" s="102"/>
      <c r="I15" s="104"/>
      <c r="J15" s="47">
        <f>SUMIFS(J21:J131,$E$21:$E$131,"ostatné regióny")</f>
        <v>0</v>
      </c>
      <c r="K15" s="47">
        <f>SUMIFS(K21:K131,$E$21:$E$131,"ostatné regióny")</f>
        <v>0</v>
      </c>
      <c r="L15" s="47">
        <f>SUMIFS(L21:L131,$E$21:$E$131,"ostatné regióny")</f>
        <v>0</v>
      </c>
      <c r="M15" s="47">
        <f t="shared" ref="M15" si="3">SUMIFS(M21:M131,$F$21:$F$131,"ostatné regióny")</f>
        <v>0</v>
      </c>
      <c r="N15" s="47"/>
      <c r="O15" s="47">
        <f>SUMIFS(O21:O131,E21:E131,"ostatné regióny")</f>
        <v>0</v>
      </c>
      <c r="P15" s="49"/>
      <c r="Q15" s="49"/>
      <c r="R15" s="47">
        <f>SUMIFS(R21:R131,E21:E131,"ostatné regióny")</f>
        <v>0</v>
      </c>
      <c r="S15" s="50">
        <f>SUMIFS(S21:S131,E21:E131,"ostatné regióny")</f>
        <v>0</v>
      </c>
      <c r="U15" s="6"/>
      <c r="V15" s="4" t="s">
        <v>57</v>
      </c>
      <c r="X15" s="105" t="s">
        <v>44</v>
      </c>
    </row>
    <row r="16" spans="1:24" ht="20.100000000000001" customHeight="1" x14ac:dyDescent="0.2">
      <c r="A16" s="51" t="s">
        <v>29</v>
      </c>
      <c r="B16" s="52"/>
      <c r="C16" s="52"/>
      <c r="D16" s="53"/>
      <c r="E16" s="52"/>
      <c r="F16" s="52"/>
      <c r="G16" s="52"/>
      <c r="H16" s="52"/>
      <c r="I16" s="54"/>
      <c r="J16" s="55"/>
      <c r="K16" s="55"/>
      <c r="L16" s="55"/>
      <c r="M16" s="55"/>
      <c r="N16" s="55"/>
      <c r="O16" s="56">
        <f>SUM(J16:N16)</f>
        <v>0</v>
      </c>
      <c r="P16" s="57"/>
      <c r="Q16" s="57"/>
      <c r="R16" s="83"/>
      <c r="S16" s="58">
        <f>O16-R16</f>
        <v>0</v>
      </c>
      <c r="U16" s="6"/>
      <c r="V16" s="6" t="s">
        <v>58</v>
      </c>
    </row>
    <row r="17" spans="1:28" ht="20.100000000000001" customHeight="1" thickBot="1" x14ac:dyDescent="0.25">
      <c r="A17" s="59" t="s">
        <v>30</v>
      </c>
      <c r="B17" s="60"/>
      <c r="C17" s="60"/>
      <c r="D17" s="61"/>
      <c r="E17" s="60"/>
      <c r="F17" s="60"/>
      <c r="G17" s="60"/>
      <c r="H17" s="60"/>
      <c r="I17" s="60"/>
      <c r="J17" s="62">
        <f>SUM(J14:J16)</f>
        <v>0</v>
      </c>
      <c r="K17" s="62">
        <f>SUM(K14:K16)</f>
        <v>0</v>
      </c>
      <c r="L17" s="62">
        <f>SUM(L14:L16)</f>
        <v>0</v>
      </c>
      <c r="M17" s="62">
        <f>SUM(M14:M16)</f>
        <v>0</v>
      </c>
      <c r="N17" s="62">
        <f>SUM(N13:N16)</f>
        <v>0</v>
      </c>
      <c r="O17" s="62">
        <f>SUM(O14:O16)</f>
        <v>0</v>
      </c>
      <c r="P17" s="60"/>
      <c r="Q17" s="63"/>
      <c r="R17" s="62">
        <f>SUM(R14:R16)</f>
        <v>0</v>
      </c>
      <c r="S17" s="64">
        <f>SUM(S14:S16)</f>
        <v>0</v>
      </c>
      <c r="U17" s="6"/>
      <c r="V17" s="4" t="s">
        <v>50</v>
      </c>
      <c r="X17" s="65"/>
    </row>
    <row r="18" spans="1:28" ht="13.5" thickBo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66"/>
      <c r="R18" s="8"/>
      <c r="S18" s="8"/>
      <c r="U18" s="6"/>
      <c r="V18" s="6" t="s">
        <v>52</v>
      </c>
      <c r="X18" s="65"/>
    </row>
    <row r="19" spans="1:28" ht="24.95" customHeight="1" thickBot="1" x14ac:dyDescent="0.25">
      <c r="A19" s="97" t="s">
        <v>31</v>
      </c>
      <c r="B19" s="97"/>
      <c r="C19" s="97"/>
      <c r="D19" s="36"/>
      <c r="E19" s="158" t="s">
        <v>51</v>
      </c>
      <c r="F19" s="158" t="s">
        <v>53</v>
      </c>
      <c r="G19" s="32"/>
      <c r="H19" s="32"/>
      <c r="I19" s="32"/>
      <c r="J19" s="33"/>
      <c r="K19" s="34"/>
      <c r="L19" s="35"/>
      <c r="N19" s="33"/>
      <c r="O19" s="32"/>
      <c r="P19" s="32"/>
      <c r="Q19" s="32"/>
      <c r="R19" s="32"/>
      <c r="S19" s="36"/>
      <c r="U19" s="67"/>
      <c r="V19" s="105" t="s">
        <v>43</v>
      </c>
      <c r="W19" s="67"/>
      <c r="X19" s="65"/>
    </row>
    <row r="20" spans="1:28" ht="24.95" customHeight="1" thickBot="1" x14ac:dyDescent="0.25">
      <c r="A20" s="110" t="s">
        <v>32</v>
      </c>
      <c r="B20" s="37"/>
      <c r="C20" s="95"/>
      <c r="D20" s="96"/>
      <c r="E20" s="159"/>
      <c r="F20" s="159"/>
      <c r="G20" s="68" t="s">
        <v>33</v>
      </c>
      <c r="H20" s="69" t="s">
        <v>34</v>
      </c>
      <c r="I20" s="40" t="s">
        <v>35</v>
      </c>
      <c r="J20" s="70" t="str">
        <f>IF(OR(J12="vyberte rok",J12=""),"",J12)</f>
        <v/>
      </c>
      <c r="K20" s="70" t="str">
        <f>IF(OR(J12="vyberte rok",J12=""),"",K12)</f>
        <v/>
      </c>
      <c r="L20" s="39" t="str">
        <f>IF(OR(J12="vyberte rok",J12=""),"",L12)</f>
        <v/>
      </c>
      <c r="M20" s="39" t="str">
        <f>IF(OR(J12="vyberte rok",J12=""),"",M12)</f>
        <v/>
      </c>
      <c r="N20" s="39" t="str">
        <f>IF(OR(J12="vyberte rok",J12=""),"",N12)</f>
        <v/>
      </c>
      <c r="O20" s="40" t="s">
        <v>8</v>
      </c>
      <c r="P20" s="69" t="s">
        <v>36</v>
      </c>
      <c r="Q20" s="71"/>
      <c r="R20" s="69" t="s">
        <v>37</v>
      </c>
      <c r="S20" s="42" t="s">
        <v>38</v>
      </c>
      <c r="U20" s="30"/>
      <c r="V20" s="105" t="s">
        <v>44</v>
      </c>
      <c r="W20" s="30"/>
      <c r="X20" s="94"/>
      <c r="AB20" s="31"/>
    </row>
    <row r="21" spans="1:28" s="7" customFormat="1" ht="39" customHeight="1" x14ac:dyDescent="0.2">
      <c r="A21" s="72">
        <v>1</v>
      </c>
      <c r="B21" s="150"/>
      <c r="C21" s="150"/>
      <c r="D21" s="150"/>
      <c r="E21" s="106"/>
      <c r="F21" s="120"/>
      <c r="G21" s="73"/>
      <c r="H21" s="74"/>
      <c r="I21" s="75">
        <f>ROUNDDOWN(G21*H21,2)</f>
        <v>0</v>
      </c>
      <c r="J21" s="74"/>
      <c r="K21" s="74"/>
      <c r="L21" s="74"/>
      <c r="M21" s="74"/>
      <c r="N21" s="74"/>
      <c r="O21" s="75">
        <f t="shared" ref="O21:O52" si="4">SUM(J21:N21)</f>
        <v>0</v>
      </c>
      <c r="P21" s="76" t="str">
        <f t="shared" ref="P21:P52" si="5">IF(ROUNDDOWN(G21*H21,2)-ROUNDDOWN(SUM(J21:N21),2)=0,"","zlý súčet")</f>
        <v/>
      </c>
      <c r="Q21" s="77"/>
      <c r="R21" s="78"/>
      <c r="S21" s="79">
        <f t="shared" ref="S21:S84" si="6">O21-R21</f>
        <v>0</v>
      </c>
      <c r="V21" s="67"/>
      <c r="W21" s="67"/>
      <c r="X21" s="67"/>
      <c r="Y21" s="90"/>
      <c r="Z21" s="90"/>
      <c r="AA21" s="91"/>
      <c r="AB21" s="92"/>
    </row>
    <row r="22" spans="1:28" ht="39" customHeight="1" x14ac:dyDescent="0.2">
      <c r="A22" s="80">
        <v>2</v>
      </c>
      <c r="B22" s="150"/>
      <c r="C22" s="150"/>
      <c r="D22" s="150"/>
      <c r="E22" s="120"/>
      <c r="F22" s="120"/>
      <c r="G22" s="81"/>
      <c r="H22" s="82"/>
      <c r="I22" s="75">
        <f t="shared" ref="I22:I85" si="7">ROUNDDOWN(G22*H22,2)</f>
        <v>0</v>
      </c>
      <c r="J22" s="82"/>
      <c r="K22" s="81"/>
      <c r="L22" s="82"/>
      <c r="M22" s="82"/>
      <c r="N22" s="82"/>
      <c r="O22" s="75">
        <f t="shared" si="4"/>
        <v>0</v>
      </c>
      <c r="P22" s="76" t="str">
        <f t="shared" si="5"/>
        <v/>
      </c>
      <c r="Q22" s="77"/>
      <c r="R22" s="83"/>
      <c r="S22" s="84">
        <f t="shared" si="6"/>
        <v>0</v>
      </c>
      <c r="U22" s="67"/>
      <c r="V22" s="67"/>
      <c r="W22" s="67"/>
      <c r="X22" s="98"/>
      <c r="AB22" s="92"/>
    </row>
    <row r="23" spans="1:28" ht="39" customHeight="1" x14ac:dyDescent="0.2">
      <c r="A23" s="80">
        <v>3</v>
      </c>
      <c r="B23" s="150"/>
      <c r="C23" s="150"/>
      <c r="D23" s="150"/>
      <c r="E23" s="120"/>
      <c r="F23" s="120"/>
      <c r="G23" s="81"/>
      <c r="H23" s="82"/>
      <c r="I23" s="75">
        <f t="shared" si="7"/>
        <v>0</v>
      </c>
      <c r="J23" s="82"/>
      <c r="K23" s="81"/>
      <c r="L23" s="82"/>
      <c r="M23" s="82"/>
      <c r="N23" s="82"/>
      <c r="O23" s="75">
        <f t="shared" si="4"/>
        <v>0</v>
      </c>
      <c r="P23" s="76" t="str">
        <f t="shared" si="5"/>
        <v/>
      </c>
      <c r="Q23" s="77"/>
      <c r="R23" s="83"/>
      <c r="S23" s="84">
        <f t="shared" si="6"/>
        <v>0</v>
      </c>
      <c r="U23" s="67"/>
      <c r="V23" s="67"/>
      <c r="W23" s="67"/>
      <c r="X23" s="98"/>
      <c r="AB23" s="92"/>
    </row>
    <row r="24" spans="1:28" ht="39" customHeight="1" x14ac:dyDescent="0.2">
      <c r="A24" s="80">
        <v>4</v>
      </c>
      <c r="B24" s="150"/>
      <c r="C24" s="150"/>
      <c r="D24" s="150"/>
      <c r="E24" s="120"/>
      <c r="F24" s="120"/>
      <c r="G24" s="81"/>
      <c r="H24" s="82"/>
      <c r="I24" s="75">
        <f t="shared" si="7"/>
        <v>0</v>
      </c>
      <c r="J24" s="82"/>
      <c r="K24" s="81"/>
      <c r="L24" s="82"/>
      <c r="M24" s="82"/>
      <c r="N24" s="82"/>
      <c r="O24" s="75">
        <f t="shared" si="4"/>
        <v>0</v>
      </c>
      <c r="P24" s="76" t="str">
        <f t="shared" si="5"/>
        <v/>
      </c>
      <c r="Q24" s="77"/>
      <c r="R24" s="83"/>
      <c r="S24" s="84">
        <f t="shared" si="6"/>
        <v>0</v>
      </c>
      <c r="U24" s="67"/>
      <c r="V24" s="67"/>
      <c r="W24" s="67"/>
      <c r="X24" s="65"/>
      <c r="AB24" s="92"/>
    </row>
    <row r="25" spans="1:28" ht="39" customHeight="1" x14ac:dyDescent="0.2">
      <c r="A25" s="80">
        <v>5</v>
      </c>
      <c r="B25" s="150"/>
      <c r="C25" s="150"/>
      <c r="D25" s="150"/>
      <c r="E25" s="120"/>
      <c r="F25" s="120"/>
      <c r="G25" s="81"/>
      <c r="H25" s="82"/>
      <c r="I25" s="75">
        <f t="shared" si="7"/>
        <v>0</v>
      </c>
      <c r="J25" s="82"/>
      <c r="K25" s="81"/>
      <c r="L25" s="82"/>
      <c r="M25" s="82"/>
      <c r="N25" s="82"/>
      <c r="O25" s="75">
        <f t="shared" si="4"/>
        <v>0</v>
      </c>
      <c r="P25" s="76" t="str">
        <f t="shared" si="5"/>
        <v/>
      </c>
      <c r="Q25" s="77"/>
      <c r="R25" s="83"/>
      <c r="S25" s="84">
        <f t="shared" si="6"/>
        <v>0</v>
      </c>
      <c r="U25" s="67"/>
      <c r="V25" s="67"/>
      <c r="W25" s="67"/>
      <c r="AB25" s="92"/>
    </row>
    <row r="26" spans="1:28" ht="39" customHeight="1" x14ac:dyDescent="0.2">
      <c r="A26" s="80">
        <v>6</v>
      </c>
      <c r="B26" s="150"/>
      <c r="C26" s="150"/>
      <c r="D26" s="150"/>
      <c r="E26" s="120"/>
      <c r="F26" s="120"/>
      <c r="G26" s="81"/>
      <c r="H26" s="82"/>
      <c r="I26" s="75">
        <f t="shared" si="7"/>
        <v>0</v>
      </c>
      <c r="J26" s="82"/>
      <c r="K26" s="82"/>
      <c r="L26" s="82"/>
      <c r="M26" s="82"/>
      <c r="N26" s="82"/>
      <c r="O26" s="75">
        <f t="shared" si="4"/>
        <v>0</v>
      </c>
      <c r="P26" s="76" t="str">
        <f t="shared" si="5"/>
        <v/>
      </c>
      <c r="Q26" s="77"/>
      <c r="R26" s="83"/>
      <c r="S26" s="84">
        <f t="shared" si="6"/>
        <v>0</v>
      </c>
      <c r="U26" s="67"/>
      <c r="V26" s="67"/>
      <c r="W26" s="67"/>
      <c r="Y26" s="28"/>
      <c r="AB26" s="92"/>
    </row>
    <row r="27" spans="1:28" ht="39" customHeight="1" x14ac:dyDescent="0.2">
      <c r="A27" s="80">
        <v>7</v>
      </c>
      <c r="B27" s="150"/>
      <c r="C27" s="150"/>
      <c r="D27" s="150"/>
      <c r="E27" s="120"/>
      <c r="F27" s="120"/>
      <c r="G27" s="81"/>
      <c r="H27" s="82"/>
      <c r="I27" s="75">
        <f t="shared" si="7"/>
        <v>0</v>
      </c>
      <c r="J27" s="82"/>
      <c r="K27" s="82"/>
      <c r="L27" s="82"/>
      <c r="M27" s="82"/>
      <c r="N27" s="82"/>
      <c r="O27" s="75">
        <f t="shared" si="4"/>
        <v>0</v>
      </c>
      <c r="P27" s="76" t="str">
        <f t="shared" si="5"/>
        <v/>
      </c>
      <c r="Q27" s="77"/>
      <c r="R27" s="83"/>
      <c r="S27" s="84">
        <f t="shared" si="6"/>
        <v>0</v>
      </c>
      <c r="U27" s="67"/>
      <c r="V27" s="67"/>
      <c r="W27" s="67"/>
      <c r="Y27" s="28"/>
      <c r="AB27" s="92"/>
    </row>
    <row r="28" spans="1:28" ht="39" customHeight="1" x14ac:dyDescent="0.2">
      <c r="A28" s="80">
        <v>8</v>
      </c>
      <c r="B28" s="150"/>
      <c r="C28" s="150"/>
      <c r="D28" s="150"/>
      <c r="E28" s="120"/>
      <c r="F28" s="120"/>
      <c r="G28" s="81"/>
      <c r="H28" s="82"/>
      <c r="I28" s="75">
        <f t="shared" si="7"/>
        <v>0</v>
      </c>
      <c r="J28" s="82"/>
      <c r="K28" s="82"/>
      <c r="L28" s="82"/>
      <c r="M28" s="82"/>
      <c r="N28" s="82"/>
      <c r="O28" s="75">
        <f t="shared" si="4"/>
        <v>0</v>
      </c>
      <c r="P28" s="76" t="str">
        <f t="shared" si="5"/>
        <v/>
      </c>
      <c r="Q28" s="77"/>
      <c r="R28" s="83"/>
      <c r="S28" s="84">
        <f t="shared" si="6"/>
        <v>0</v>
      </c>
      <c r="U28" s="67"/>
      <c r="V28" s="67"/>
      <c r="W28" s="67"/>
      <c r="Y28" s="28"/>
      <c r="Z28" s="93"/>
      <c r="AB28" s="92"/>
    </row>
    <row r="29" spans="1:28" ht="39" customHeight="1" x14ac:dyDescent="0.2">
      <c r="A29" s="80">
        <v>9</v>
      </c>
      <c r="B29" s="150"/>
      <c r="C29" s="150"/>
      <c r="D29" s="150"/>
      <c r="E29" s="120"/>
      <c r="F29" s="120"/>
      <c r="G29" s="81"/>
      <c r="H29" s="82"/>
      <c r="I29" s="75">
        <f t="shared" si="7"/>
        <v>0</v>
      </c>
      <c r="J29" s="82"/>
      <c r="K29" s="82"/>
      <c r="L29" s="82"/>
      <c r="M29" s="82"/>
      <c r="N29" s="82"/>
      <c r="O29" s="75">
        <f t="shared" si="4"/>
        <v>0</v>
      </c>
      <c r="P29" s="76" t="str">
        <f t="shared" si="5"/>
        <v/>
      </c>
      <c r="Q29" s="77"/>
      <c r="R29" s="83"/>
      <c r="S29" s="84">
        <f t="shared" si="6"/>
        <v>0</v>
      </c>
      <c r="U29" s="67"/>
      <c r="V29" s="67"/>
      <c r="W29" s="67"/>
      <c r="Y29" s="28"/>
      <c r="AB29" s="92"/>
    </row>
    <row r="30" spans="1:28" ht="39" customHeight="1" x14ac:dyDescent="0.2">
      <c r="A30" s="80">
        <v>10</v>
      </c>
      <c r="B30" s="150"/>
      <c r="C30" s="150"/>
      <c r="D30" s="150"/>
      <c r="E30" s="120"/>
      <c r="F30" s="120"/>
      <c r="G30" s="81"/>
      <c r="H30" s="82"/>
      <c r="I30" s="75">
        <f t="shared" si="7"/>
        <v>0</v>
      </c>
      <c r="J30" s="82"/>
      <c r="K30" s="82"/>
      <c r="L30" s="82"/>
      <c r="M30" s="82"/>
      <c r="N30" s="82"/>
      <c r="O30" s="75">
        <f t="shared" si="4"/>
        <v>0</v>
      </c>
      <c r="P30" s="76" t="str">
        <f t="shared" si="5"/>
        <v/>
      </c>
      <c r="Q30" s="77"/>
      <c r="R30" s="83"/>
      <c r="S30" s="84">
        <f t="shared" si="6"/>
        <v>0</v>
      </c>
      <c r="U30" s="67"/>
      <c r="V30" s="67"/>
      <c r="W30" s="67"/>
      <c r="Y30" s="28"/>
      <c r="AB30" s="92"/>
    </row>
    <row r="31" spans="1:28" ht="39" customHeight="1" x14ac:dyDescent="0.2">
      <c r="A31" s="80">
        <v>11</v>
      </c>
      <c r="B31" s="150"/>
      <c r="C31" s="150"/>
      <c r="D31" s="150"/>
      <c r="E31" s="120"/>
      <c r="F31" s="120"/>
      <c r="G31" s="81"/>
      <c r="H31" s="82"/>
      <c r="I31" s="75">
        <f t="shared" si="7"/>
        <v>0</v>
      </c>
      <c r="J31" s="82"/>
      <c r="K31" s="82"/>
      <c r="L31" s="82"/>
      <c r="M31" s="82"/>
      <c r="N31" s="82"/>
      <c r="O31" s="75">
        <f t="shared" si="4"/>
        <v>0</v>
      </c>
      <c r="P31" s="76" t="str">
        <f t="shared" si="5"/>
        <v/>
      </c>
      <c r="Q31" s="77"/>
      <c r="R31" s="83"/>
      <c r="S31" s="84">
        <f t="shared" si="6"/>
        <v>0</v>
      </c>
      <c r="U31" s="67"/>
      <c r="V31" s="67"/>
      <c r="W31" s="67"/>
      <c r="AB31" s="92"/>
    </row>
    <row r="32" spans="1:28" ht="39" customHeight="1" x14ac:dyDescent="0.2">
      <c r="A32" s="80">
        <v>12</v>
      </c>
      <c r="B32" s="150"/>
      <c r="C32" s="150"/>
      <c r="D32" s="150"/>
      <c r="E32" s="120"/>
      <c r="F32" s="120"/>
      <c r="G32" s="81"/>
      <c r="H32" s="82"/>
      <c r="I32" s="75">
        <f t="shared" si="7"/>
        <v>0</v>
      </c>
      <c r="J32" s="82"/>
      <c r="K32" s="82"/>
      <c r="L32" s="82"/>
      <c r="M32" s="82"/>
      <c r="N32" s="82"/>
      <c r="O32" s="75">
        <f t="shared" si="4"/>
        <v>0</v>
      </c>
      <c r="P32" s="76" t="str">
        <f t="shared" si="5"/>
        <v/>
      </c>
      <c r="Q32" s="77"/>
      <c r="R32" s="83"/>
      <c r="S32" s="84">
        <f t="shared" si="6"/>
        <v>0</v>
      </c>
      <c r="U32" s="67"/>
      <c r="V32" s="67"/>
      <c r="W32" s="67"/>
      <c r="AB32" s="92"/>
    </row>
    <row r="33" spans="1:28" ht="39" customHeight="1" x14ac:dyDescent="0.2">
      <c r="A33" s="80">
        <v>13</v>
      </c>
      <c r="B33" s="150"/>
      <c r="C33" s="150"/>
      <c r="D33" s="150"/>
      <c r="E33" s="120"/>
      <c r="F33" s="120"/>
      <c r="G33" s="81"/>
      <c r="H33" s="82"/>
      <c r="I33" s="75">
        <f t="shared" si="7"/>
        <v>0</v>
      </c>
      <c r="J33" s="82"/>
      <c r="K33" s="82"/>
      <c r="L33" s="82"/>
      <c r="M33" s="82"/>
      <c r="N33" s="82"/>
      <c r="O33" s="75">
        <f t="shared" si="4"/>
        <v>0</v>
      </c>
      <c r="P33" s="76" t="str">
        <f t="shared" si="5"/>
        <v/>
      </c>
      <c r="Q33" s="77"/>
      <c r="R33" s="83"/>
      <c r="S33" s="84">
        <f t="shared" si="6"/>
        <v>0</v>
      </c>
      <c r="U33" s="67"/>
      <c r="V33" s="67"/>
      <c r="W33" s="67"/>
      <c r="AB33" s="92"/>
    </row>
    <row r="34" spans="1:28" ht="39" customHeight="1" x14ac:dyDescent="0.2">
      <c r="A34" s="80">
        <v>14</v>
      </c>
      <c r="B34" s="150"/>
      <c r="C34" s="150"/>
      <c r="D34" s="150"/>
      <c r="E34" s="120"/>
      <c r="F34" s="120"/>
      <c r="G34" s="81"/>
      <c r="H34" s="82"/>
      <c r="I34" s="75">
        <f t="shared" si="7"/>
        <v>0</v>
      </c>
      <c r="J34" s="82"/>
      <c r="K34" s="82"/>
      <c r="L34" s="82"/>
      <c r="M34" s="82"/>
      <c r="N34" s="82"/>
      <c r="O34" s="75">
        <f t="shared" si="4"/>
        <v>0</v>
      </c>
      <c r="P34" s="76" t="str">
        <f t="shared" si="5"/>
        <v/>
      </c>
      <c r="Q34" s="77"/>
      <c r="R34" s="83"/>
      <c r="S34" s="84">
        <f t="shared" si="6"/>
        <v>0</v>
      </c>
      <c r="U34" s="67"/>
      <c r="V34" s="67"/>
      <c r="W34" s="67"/>
      <c r="AB34" s="92"/>
    </row>
    <row r="35" spans="1:28" ht="39" customHeight="1" x14ac:dyDescent="0.2">
      <c r="A35" s="80">
        <v>15</v>
      </c>
      <c r="B35" s="150"/>
      <c r="C35" s="150"/>
      <c r="D35" s="150"/>
      <c r="E35" s="120"/>
      <c r="F35" s="120"/>
      <c r="G35" s="81"/>
      <c r="H35" s="82"/>
      <c r="I35" s="75">
        <f t="shared" si="7"/>
        <v>0</v>
      </c>
      <c r="J35" s="82"/>
      <c r="K35" s="82"/>
      <c r="L35" s="82"/>
      <c r="M35" s="82"/>
      <c r="N35" s="82"/>
      <c r="O35" s="75">
        <f t="shared" si="4"/>
        <v>0</v>
      </c>
      <c r="P35" s="76" t="str">
        <f t="shared" si="5"/>
        <v/>
      </c>
      <c r="Q35" s="77"/>
      <c r="R35" s="83"/>
      <c r="S35" s="84">
        <f t="shared" si="6"/>
        <v>0</v>
      </c>
      <c r="U35" s="67"/>
      <c r="V35" s="67"/>
      <c r="W35" s="67"/>
      <c r="AB35" s="92"/>
    </row>
    <row r="36" spans="1:28" ht="39" customHeight="1" x14ac:dyDescent="0.2">
      <c r="A36" s="80">
        <v>16</v>
      </c>
      <c r="B36" s="150"/>
      <c r="C36" s="150"/>
      <c r="D36" s="150"/>
      <c r="E36" s="120"/>
      <c r="F36" s="120"/>
      <c r="G36" s="81"/>
      <c r="H36" s="82"/>
      <c r="I36" s="75">
        <f t="shared" si="7"/>
        <v>0</v>
      </c>
      <c r="J36" s="82"/>
      <c r="K36" s="82"/>
      <c r="L36" s="82"/>
      <c r="M36" s="82"/>
      <c r="N36" s="82"/>
      <c r="O36" s="75">
        <f t="shared" si="4"/>
        <v>0</v>
      </c>
      <c r="P36" s="76" t="str">
        <f t="shared" si="5"/>
        <v/>
      </c>
      <c r="Q36" s="77"/>
      <c r="R36" s="83"/>
      <c r="S36" s="84">
        <f t="shared" si="6"/>
        <v>0</v>
      </c>
      <c r="U36" s="67"/>
      <c r="V36" s="67"/>
      <c r="W36" s="67"/>
      <c r="AB36" s="92"/>
    </row>
    <row r="37" spans="1:28" ht="39" customHeight="1" x14ac:dyDescent="0.2">
      <c r="A37" s="80">
        <v>17</v>
      </c>
      <c r="B37" s="150"/>
      <c r="C37" s="150"/>
      <c r="D37" s="150"/>
      <c r="E37" s="120"/>
      <c r="F37" s="120"/>
      <c r="G37" s="81"/>
      <c r="H37" s="82"/>
      <c r="I37" s="75">
        <f t="shared" si="7"/>
        <v>0</v>
      </c>
      <c r="J37" s="82"/>
      <c r="K37" s="82"/>
      <c r="L37" s="82"/>
      <c r="M37" s="82"/>
      <c r="N37" s="82"/>
      <c r="O37" s="75">
        <f t="shared" si="4"/>
        <v>0</v>
      </c>
      <c r="P37" s="76" t="str">
        <f t="shared" si="5"/>
        <v/>
      </c>
      <c r="Q37" s="77"/>
      <c r="R37" s="83"/>
      <c r="S37" s="84">
        <f t="shared" si="6"/>
        <v>0</v>
      </c>
      <c r="U37" s="67"/>
      <c r="V37" s="67"/>
      <c r="W37" s="67"/>
      <c r="AB37" s="92"/>
    </row>
    <row r="38" spans="1:28" ht="39" customHeight="1" x14ac:dyDescent="0.2">
      <c r="A38" s="80">
        <v>18</v>
      </c>
      <c r="B38" s="150"/>
      <c r="C38" s="150"/>
      <c r="D38" s="150"/>
      <c r="E38" s="120"/>
      <c r="F38" s="120"/>
      <c r="G38" s="81"/>
      <c r="H38" s="82"/>
      <c r="I38" s="75">
        <f t="shared" si="7"/>
        <v>0</v>
      </c>
      <c r="J38" s="82"/>
      <c r="K38" s="82"/>
      <c r="L38" s="82"/>
      <c r="M38" s="82"/>
      <c r="N38" s="82"/>
      <c r="O38" s="75">
        <f t="shared" si="4"/>
        <v>0</v>
      </c>
      <c r="P38" s="76" t="str">
        <f t="shared" si="5"/>
        <v/>
      </c>
      <c r="Q38" s="77"/>
      <c r="R38" s="83"/>
      <c r="S38" s="84">
        <f t="shared" si="6"/>
        <v>0</v>
      </c>
      <c r="U38" s="67"/>
      <c r="V38" s="67"/>
      <c r="W38" s="67"/>
      <c r="AB38" s="92"/>
    </row>
    <row r="39" spans="1:28" ht="39" customHeight="1" x14ac:dyDescent="0.2">
      <c r="A39" s="80">
        <v>19</v>
      </c>
      <c r="B39" s="150"/>
      <c r="C39" s="150"/>
      <c r="D39" s="150"/>
      <c r="E39" s="120"/>
      <c r="F39" s="120"/>
      <c r="G39" s="81"/>
      <c r="H39" s="82"/>
      <c r="I39" s="75">
        <f t="shared" si="7"/>
        <v>0</v>
      </c>
      <c r="J39" s="82"/>
      <c r="K39" s="82"/>
      <c r="L39" s="82"/>
      <c r="M39" s="82"/>
      <c r="N39" s="82"/>
      <c r="O39" s="75">
        <f t="shared" si="4"/>
        <v>0</v>
      </c>
      <c r="P39" s="76" t="str">
        <f t="shared" si="5"/>
        <v/>
      </c>
      <c r="Q39" s="77"/>
      <c r="R39" s="83"/>
      <c r="S39" s="84">
        <f t="shared" si="6"/>
        <v>0</v>
      </c>
      <c r="U39" s="67"/>
      <c r="V39" s="67"/>
      <c r="W39" s="67"/>
      <c r="AB39" s="92"/>
    </row>
    <row r="40" spans="1:28" ht="39" customHeight="1" x14ac:dyDescent="0.2">
      <c r="A40" s="80">
        <v>20</v>
      </c>
      <c r="B40" s="150"/>
      <c r="C40" s="150"/>
      <c r="D40" s="150"/>
      <c r="E40" s="120"/>
      <c r="F40" s="120"/>
      <c r="G40" s="81"/>
      <c r="H40" s="82"/>
      <c r="I40" s="75">
        <f t="shared" si="7"/>
        <v>0</v>
      </c>
      <c r="J40" s="82"/>
      <c r="K40" s="82"/>
      <c r="L40" s="82"/>
      <c r="M40" s="82"/>
      <c r="N40" s="82"/>
      <c r="O40" s="75">
        <f t="shared" si="4"/>
        <v>0</v>
      </c>
      <c r="P40" s="76" t="str">
        <f t="shared" si="5"/>
        <v/>
      </c>
      <c r="Q40" s="77"/>
      <c r="R40" s="83"/>
      <c r="S40" s="84">
        <f t="shared" si="6"/>
        <v>0</v>
      </c>
      <c r="U40" s="67"/>
      <c r="V40" s="67"/>
      <c r="W40" s="67"/>
      <c r="AB40" s="92"/>
    </row>
    <row r="41" spans="1:28" ht="39" customHeight="1" x14ac:dyDescent="0.2">
      <c r="A41" s="80">
        <v>21</v>
      </c>
      <c r="B41" s="150"/>
      <c r="C41" s="150"/>
      <c r="D41" s="150"/>
      <c r="E41" s="120"/>
      <c r="F41" s="120"/>
      <c r="G41" s="81"/>
      <c r="H41" s="82"/>
      <c r="I41" s="75">
        <f t="shared" si="7"/>
        <v>0</v>
      </c>
      <c r="J41" s="82"/>
      <c r="K41" s="82"/>
      <c r="L41" s="82"/>
      <c r="M41" s="82"/>
      <c r="N41" s="82"/>
      <c r="O41" s="75">
        <f t="shared" si="4"/>
        <v>0</v>
      </c>
      <c r="P41" s="76" t="str">
        <f t="shared" si="5"/>
        <v/>
      </c>
      <c r="Q41" s="77"/>
      <c r="R41" s="83"/>
      <c r="S41" s="84">
        <f t="shared" si="6"/>
        <v>0</v>
      </c>
      <c r="U41" s="67"/>
      <c r="V41" s="67"/>
      <c r="W41" s="67"/>
      <c r="AB41" s="92"/>
    </row>
    <row r="42" spans="1:28" ht="39" customHeight="1" x14ac:dyDescent="0.2">
      <c r="A42" s="80">
        <v>22</v>
      </c>
      <c r="B42" s="150"/>
      <c r="C42" s="150"/>
      <c r="D42" s="150"/>
      <c r="E42" s="120"/>
      <c r="F42" s="120"/>
      <c r="G42" s="81"/>
      <c r="H42" s="82"/>
      <c r="I42" s="75">
        <f t="shared" si="7"/>
        <v>0</v>
      </c>
      <c r="J42" s="82"/>
      <c r="K42" s="82"/>
      <c r="L42" s="82"/>
      <c r="M42" s="82"/>
      <c r="N42" s="82"/>
      <c r="O42" s="75">
        <f t="shared" si="4"/>
        <v>0</v>
      </c>
      <c r="P42" s="76" t="str">
        <f t="shared" si="5"/>
        <v/>
      </c>
      <c r="Q42" s="77"/>
      <c r="R42" s="83"/>
      <c r="S42" s="84">
        <f t="shared" si="6"/>
        <v>0</v>
      </c>
      <c r="U42" s="67"/>
      <c r="V42" s="67"/>
      <c r="W42" s="67"/>
      <c r="AB42" s="92"/>
    </row>
    <row r="43" spans="1:28" ht="39" customHeight="1" x14ac:dyDescent="0.2">
      <c r="A43" s="80">
        <v>23</v>
      </c>
      <c r="B43" s="150"/>
      <c r="C43" s="150"/>
      <c r="D43" s="150"/>
      <c r="E43" s="120"/>
      <c r="F43" s="120"/>
      <c r="G43" s="81"/>
      <c r="H43" s="82"/>
      <c r="I43" s="75">
        <f t="shared" si="7"/>
        <v>0</v>
      </c>
      <c r="J43" s="82"/>
      <c r="K43" s="82"/>
      <c r="L43" s="82"/>
      <c r="M43" s="82"/>
      <c r="N43" s="82"/>
      <c r="O43" s="75">
        <f t="shared" si="4"/>
        <v>0</v>
      </c>
      <c r="P43" s="76" t="str">
        <f t="shared" si="5"/>
        <v/>
      </c>
      <c r="Q43" s="77"/>
      <c r="R43" s="83"/>
      <c r="S43" s="84">
        <f t="shared" si="6"/>
        <v>0</v>
      </c>
      <c r="U43" s="67"/>
      <c r="V43" s="67"/>
      <c r="W43" s="67"/>
      <c r="AB43" s="92"/>
    </row>
    <row r="44" spans="1:28" ht="39" customHeight="1" x14ac:dyDescent="0.2">
      <c r="A44" s="80">
        <v>24</v>
      </c>
      <c r="B44" s="150"/>
      <c r="C44" s="150"/>
      <c r="D44" s="150"/>
      <c r="E44" s="120"/>
      <c r="F44" s="120"/>
      <c r="G44" s="81"/>
      <c r="H44" s="82"/>
      <c r="I44" s="75">
        <f t="shared" si="7"/>
        <v>0</v>
      </c>
      <c r="J44" s="82"/>
      <c r="K44" s="82"/>
      <c r="L44" s="82"/>
      <c r="M44" s="82"/>
      <c r="N44" s="82"/>
      <c r="O44" s="75">
        <f t="shared" si="4"/>
        <v>0</v>
      </c>
      <c r="P44" s="76" t="str">
        <f t="shared" si="5"/>
        <v/>
      </c>
      <c r="Q44" s="77"/>
      <c r="R44" s="83"/>
      <c r="S44" s="84">
        <f t="shared" si="6"/>
        <v>0</v>
      </c>
      <c r="U44" s="67"/>
      <c r="V44" s="67"/>
      <c r="W44" s="67"/>
      <c r="AB44" s="92"/>
    </row>
    <row r="45" spans="1:28" ht="39" customHeight="1" x14ac:dyDescent="0.2">
      <c r="A45" s="80">
        <v>25</v>
      </c>
      <c r="B45" s="150"/>
      <c r="C45" s="150"/>
      <c r="D45" s="150"/>
      <c r="E45" s="120"/>
      <c r="F45" s="120"/>
      <c r="G45" s="81"/>
      <c r="H45" s="82"/>
      <c r="I45" s="75">
        <f t="shared" si="7"/>
        <v>0</v>
      </c>
      <c r="J45" s="82"/>
      <c r="K45" s="82"/>
      <c r="L45" s="82"/>
      <c r="M45" s="82"/>
      <c r="N45" s="82"/>
      <c r="O45" s="75">
        <f t="shared" si="4"/>
        <v>0</v>
      </c>
      <c r="P45" s="76" t="str">
        <f t="shared" si="5"/>
        <v/>
      </c>
      <c r="Q45" s="77"/>
      <c r="R45" s="83"/>
      <c r="S45" s="84">
        <f t="shared" si="6"/>
        <v>0</v>
      </c>
      <c r="U45" s="67"/>
      <c r="V45" s="67"/>
      <c r="W45" s="67"/>
      <c r="AB45" s="92"/>
    </row>
    <row r="46" spans="1:28" ht="39" customHeight="1" x14ac:dyDescent="0.2">
      <c r="A46" s="80">
        <v>26</v>
      </c>
      <c r="B46" s="150"/>
      <c r="C46" s="150"/>
      <c r="D46" s="150"/>
      <c r="E46" s="120"/>
      <c r="F46" s="120"/>
      <c r="G46" s="81"/>
      <c r="H46" s="82"/>
      <c r="I46" s="75">
        <f t="shared" si="7"/>
        <v>0</v>
      </c>
      <c r="J46" s="82"/>
      <c r="K46" s="82"/>
      <c r="L46" s="82"/>
      <c r="M46" s="82"/>
      <c r="N46" s="82"/>
      <c r="O46" s="75">
        <f t="shared" si="4"/>
        <v>0</v>
      </c>
      <c r="P46" s="76" t="str">
        <f t="shared" si="5"/>
        <v/>
      </c>
      <c r="Q46" s="77"/>
      <c r="R46" s="83"/>
      <c r="S46" s="84">
        <f t="shared" si="6"/>
        <v>0</v>
      </c>
      <c r="U46" s="67"/>
      <c r="V46" s="67"/>
      <c r="W46" s="67"/>
      <c r="AB46" s="92"/>
    </row>
    <row r="47" spans="1:28" ht="39" customHeight="1" x14ac:dyDescent="0.2">
      <c r="A47" s="80">
        <v>27</v>
      </c>
      <c r="B47" s="150"/>
      <c r="C47" s="150"/>
      <c r="D47" s="150"/>
      <c r="E47" s="120"/>
      <c r="F47" s="120"/>
      <c r="G47" s="81"/>
      <c r="H47" s="82"/>
      <c r="I47" s="75">
        <f t="shared" si="7"/>
        <v>0</v>
      </c>
      <c r="J47" s="82"/>
      <c r="K47" s="82"/>
      <c r="L47" s="82"/>
      <c r="M47" s="82"/>
      <c r="N47" s="82"/>
      <c r="O47" s="75">
        <f t="shared" si="4"/>
        <v>0</v>
      </c>
      <c r="P47" s="76" t="str">
        <f t="shared" si="5"/>
        <v/>
      </c>
      <c r="Q47" s="77"/>
      <c r="R47" s="83"/>
      <c r="S47" s="84">
        <f t="shared" si="6"/>
        <v>0</v>
      </c>
      <c r="U47" s="67"/>
      <c r="V47" s="67"/>
      <c r="W47" s="67"/>
      <c r="AB47" s="92"/>
    </row>
    <row r="48" spans="1:28" ht="39" customHeight="1" x14ac:dyDescent="0.2">
      <c r="A48" s="80">
        <v>28</v>
      </c>
      <c r="B48" s="150"/>
      <c r="C48" s="150"/>
      <c r="D48" s="150"/>
      <c r="E48" s="120"/>
      <c r="F48" s="120"/>
      <c r="G48" s="81"/>
      <c r="H48" s="82"/>
      <c r="I48" s="75">
        <f t="shared" si="7"/>
        <v>0</v>
      </c>
      <c r="J48" s="82"/>
      <c r="K48" s="82"/>
      <c r="L48" s="82"/>
      <c r="M48" s="82"/>
      <c r="N48" s="82"/>
      <c r="O48" s="75">
        <f t="shared" si="4"/>
        <v>0</v>
      </c>
      <c r="P48" s="76" t="str">
        <f t="shared" si="5"/>
        <v/>
      </c>
      <c r="Q48" s="77"/>
      <c r="R48" s="83"/>
      <c r="S48" s="84">
        <f t="shared" si="6"/>
        <v>0</v>
      </c>
      <c r="U48" s="67"/>
      <c r="V48" s="67"/>
      <c r="W48" s="67"/>
      <c r="AB48" s="92"/>
    </row>
    <row r="49" spans="1:28" ht="39" customHeight="1" x14ac:dyDescent="0.2">
      <c r="A49" s="80">
        <v>29</v>
      </c>
      <c r="B49" s="150"/>
      <c r="C49" s="150"/>
      <c r="D49" s="150"/>
      <c r="E49" s="120"/>
      <c r="F49" s="120"/>
      <c r="G49" s="81"/>
      <c r="H49" s="82"/>
      <c r="I49" s="75">
        <f t="shared" si="7"/>
        <v>0</v>
      </c>
      <c r="J49" s="82"/>
      <c r="K49" s="82"/>
      <c r="L49" s="82"/>
      <c r="M49" s="82"/>
      <c r="N49" s="82"/>
      <c r="O49" s="75">
        <f t="shared" si="4"/>
        <v>0</v>
      </c>
      <c r="P49" s="76" t="str">
        <f t="shared" si="5"/>
        <v/>
      </c>
      <c r="Q49" s="77"/>
      <c r="R49" s="83"/>
      <c r="S49" s="84">
        <f t="shared" si="6"/>
        <v>0</v>
      </c>
      <c r="U49" s="67"/>
      <c r="V49" s="67"/>
      <c r="W49" s="67"/>
      <c r="AB49" s="92"/>
    </row>
    <row r="50" spans="1:28" ht="39" customHeight="1" x14ac:dyDescent="0.2">
      <c r="A50" s="80">
        <v>30</v>
      </c>
      <c r="B50" s="150"/>
      <c r="C50" s="150"/>
      <c r="D50" s="150"/>
      <c r="E50" s="120"/>
      <c r="F50" s="120"/>
      <c r="G50" s="81"/>
      <c r="H50" s="82"/>
      <c r="I50" s="75">
        <f t="shared" si="7"/>
        <v>0</v>
      </c>
      <c r="J50" s="82"/>
      <c r="K50" s="82"/>
      <c r="L50" s="82"/>
      <c r="M50" s="82"/>
      <c r="N50" s="82"/>
      <c r="O50" s="75">
        <f t="shared" si="4"/>
        <v>0</v>
      </c>
      <c r="P50" s="76" t="str">
        <f t="shared" si="5"/>
        <v/>
      </c>
      <c r="Q50" s="77"/>
      <c r="R50" s="83"/>
      <c r="S50" s="84">
        <f t="shared" si="6"/>
        <v>0</v>
      </c>
      <c r="U50" s="67"/>
      <c r="V50" s="67"/>
      <c r="W50" s="67"/>
      <c r="AB50" s="92"/>
    </row>
    <row r="51" spans="1:28" ht="39" customHeight="1" x14ac:dyDescent="0.2">
      <c r="A51" s="80">
        <v>31</v>
      </c>
      <c r="B51" s="150"/>
      <c r="C51" s="150"/>
      <c r="D51" s="150"/>
      <c r="E51" s="120"/>
      <c r="F51" s="120"/>
      <c r="G51" s="81"/>
      <c r="H51" s="82"/>
      <c r="I51" s="75">
        <f t="shared" si="7"/>
        <v>0</v>
      </c>
      <c r="J51" s="82"/>
      <c r="K51" s="82"/>
      <c r="L51" s="82"/>
      <c r="M51" s="82"/>
      <c r="N51" s="82"/>
      <c r="O51" s="75">
        <f t="shared" si="4"/>
        <v>0</v>
      </c>
      <c r="P51" s="76" t="str">
        <f t="shared" si="5"/>
        <v/>
      </c>
      <c r="Q51" s="77"/>
      <c r="R51" s="83"/>
      <c r="S51" s="84">
        <f t="shared" si="6"/>
        <v>0</v>
      </c>
      <c r="U51" s="67"/>
      <c r="V51" s="67"/>
      <c r="W51" s="67"/>
      <c r="AB51" s="92"/>
    </row>
    <row r="52" spans="1:28" ht="39" customHeight="1" x14ac:dyDescent="0.2">
      <c r="A52" s="80">
        <v>32</v>
      </c>
      <c r="B52" s="150"/>
      <c r="C52" s="150"/>
      <c r="D52" s="150"/>
      <c r="E52" s="120"/>
      <c r="F52" s="120"/>
      <c r="G52" s="81"/>
      <c r="H52" s="82"/>
      <c r="I52" s="75">
        <f t="shared" si="7"/>
        <v>0</v>
      </c>
      <c r="J52" s="82"/>
      <c r="K52" s="82"/>
      <c r="L52" s="82"/>
      <c r="M52" s="82"/>
      <c r="N52" s="82"/>
      <c r="O52" s="75">
        <f t="shared" si="4"/>
        <v>0</v>
      </c>
      <c r="P52" s="76" t="str">
        <f t="shared" si="5"/>
        <v/>
      </c>
      <c r="Q52" s="77"/>
      <c r="R52" s="83"/>
      <c r="S52" s="84">
        <f t="shared" si="6"/>
        <v>0</v>
      </c>
      <c r="U52" s="67"/>
      <c r="V52" s="67"/>
      <c r="W52" s="67"/>
      <c r="AB52" s="92"/>
    </row>
    <row r="53" spans="1:28" ht="39" customHeight="1" x14ac:dyDescent="0.2">
      <c r="A53" s="80">
        <v>33</v>
      </c>
      <c r="B53" s="150"/>
      <c r="C53" s="150"/>
      <c r="D53" s="150"/>
      <c r="E53" s="120"/>
      <c r="F53" s="120"/>
      <c r="G53" s="81"/>
      <c r="H53" s="82"/>
      <c r="I53" s="75">
        <f t="shared" si="7"/>
        <v>0</v>
      </c>
      <c r="J53" s="82"/>
      <c r="K53" s="82"/>
      <c r="L53" s="82"/>
      <c r="M53" s="82"/>
      <c r="N53" s="82"/>
      <c r="O53" s="75">
        <f t="shared" ref="O53:O84" si="8">SUM(J53:N53)</f>
        <v>0</v>
      </c>
      <c r="P53" s="76" t="str">
        <f t="shared" ref="P53:P116" si="9">IF(ROUNDDOWN(G53*H53,2)-ROUNDDOWN(SUM(J53:N53),2)=0,"","zlý súčet")</f>
        <v/>
      </c>
      <c r="Q53" s="77"/>
      <c r="R53" s="83"/>
      <c r="S53" s="84">
        <f t="shared" si="6"/>
        <v>0</v>
      </c>
      <c r="U53" s="67"/>
      <c r="V53" s="67"/>
      <c r="W53" s="67"/>
      <c r="AB53" s="92"/>
    </row>
    <row r="54" spans="1:28" ht="39" customHeight="1" x14ac:dyDescent="0.2">
      <c r="A54" s="80">
        <v>34</v>
      </c>
      <c r="B54" s="150"/>
      <c r="C54" s="150"/>
      <c r="D54" s="150"/>
      <c r="E54" s="120"/>
      <c r="F54" s="120"/>
      <c r="G54" s="81"/>
      <c r="H54" s="82"/>
      <c r="I54" s="75">
        <f t="shared" si="7"/>
        <v>0</v>
      </c>
      <c r="J54" s="82"/>
      <c r="K54" s="82"/>
      <c r="L54" s="82"/>
      <c r="M54" s="82"/>
      <c r="N54" s="82"/>
      <c r="O54" s="75">
        <f t="shared" si="8"/>
        <v>0</v>
      </c>
      <c r="P54" s="76" t="str">
        <f t="shared" si="9"/>
        <v/>
      </c>
      <c r="Q54" s="77"/>
      <c r="R54" s="83"/>
      <c r="S54" s="84">
        <f t="shared" si="6"/>
        <v>0</v>
      </c>
      <c r="U54" s="67"/>
      <c r="V54" s="67"/>
      <c r="W54" s="67"/>
      <c r="AB54" s="92"/>
    </row>
    <row r="55" spans="1:28" ht="39" customHeight="1" x14ac:dyDescent="0.2">
      <c r="A55" s="80">
        <v>35</v>
      </c>
      <c r="B55" s="150"/>
      <c r="C55" s="150"/>
      <c r="D55" s="150"/>
      <c r="E55" s="120"/>
      <c r="F55" s="120"/>
      <c r="G55" s="81"/>
      <c r="H55" s="82"/>
      <c r="I55" s="75">
        <f t="shared" si="7"/>
        <v>0</v>
      </c>
      <c r="J55" s="82"/>
      <c r="K55" s="82"/>
      <c r="L55" s="82"/>
      <c r="M55" s="82"/>
      <c r="N55" s="82"/>
      <c r="O55" s="75">
        <f t="shared" si="8"/>
        <v>0</v>
      </c>
      <c r="P55" s="76" t="str">
        <f t="shared" si="9"/>
        <v/>
      </c>
      <c r="Q55" s="77"/>
      <c r="R55" s="83"/>
      <c r="S55" s="84">
        <f t="shared" si="6"/>
        <v>0</v>
      </c>
      <c r="U55" s="67"/>
      <c r="V55" s="67"/>
      <c r="W55" s="67"/>
      <c r="AB55" s="92"/>
    </row>
    <row r="56" spans="1:28" ht="39" customHeight="1" x14ac:dyDescent="0.2">
      <c r="A56" s="80">
        <v>36</v>
      </c>
      <c r="B56" s="150"/>
      <c r="C56" s="150"/>
      <c r="D56" s="150"/>
      <c r="E56" s="120"/>
      <c r="F56" s="120"/>
      <c r="G56" s="81"/>
      <c r="H56" s="82"/>
      <c r="I56" s="75">
        <f t="shared" si="7"/>
        <v>0</v>
      </c>
      <c r="J56" s="82"/>
      <c r="K56" s="82"/>
      <c r="L56" s="82"/>
      <c r="M56" s="82"/>
      <c r="N56" s="82"/>
      <c r="O56" s="75">
        <f t="shared" si="8"/>
        <v>0</v>
      </c>
      <c r="P56" s="76" t="str">
        <f t="shared" si="9"/>
        <v/>
      </c>
      <c r="Q56" s="77"/>
      <c r="R56" s="83"/>
      <c r="S56" s="84">
        <f t="shared" si="6"/>
        <v>0</v>
      </c>
      <c r="U56" s="67"/>
      <c r="V56" s="67"/>
      <c r="W56" s="67"/>
      <c r="AB56" s="92"/>
    </row>
    <row r="57" spans="1:28" ht="39" customHeight="1" x14ac:dyDescent="0.2">
      <c r="A57" s="80">
        <v>37</v>
      </c>
      <c r="B57" s="150"/>
      <c r="C57" s="150"/>
      <c r="D57" s="150"/>
      <c r="E57" s="120"/>
      <c r="F57" s="120"/>
      <c r="G57" s="81"/>
      <c r="H57" s="82"/>
      <c r="I57" s="75">
        <f t="shared" si="7"/>
        <v>0</v>
      </c>
      <c r="J57" s="82"/>
      <c r="K57" s="82"/>
      <c r="L57" s="82"/>
      <c r="M57" s="82"/>
      <c r="N57" s="82"/>
      <c r="O57" s="75">
        <f t="shared" si="8"/>
        <v>0</v>
      </c>
      <c r="P57" s="76" t="str">
        <f t="shared" si="9"/>
        <v/>
      </c>
      <c r="Q57" s="77"/>
      <c r="R57" s="83"/>
      <c r="S57" s="84">
        <f t="shared" si="6"/>
        <v>0</v>
      </c>
      <c r="U57" s="67"/>
      <c r="V57" s="67"/>
      <c r="W57" s="67"/>
      <c r="AB57" s="92"/>
    </row>
    <row r="58" spans="1:28" ht="39" customHeight="1" x14ac:dyDescent="0.2">
      <c r="A58" s="80">
        <v>38</v>
      </c>
      <c r="B58" s="150"/>
      <c r="C58" s="150"/>
      <c r="D58" s="150"/>
      <c r="E58" s="120"/>
      <c r="F58" s="120"/>
      <c r="G58" s="81"/>
      <c r="H58" s="82"/>
      <c r="I58" s="75">
        <f t="shared" si="7"/>
        <v>0</v>
      </c>
      <c r="J58" s="82"/>
      <c r="K58" s="82"/>
      <c r="L58" s="82"/>
      <c r="M58" s="82"/>
      <c r="N58" s="82"/>
      <c r="O58" s="75">
        <f t="shared" si="8"/>
        <v>0</v>
      </c>
      <c r="P58" s="76" t="str">
        <f t="shared" si="9"/>
        <v/>
      </c>
      <c r="Q58" s="77"/>
      <c r="R58" s="83"/>
      <c r="S58" s="84">
        <f t="shared" si="6"/>
        <v>0</v>
      </c>
      <c r="U58" s="67"/>
      <c r="V58" s="67"/>
      <c r="W58" s="67"/>
      <c r="AB58" s="92"/>
    </row>
    <row r="59" spans="1:28" ht="39" customHeight="1" x14ac:dyDescent="0.2">
      <c r="A59" s="80">
        <v>39</v>
      </c>
      <c r="B59" s="150"/>
      <c r="C59" s="150"/>
      <c r="D59" s="150"/>
      <c r="E59" s="120"/>
      <c r="F59" s="120"/>
      <c r="G59" s="81"/>
      <c r="H59" s="82"/>
      <c r="I59" s="75">
        <f t="shared" si="7"/>
        <v>0</v>
      </c>
      <c r="J59" s="82"/>
      <c r="K59" s="82"/>
      <c r="L59" s="82"/>
      <c r="M59" s="82"/>
      <c r="N59" s="82"/>
      <c r="O59" s="75">
        <f t="shared" si="8"/>
        <v>0</v>
      </c>
      <c r="P59" s="76" t="str">
        <f t="shared" si="9"/>
        <v/>
      </c>
      <c r="Q59" s="77"/>
      <c r="R59" s="83"/>
      <c r="S59" s="84">
        <f t="shared" si="6"/>
        <v>0</v>
      </c>
      <c r="U59" s="67"/>
      <c r="V59" s="67"/>
      <c r="W59" s="67"/>
      <c r="AB59" s="92"/>
    </row>
    <row r="60" spans="1:28" ht="39" customHeight="1" x14ac:dyDescent="0.2">
      <c r="A60" s="80">
        <v>40</v>
      </c>
      <c r="B60" s="150"/>
      <c r="C60" s="150"/>
      <c r="D60" s="150"/>
      <c r="E60" s="120"/>
      <c r="F60" s="120"/>
      <c r="G60" s="81"/>
      <c r="H60" s="82"/>
      <c r="I60" s="75">
        <f t="shared" si="7"/>
        <v>0</v>
      </c>
      <c r="J60" s="82"/>
      <c r="K60" s="82"/>
      <c r="L60" s="82"/>
      <c r="M60" s="82"/>
      <c r="N60" s="82"/>
      <c r="O60" s="75">
        <f t="shared" si="8"/>
        <v>0</v>
      </c>
      <c r="P60" s="76" t="str">
        <f t="shared" si="9"/>
        <v/>
      </c>
      <c r="Q60" s="77"/>
      <c r="R60" s="83"/>
      <c r="S60" s="84">
        <f t="shared" si="6"/>
        <v>0</v>
      </c>
      <c r="U60" s="67"/>
      <c r="V60" s="67"/>
      <c r="W60" s="67"/>
      <c r="AB60" s="92"/>
    </row>
    <row r="61" spans="1:28" ht="39" customHeight="1" x14ac:dyDescent="0.2">
      <c r="A61" s="80">
        <v>41</v>
      </c>
      <c r="B61" s="150"/>
      <c r="C61" s="150"/>
      <c r="D61" s="150"/>
      <c r="E61" s="120"/>
      <c r="F61" s="120"/>
      <c r="G61" s="81"/>
      <c r="H61" s="82"/>
      <c r="I61" s="75">
        <f t="shared" si="7"/>
        <v>0</v>
      </c>
      <c r="J61" s="82"/>
      <c r="K61" s="82"/>
      <c r="L61" s="82"/>
      <c r="M61" s="82"/>
      <c r="N61" s="82"/>
      <c r="O61" s="75">
        <f t="shared" si="8"/>
        <v>0</v>
      </c>
      <c r="P61" s="76" t="str">
        <f t="shared" si="9"/>
        <v/>
      </c>
      <c r="Q61" s="77"/>
      <c r="R61" s="83"/>
      <c r="S61" s="84">
        <f t="shared" si="6"/>
        <v>0</v>
      </c>
      <c r="U61" s="67"/>
      <c r="V61" s="67"/>
      <c r="W61" s="67"/>
      <c r="AB61" s="92"/>
    </row>
    <row r="62" spans="1:28" ht="39" customHeight="1" x14ac:dyDescent="0.2">
      <c r="A62" s="80">
        <v>42</v>
      </c>
      <c r="B62" s="150"/>
      <c r="C62" s="150"/>
      <c r="D62" s="150"/>
      <c r="E62" s="120"/>
      <c r="F62" s="120"/>
      <c r="G62" s="81"/>
      <c r="H62" s="82"/>
      <c r="I62" s="75">
        <f t="shared" si="7"/>
        <v>0</v>
      </c>
      <c r="J62" s="82"/>
      <c r="K62" s="82"/>
      <c r="L62" s="82"/>
      <c r="M62" s="82"/>
      <c r="N62" s="82"/>
      <c r="O62" s="75">
        <f t="shared" si="8"/>
        <v>0</v>
      </c>
      <c r="P62" s="76" t="str">
        <f t="shared" si="9"/>
        <v/>
      </c>
      <c r="Q62" s="77"/>
      <c r="R62" s="83"/>
      <c r="S62" s="84">
        <f t="shared" si="6"/>
        <v>0</v>
      </c>
      <c r="U62" s="67"/>
      <c r="V62" s="67"/>
      <c r="W62" s="67"/>
      <c r="AB62" s="92"/>
    </row>
    <row r="63" spans="1:28" ht="39" customHeight="1" x14ac:dyDescent="0.2">
      <c r="A63" s="80">
        <v>43</v>
      </c>
      <c r="B63" s="150"/>
      <c r="C63" s="150"/>
      <c r="D63" s="150"/>
      <c r="E63" s="120"/>
      <c r="F63" s="120"/>
      <c r="G63" s="81"/>
      <c r="H63" s="82"/>
      <c r="I63" s="75">
        <f t="shared" si="7"/>
        <v>0</v>
      </c>
      <c r="J63" s="82"/>
      <c r="K63" s="82"/>
      <c r="L63" s="82"/>
      <c r="M63" s="82"/>
      <c r="N63" s="82"/>
      <c r="O63" s="75">
        <f t="shared" si="8"/>
        <v>0</v>
      </c>
      <c r="P63" s="76" t="str">
        <f t="shared" si="9"/>
        <v/>
      </c>
      <c r="Q63" s="77"/>
      <c r="R63" s="83"/>
      <c r="S63" s="84">
        <f t="shared" si="6"/>
        <v>0</v>
      </c>
      <c r="U63" s="67"/>
      <c r="V63" s="67"/>
      <c r="W63" s="67"/>
      <c r="AB63" s="92"/>
    </row>
    <row r="64" spans="1:28" ht="39" customHeight="1" x14ac:dyDescent="0.2">
      <c r="A64" s="80">
        <v>44</v>
      </c>
      <c r="B64" s="150"/>
      <c r="C64" s="150"/>
      <c r="D64" s="150"/>
      <c r="E64" s="120"/>
      <c r="F64" s="120"/>
      <c r="G64" s="81"/>
      <c r="H64" s="82"/>
      <c r="I64" s="75">
        <f t="shared" si="7"/>
        <v>0</v>
      </c>
      <c r="J64" s="82"/>
      <c r="K64" s="82"/>
      <c r="L64" s="82"/>
      <c r="M64" s="82"/>
      <c r="N64" s="82"/>
      <c r="O64" s="75">
        <f t="shared" si="8"/>
        <v>0</v>
      </c>
      <c r="P64" s="76" t="str">
        <f t="shared" si="9"/>
        <v/>
      </c>
      <c r="Q64" s="77"/>
      <c r="R64" s="83"/>
      <c r="S64" s="84">
        <f t="shared" si="6"/>
        <v>0</v>
      </c>
      <c r="U64" s="67"/>
      <c r="V64" s="67"/>
      <c r="W64" s="67"/>
      <c r="AB64" s="92"/>
    </row>
    <row r="65" spans="1:28" ht="39" customHeight="1" x14ac:dyDescent="0.2">
      <c r="A65" s="80">
        <v>45</v>
      </c>
      <c r="B65" s="150"/>
      <c r="C65" s="150"/>
      <c r="D65" s="150"/>
      <c r="E65" s="120"/>
      <c r="F65" s="120"/>
      <c r="G65" s="81"/>
      <c r="H65" s="82"/>
      <c r="I65" s="75">
        <f t="shared" si="7"/>
        <v>0</v>
      </c>
      <c r="J65" s="82"/>
      <c r="K65" s="82"/>
      <c r="L65" s="82"/>
      <c r="M65" s="82"/>
      <c r="N65" s="82"/>
      <c r="O65" s="75">
        <f t="shared" si="8"/>
        <v>0</v>
      </c>
      <c r="P65" s="76" t="str">
        <f t="shared" si="9"/>
        <v/>
      </c>
      <c r="Q65" s="77"/>
      <c r="R65" s="83"/>
      <c r="S65" s="84">
        <f t="shared" si="6"/>
        <v>0</v>
      </c>
      <c r="U65" s="67"/>
      <c r="V65" s="67"/>
      <c r="W65" s="67"/>
      <c r="AB65" s="92"/>
    </row>
    <row r="66" spans="1:28" ht="39" customHeight="1" x14ac:dyDescent="0.2">
      <c r="A66" s="80">
        <v>46</v>
      </c>
      <c r="B66" s="150"/>
      <c r="C66" s="150"/>
      <c r="D66" s="150"/>
      <c r="E66" s="120"/>
      <c r="F66" s="120"/>
      <c r="G66" s="81"/>
      <c r="H66" s="82"/>
      <c r="I66" s="75">
        <f t="shared" si="7"/>
        <v>0</v>
      </c>
      <c r="J66" s="82"/>
      <c r="K66" s="82"/>
      <c r="L66" s="82"/>
      <c r="M66" s="82"/>
      <c r="N66" s="82"/>
      <c r="O66" s="75">
        <f t="shared" si="8"/>
        <v>0</v>
      </c>
      <c r="P66" s="76" t="str">
        <f t="shared" si="9"/>
        <v/>
      </c>
      <c r="Q66" s="77"/>
      <c r="R66" s="83"/>
      <c r="S66" s="84">
        <f t="shared" si="6"/>
        <v>0</v>
      </c>
      <c r="U66" s="67"/>
      <c r="V66" s="67"/>
      <c r="W66" s="67"/>
      <c r="AB66" s="92"/>
    </row>
    <row r="67" spans="1:28" ht="39" customHeight="1" x14ac:dyDescent="0.2">
      <c r="A67" s="80">
        <v>47</v>
      </c>
      <c r="B67" s="150"/>
      <c r="C67" s="150"/>
      <c r="D67" s="150"/>
      <c r="E67" s="120"/>
      <c r="F67" s="120"/>
      <c r="G67" s="81"/>
      <c r="H67" s="82"/>
      <c r="I67" s="75">
        <f t="shared" si="7"/>
        <v>0</v>
      </c>
      <c r="J67" s="82"/>
      <c r="K67" s="82"/>
      <c r="L67" s="82"/>
      <c r="M67" s="82"/>
      <c r="N67" s="82"/>
      <c r="O67" s="75">
        <f t="shared" si="8"/>
        <v>0</v>
      </c>
      <c r="P67" s="76" t="str">
        <f t="shared" si="9"/>
        <v/>
      </c>
      <c r="Q67" s="77"/>
      <c r="R67" s="83"/>
      <c r="S67" s="84">
        <f t="shared" si="6"/>
        <v>0</v>
      </c>
      <c r="U67" s="67"/>
      <c r="V67" s="67"/>
      <c r="W67" s="67"/>
    </row>
    <row r="68" spans="1:28" ht="39" customHeight="1" x14ac:dyDescent="0.2">
      <c r="A68" s="80">
        <v>48</v>
      </c>
      <c r="B68" s="150"/>
      <c r="C68" s="150"/>
      <c r="D68" s="150"/>
      <c r="E68" s="120"/>
      <c r="F68" s="120"/>
      <c r="G68" s="81"/>
      <c r="H68" s="82"/>
      <c r="I68" s="75">
        <f t="shared" si="7"/>
        <v>0</v>
      </c>
      <c r="J68" s="82"/>
      <c r="K68" s="82"/>
      <c r="L68" s="82"/>
      <c r="M68" s="82"/>
      <c r="N68" s="82"/>
      <c r="O68" s="75">
        <f t="shared" si="8"/>
        <v>0</v>
      </c>
      <c r="P68" s="76" t="str">
        <f t="shared" si="9"/>
        <v/>
      </c>
      <c r="Q68" s="77"/>
      <c r="R68" s="83"/>
      <c r="S68" s="84">
        <f t="shared" si="6"/>
        <v>0</v>
      </c>
      <c r="U68" s="67"/>
      <c r="V68" s="67"/>
      <c r="W68" s="67"/>
    </row>
    <row r="69" spans="1:28" ht="39" customHeight="1" x14ac:dyDescent="0.2">
      <c r="A69" s="80">
        <v>49</v>
      </c>
      <c r="B69" s="150"/>
      <c r="C69" s="150"/>
      <c r="D69" s="150"/>
      <c r="E69" s="120"/>
      <c r="F69" s="120"/>
      <c r="G69" s="81"/>
      <c r="H69" s="82"/>
      <c r="I69" s="75">
        <f t="shared" si="7"/>
        <v>0</v>
      </c>
      <c r="J69" s="82"/>
      <c r="K69" s="82"/>
      <c r="L69" s="82"/>
      <c r="M69" s="82"/>
      <c r="N69" s="82"/>
      <c r="O69" s="75">
        <f t="shared" si="8"/>
        <v>0</v>
      </c>
      <c r="P69" s="76" t="str">
        <f t="shared" si="9"/>
        <v/>
      </c>
      <c r="Q69" s="77"/>
      <c r="R69" s="83"/>
      <c r="S69" s="84">
        <f t="shared" si="6"/>
        <v>0</v>
      </c>
      <c r="U69" s="67"/>
      <c r="V69" s="67"/>
      <c r="W69" s="67"/>
    </row>
    <row r="70" spans="1:28" ht="39" customHeight="1" x14ac:dyDescent="0.2">
      <c r="A70" s="80">
        <v>50</v>
      </c>
      <c r="B70" s="150"/>
      <c r="C70" s="150"/>
      <c r="D70" s="150"/>
      <c r="E70" s="120"/>
      <c r="F70" s="120"/>
      <c r="G70" s="81"/>
      <c r="H70" s="82"/>
      <c r="I70" s="75">
        <f t="shared" si="7"/>
        <v>0</v>
      </c>
      <c r="J70" s="82"/>
      <c r="K70" s="82"/>
      <c r="L70" s="82"/>
      <c r="M70" s="82"/>
      <c r="N70" s="82"/>
      <c r="O70" s="75">
        <f t="shared" si="8"/>
        <v>0</v>
      </c>
      <c r="P70" s="76" t="str">
        <f t="shared" si="9"/>
        <v/>
      </c>
      <c r="Q70" s="77"/>
      <c r="R70" s="83"/>
      <c r="S70" s="84">
        <f t="shared" si="6"/>
        <v>0</v>
      </c>
      <c r="U70" s="67"/>
      <c r="V70" s="67"/>
      <c r="W70" s="67"/>
    </row>
    <row r="71" spans="1:28" ht="39" customHeight="1" x14ac:dyDescent="0.2">
      <c r="A71" s="80">
        <v>51</v>
      </c>
      <c r="B71" s="150"/>
      <c r="C71" s="150"/>
      <c r="D71" s="150"/>
      <c r="E71" s="120"/>
      <c r="F71" s="120"/>
      <c r="G71" s="81"/>
      <c r="H71" s="82"/>
      <c r="I71" s="75">
        <f t="shared" si="7"/>
        <v>0</v>
      </c>
      <c r="J71" s="82"/>
      <c r="K71" s="82"/>
      <c r="L71" s="82"/>
      <c r="M71" s="82"/>
      <c r="N71" s="82"/>
      <c r="O71" s="75">
        <f t="shared" si="8"/>
        <v>0</v>
      </c>
      <c r="P71" s="76" t="str">
        <f t="shared" si="9"/>
        <v/>
      </c>
      <c r="Q71" s="77"/>
      <c r="R71" s="83"/>
      <c r="S71" s="84">
        <f t="shared" si="6"/>
        <v>0</v>
      </c>
      <c r="U71" s="67"/>
      <c r="V71" s="67"/>
      <c r="W71" s="67"/>
    </row>
    <row r="72" spans="1:28" ht="39" customHeight="1" x14ac:dyDescent="0.2">
      <c r="A72" s="80">
        <v>52</v>
      </c>
      <c r="B72" s="150"/>
      <c r="C72" s="150"/>
      <c r="D72" s="150"/>
      <c r="E72" s="120"/>
      <c r="F72" s="120"/>
      <c r="G72" s="81"/>
      <c r="H72" s="82"/>
      <c r="I72" s="75">
        <f t="shared" si="7"/>
        <v>0</v>
      </c>
      <c r="J72" s="82"/>
      <c r="K72" s="82"/>
      <c r="L72" s="82"/>
      <c r="M72" s="82"/>
      <c r="N72" s="82"/>
      <c r="O72" s="75">
        <f t="shared" si="8"/>
        <v>0</v>
      </c>
      <c r="P72" s="76" t="str">
        <f t="shared" si="9"/>
        <v/>
      </c>
      <c r="Q72" s="77"/>
      <c r="R72" s="83"/>
      <c r="S72" s="84">
        <f t="shared" si="6"/>
        <v>0</v>
      </c>
      <c r="U72" s="67"/>
      <c r="V72" s="67"/>
      <c r="W72" s="67"/>
    </row>
    <row r="73" spans="1:28" ht="39" customHeight="1" x14ac:dyDescent="0.2">
      <c r="A73" s="80">
        <v>53</v>
      </c>
      <c r="B73" s="150"/>
      <c r="C73" s="150"/>
      <c r="D73" s="150"/>
      <c r="E73" s="120"/>
      <c r="F73" s="120"/>
      <c r="G73" s="81"/>
      <c r="H73" s="82"/>
      <c r="I73" s="75">
        <f t="shared" si="7"/>
        <v>0</v>
      </c>
      <c r="J73" s="82"/>
      <c r="K73" s="82"/>
      <c r="L73" s="82"/>
      <c r="M73" s="82"/>
      <c r="N73" s="82"/>
      <c r="O73" s="75">
        <f t="shared" si="8"/>
        <v>0</v>
      </c>
      <c r="P73" s="76" t="str">
        <f t="shared" si="9"/>
        <v/>
      </c>
      <c r="Q73" s="77"/>
      <c r="R73" s="83"/>
      <c r="S73" s="84">
        <f t="shared" si="6"/>
        <v>0</v>
      </c>
      <c r="U73" s="67"/>
      <c r="V73" s="67"/>
      <c r="W73" s="67"/>
    </row>
    <row r="74" spans="1:28" ht="39" customHeight="1" x14ac:dyDescent="0.2">
      <c r="A74" s="80">
        <v>54</v>
      </c>
      <c r="B74" s="150"/>
      <c r="C74" s="150"/>
      <c r="D74" s="150"/>
      <c r="E74" s="120"/>
      <c r="F74" s="120"/>
      <c r="G74" s="81"/>
      <c r="H74" s="82"/>
      <c r="I74" s="75">
        <f t="shared" si="7"/>
        <v>0</v>
      </c>
      <c r="J74" s="82"/>
      <c r="K74" s="82"/>
      <c r="L74" s="82"/>
      <c r="M74" s="82"/>
      <c r="N74" s="82"/>
      <c r="O74" s="75">
        <f t="shared" si="8"/>
        <v>0</v>
      </c>
      <c r="P74" s="76" t="str">
        <f t="shared" si="9"/>
        <v/>
      </c>
      <c r="Q74" s="77"/>
      <c r="R74" s="83"/>
      <c r="S74" s="84">
        <f t="shared" si="6"/>
        <v>0</v>
      </c>
      <c r="U74" s="67"/>
      <c r="V74" s="67"/>
      <c r="W74" s="67"/>
    </row>
    <row r="75" spans="1:28" ht="39" customHeight="1" x14ac:dyDescent="0.2">
      <c r="A75" s="80">
        <v>55</v>
      </c>
      <c r="B75" s="150"/>
      <c r="C75" s="150"/>
      <c r="D75" s="150"/>
      <c r="E75" s="120"/>
      <c r="F75" s="120"/>
      <c r="G75" s="81"/>
      <c r="H75" s="82"/>
      <c r="I75" s="75">
        <f t="shared" si="7"/>
        <v>0</v>
      </c>
      <c r="J75" s="82"/>
      <c r="K75" s="82"/>
      <c r="L75" s="82"/>
      <c r="M75" s="82"/>
      <c r="N75" s="82"/>
      <c r="O75" s="75">
        <f t="shared" si="8"/>
        <v>0</v>
      </c>
      <c r="P75" s="76" t="str">
        <f t="shared" si="9"/>
        <v/>
      </c>
      <c r="Q75" s="77"/>
      <c r="R75" s="83"/>
      <c r="S75" s="84">
        <f t="shared" si="6"/>
        <v>0</v>
      </c>
      <c r="U75" s="67"/>
      <c r="V75" s="67"/>
      <c r="W75" s="67"/>
    </row>
    <row r="76" spans="1:28" ht="39" customHeight="1" x14ac:dyDescent="0.2">
      <c r="A76" s="80">
        <v>56</v>
      </c>
      <c r="B76" s="150"/>
      <c r="C76" s="150"/>
      <c r="D76" s="150"/>
      <c r="E76" s="120"/>
      <c r="F76" s="120"/>
      <c r="G76" s="81"/>
      <c r="H76" s="82"/>
      <c r="I76" s="75">
        <f t="shared" si="7"/>
        <v>0</v>
      </c>
      <c r="J76" s="82"/>
      <c r="K76" s="82"/>
      <c r="L76" s="82"/>
      <c r="M76" s="82"/>
      <c r="N76" s="82"/>
      <c r="O76" s="75">
        <f t="shared" si="8"/>
        <v>0</v>
      </c>
      <c r="P76" s="76" t="str">
        <f t="shared" si="9"/>
        <v/>
      </c>
      <c r="Q76" s="77"/>
      <c r="R76" s="83"/>
      <c r="S76" s="84">
        <f t="shared" si="6"/>
        <v>0</v>
      </c>
      <c r="U76" s="67"/>
      <c r="V76" s="67"/>
      <c r="W76" s="67"/>
    </row>
    <row r="77" spans="1:28" ht="39" customHeight="1" x14ac:dyDescent="0.2">
      <c r="A77" s="80">
        <v>57</v>
      </c>
      <c r="B77" s="150"/>
      <c r="C77" s="150"/>
      <c r="D77" s="150"/>
      <c r="E77" s="120"/>
      <c r="F77" s="120"/>
      <c r="G77" s="81"/>
      <c r="H77" s="82"/>
      <c r="I77" s="75">
        <f t="shared" si="7"/>
        <v>0</v>
      </c>
      <c r="J77" s="82"/>
      <c r="K77" s="82"/>
      <c r="L77" s="82"/>
      <c r="M77" s="82"/>
      <c r="N77" s="82"/>
      <c r="O77" s="75">
        <f t="shared" si="8"/>
        <v>0</v>
      </c>
      <c r="P77" s="76" t="str">
        <f t="shared" si="9"/>
        <v/>
      </c>
      <c r="Q77" s="77"/>
      <c r="R77" s="83"/>
      <c r="S77" s="84">
        <f t="shared" si="6"/>
        <v>0</v>
      </c>
      <c r="U77" s="67"/>
      <c r="V77" s="67"/>
      <c r="W77" s="67"/>
    </row>
    <row r="78" spans="1:28" ht="39" customHeight="1" x14ac:dyDescent="0.2">
      <c r="A78" s="80">
        <v>58</v>
      </c>
      <c r="B78" s="150"/>
      <c r="C78" s="150"/>
      <c r="D78" s="150"/>
      <c r="E78" s="120"/>
      <c r="F78" s="120"/>
      <c r="G78" s="81"/>
      <c r="H78" s="82"/>
      <c r="I78" s="75">
        <f t="shared" si="7"/>
        <v>0</v>
      </c>
      <c r="J78" s="82"/>
      <c r="K78" s="82"/>
      <c r="L78" s="82"/>
      <c r="M78" s="82"/>
      <c r="N78" s="82"/>
      <c r="O78" s="75">
        <f t="shared" si="8"/>
        <v>0</v>
      </c>
      <c r="P78" s="76" t="str">
        <f t="shared" si="9"/>
        <v/>
      </c>
      <c r="Q78" s="77"/>
      <c r="R78" s="83"/>
      <c r="S78" s="84">
        <f t="shared" si="6"/>
        <v>0</v>
      </c>
      <c r="U78" s="67"/>
      <c r="V78" s="67"/>
      <c r="W78" s="67"/>
    </row>
    <row r="79" spans="1:28" ht="39" customHeight="1" x14ac:dyDescent="0.2">
      <c r="A79" s="80">
        <v>59</v>
      </c>
      <c r="B79" s="150"/>
      <c r="C79" s="150"/>
      <c r="D79" s="150"/>
      <c r="E79" s="120"/>
      <c r="F79" s="120"/>
      <c r="G79" s="81"/>
      <c r="H79" s="82"/>
      <c r="I79" s="75">
        <f t="shared" si="7"/>
        <v>0</v>
      </c>
      <c r="J79" s="82"/>
      <c r="K79" s="82"/>
      <c r="L79" s="82"/>
      <c r="M79" s="82"/>
      <c r="N79" s="82"/>
      <c r="O79" s="75">
        <f t="shared" si="8"/>
        <v>0</v>
      </c>
      <c r="P79" s="76" t="str">
        <f t="shared" si="9"/>
        <v/>
      </c>
      <c r="Q79" s="77"/>
      <c r="R79" s="83"/>
      <c r="S79" s="84">
        <f t="shared" si="6"/>
        <v>0</v>
      </c>
      <c r="U79" s="67"/>
      <c r="V79" s="67"/>
      <c r="W79" s="67"/>
    </row>
    <row r="80" spans="1:28" ht="39" customHeight="1" x14ac:dyDescent="0.2">
      <c r="A80" s="80">
        <v>60</v>
      </c>
      <c r="B80" s="150"/>
      <c r="C80" s="150"/>
      <c r="D80" s="150"/>
      <c r="E80" s="120"/>
      <c r="F80" s="120"/>
      <c r="G80" s="81"/>
      <c r="H80" s="82"/>
      <c r="I80" s="75">
        <f t="shared" si="7"/>
        <v>0</v>
      </c>
      <c r="J80" s="82"/>
      <c r="K80" s="82"/>
      <c r="L80" s="82"/>
      <c r="M80" s="82"/>
      <c r="N80" s="82"/>
      <c r="O80" s="75">
        <f t="shared" si="8"/>
        <v>0</v>
      </c>
      <c r="P80" s="76" t="str">
        <f t="shared" si="9"/>
        <v/>
      </c>
      <c r="Q80" s="77"/>
      <c r="R80" s="83"/>
      <c r="S80" s="84">
        <f t="shared" si="6"/>
        <v>0</v>
      </c>
      <c r="U80" s="67"/>
      <c r="V80" s="67"/>
      <c r="W80" s="67"/>
    </row>
    <row r="81" spans="1:23" ht="39" customHeight="1" x14ac:dyDescent="0.2">
      <c r="A81" s="80">
        <v>61</v>
      </c>
      <c r="B81" s="150"/>
      <c r="C81" s="150"/>
      <c r="D81" s="150"/>
      <c r="E81" s="120"/>
      <c r="F81" s="120"/>
      <c r="G81" s="81"/>
      <c r="H81" s="82"/>
      <c r="I81" s="75">
        <f t="shared" si="7"/>
        <v>0</v>
      </c>
      <c r="J81" s="82"/>
      <c r="K81" s="82"/>
      <c r="L81" s="82"/>
      <c r="M81" s="82"/>
      <c r="N81" s="82"/>
      <c r="O81" s="75">
        <f t="shared" si="8"/>
        <v>0</v>
      </c>
      <c r="P81" s="76" t="str">
        <f t="shared" si="9"/>
        <v/>
      </c>
      <c r="Q81" s="77"/>
      <c r="R81" s="83"/>
      <c r="S81" s="84">
        <f t="shared" si="6"/>
        <v>0</v>
      </c>
      <c r="U81" s="67"/>
      <c r="V81" s="67"/>
      <c r="W81" s="67"/>
    </row>
    <row r="82" spans="1:23" ht="39" customHeight="1" x14ac:dyDescent="0.2">
      <c r="A82" s="80">
        <v>62</v>
      </c>
      <c r="B82" s="150"/>
      <c r="C82" s="150"/>
      <c r="D82" s="150"/>
      <c r="E82" s="120"/>
      <c r="F82" s="120"/>
      <c r="G82" s="81"/>
      <c r="H82" s="82"/>
      <c r="I82" s="75">
        <f t="shared" si="7"/>
        <v>0</v>
      </c>
      <c r="J82" s="82"/>
      <c r="K82" s="82"/>
      <c r="L82" s="82"/>
      <c r="M82" s="82"/>
      <c r="N82" s="82"/>
      <c r="O82" s="75">
        <f t="shared" si="8"/>
        <v>0</v>
      </c>
      <c r="P82" s="76" t="str">
        <f t="shared" si="9"/>
        <v/>
      </c>
      <c r="Q82" s="77"/>
      <c r="R82" s="83"/>
      <c r="S82" s="84">
        <f t="shared" si="6"/>
        <v>0</v>
      </c>
      <c r="U82" s="67"/>
      <c r="V82" s="67"/>
      <c r="W82" s="67"/>
    </row>
    <row r="83" spans="1:23" ht="39" customHeight="1" x14ac:dyDescent="0.2">
      <c r="A83" s="80">
        <v>63</v>
      </c>
      <c r="B83" s="150"/>
      <c r="C83" s="150"/>
      <c r="D83" s="150"/>
      <c r="E83" s="120"/>
      <c r="F83" s="120"/>
      <c r="G83" s="81"/>
      <c r="H83" s="82"/>
      <c r="I83" s="75">
        <f t="shared" si="7"/>
        <v>0</v>
      </c>
      <c r="J83" s="82"/>
      <c r="K83" s="82"/>
      <c r="L83" s="82"/>
      <c r="M83" s="82"/>
      <c r="N83" s="82"/>
      <c r="O83" s="75">
        <f t="shared" si="8"/>
        <v>0</v>
      </c>
      <c r="P83" s="76" t="str">
        <f t="shared" si="9"/>
        <v/>
      </c>
      <c r="Q83" s="77"/>
      <c r="R83" s="83"/>
      <c r="S83" s="84">
        <f t="shared" si="6"/>
        <v>0</v>
      </c>
      <c r="U83" s="67"/>
      <c r="V83" s="67"/>
      <c r="W83" s="67"/>
    </row>
    <row r="84" spans="1:23" ht="39" customHeight="1" x14ac:dyDescent="0.2">
      <c r="A84" s="80">
        <v>64</v>
      </c>
      <c r="B84" s="150"/>
      <c r="C84" s="150"/>
      <c r="D84" s="150"/>
      <c r="E84" s="120"/>
      <c r="F84" s="120"/>
      <c r="G84" s="81"/>
      <c r="H84" s="82"/>
      <c r="I84" s="75">
        <f t="shared" si="7"/>
        <v>0</v>
      </c>
      <c r="J84" s="82"/>
      <c r="K84" s="82"/>
      <c r="L84" s="82"/>
      <c r="M84" s="82"/>
      <c r="N84" s="82"/>
      <c r="O84" s="75">
        <f t="shared" si="8"/>
        <v>0</v>
      </c>
      <c r="P84" s="76" t="str">
        <f t="shared" si="9"/>
        <v/>
      </c>
      <c r="Q84" s="77"/>
      <c r="R84" s="83"/>
      <c r="S84" s="84">
        <f t="shared" si="6"/>
        <v>0</v>
      </c>
      <c r="U84" s="67"/>
      <c r="V84" s="67"/>
      <c r="W84" s="67"/>
    </row>
    <row r="85" spans="1:23" ht="39" customHeight="1" x14ac:dyDescent="0.2">
      <c r="A85" s="80">
        <v>65</v>
      </c>
      <c r="B85" s="150"/>
      <c r="C85" s="150"/>
      <c r="D85" s="150"/>
      <c r="E85" s="120"/>
      <c r="F85" s="120"/>
      <c r="G85" s="81"/>
      <c r="H85" s="82"/>
      <c r="I85" s="75">
        <f t="shared" si="7"/>
        <v>0</v>
      </c>
      <c r="J85" s="82"/>
      <c r="K85" s="82"/>
      <c r="L85" s="82"/>
      <c r="M85" s="82"/>
      <c r="N85" s="82"/>
      <c r="O85" s="75">
        <f t="shared" ref="O85:O116" si="10">SUM(J85:N85)</f>
        <v>0</v>
      </c>
      <c r="P85" s="76" t="str">
        <f t="shared" si="9"/>
        <v/>
      </c>
      <c r="Q85" s="77"/>
      <c r="R85" s="83"/>
      <c r="S85" s="84">
        <f t="shared" ref="S85:S131" si="11">O85-R85</f>
        <v>0</v>
      </c>
      <c r="U85" s="67"/>
      <c r="V85" s="67"/>
      <c r="W85" s="67"/>
    </row>
    <row r="86" spans="1:23" ht="39" customHeight="1" x14ac:dyDescent="0.2">
      <c r="A86" s="80">
        <v>66</v>
      </c>
      <c r="B86" s="150"/>
      <c r="C86" s="150"/>
      <c r="D86" s="150"/>
      <c r="E86" s="120"/>
      <c r="F86" s="120"/>
      <c r="G86" s="81"/>
      <c r="H86" s="82"/>
      <c r="I86" s="75">
        <f t="shared" ref="I86:I131" si="12">ROUNDDOWN(G86*H86,2)</f>
        <v>0</v>
      </c>
      <c r="J86" s="82"/>
      <c r="K86" s="82"/>
      <c r="L86" s="82"/>
      <c r="M86" s="82"/>
      <c r="N86" s="82"/>
      <c r="O86" s="75">
        <f t="shared" si="10"/>
        <v>0</v>
      </c>
      <c r="P86" s="76" t="str">
        <f t="shared" si="9"/>
        <v/>
      </c>
      <c r="Q86" s="77"/>
      <c r="R86" s="83"/>
      <c r="S86" s="84">
        <f t="shared" si="11"/>
        <v>0</v>
      </c>
      <c r="U86" s="67"/>
      <c r="V86" s="67"/>
      <c r="W86" s="67"/>
    </row>
    <row r="87" spans="1:23" ht="39" customHeight="1" x14ac:dyDescent="0.2">
      <c r="A87" s="80">
        <v>67</v>
      </c>
      <c r="B87" s="150"/>
      <c r="C87" s="150"/>
      <c r="D87" s="150"/>
      <c r="E87" s="120"/>
      <c r="F87" s="120"/>
      <c r="G87" s="81"/>
      <c r="H87" s="82"/>
      <c r="I87" s="75">
        <f t="shared" si="12"/>
        <v>0</v>
      </c>
      <c r="J87" s="82"/>
      <c r="K87" s="82"/>
      <c r="L87" s="82"/>
      <c r="M87" s="82"/>
      <c r="N87" s="82"/>
      <c r="O87" s="75">
        <f t="shared" si="10"/>
        <v>0</v>
      </c>
      <c r="P87" s="76" t="str">
        <f t="shared" si="9"/>
        <v/>
      </c>
      <c r="Q87" s="77"/>
      <c r="R87" s="83"/>
      <c r="S87" s="84">
        <f t="shared" si="11"/>
        <v>0</v>
      </c>
      <c r="U87" s="67"/>
      <c r="V87" s="67"/>
      <c r="W87" s="67"/>
    </row>
    <row r="88" spans="1:23" ht="39" customHeight="1" x14ac:dyDescent="0.2">
      <c r="A88" s="80">
        <v>68</v>
      </c>
      <c r="B88" s="150"/>
      <c r="C88" s="150"/>
      <c r="D88" s="150"/>
      <c r="E88" s="120"/>
      <c r="F88" s="120"/>
      <c r="G88" s="81"/>
      <c r="H88" s="82"/>
      <c r="I88" s="75">
        <f t="shared" si="12"/>
        <v>0</v>
      </c>
      <c r="J88" s="82"/>
      <c r="K88" s="82"/>
      <c r="L88" s="82"/>
      <c r="M88" s="82"/>
      <c r="N88" s="82"/>
      <c r="O88" s="75">
        <f t="shared" si="10"/>
        <v>0</v>
      </c>
      <c r="P88" s="76" t="str">
        <f t="shared" si="9"/>
        <v/>
      </c>
      <c r="Q88" s="77"/>
      <c r="R88" s="83"/>
      <c r="S88" s="84">
        <f t="shared" si="11"/>
        <v>0</v>
      </c>
      <c r="U88" s="67"/>
      <c r="V88" s="67"/>
      <c r="W88" s="67"/>
    </row>
    <row r="89" spans="1:23" ht="39" customHeight="1" x14ac:dyDescent="0.2">
      <c r="A89" s="80">
        <v>69</v>
      </c>
      <c r="B89" s="150"/>
      <c r="C89" s="150"/>
      <c r="D89" s="150"/>
      <c r="E89" s="120"/>
      <c r="F89" s="120"/>
      <c r="G89" s="81"/>
      <c r="H89" s="82"/>
      <c r="I89" s="75">
        <f t="shared" si="12"/>
        <v>0</v>
      </c>
      <c r="J89" s="82"/>
      <c r="K89" s="82"/>
      <c r="L89" s="82"/>
      <c r="M89" s="82"/>
      <c r="N89" s="82"/>
      <c r="O89" s="75">
        <f t="shared" si="10"/>
        <v>0</v>
      </c>
      <c r="P89" s="76" t="str">
        <f t="shared" si="9"/>
        <v/>
      </c>
      <c r="Q89" s="77"/>
      <c r="R89" s="83"/>
      <c r="S89" s="84">
        <f t="shared" si="11"/>
        <v>0</v>
      </c>
      <c r="U89" s="67"/>
      <c r="V89" s="67"/>
      <c r="W89" s="67"/>
    </row>
    <row r="90" spans="1:23" ht="39" customHeight="1" x14ac:dyDescent="0.2">
      <c r="A90" s="80">
        <v>70</v>
      </c>
      <c r="B90" s="150"/>
      <c r="C90" s="150"/>
      <c r="D90" s="150"/>
      <c r="E90" s="120"/>
      <c r="F90" s="120"/>
      <c r="G90" s="81"/>
      <c r="H90" s="82"/>
      <c r="I90" s="75">
        <f t="shared" si="12"/>
        <v>0</v>
      </c>
      <c r="J90" s="82"/>
      <c r="K90" s="82"/>
      <c r="L90" s="82"/>
      <c r="M90" s="82"/>
      <c r="N90" s="82"/>
      <c r="O90" s="75">
        <f t="shared" si="10"/>
        <v>0</v>
      </c>
      <c r="P90" s="76" t="str">
        <f t="shared" si="9"/>
        <v/>
      </c>
      <c r="Q90" s="77"/>
      <c r="R90" s="83"/>
      <c r="S90" s="84">
        <f t="shared" si="11"/>
        <v>0</v>
      </c>
      <c r="U90" s="67"/>
      <c r="V90" s="67"/>
      <c r="W90" s="67"/>
    </row>
    <row r="91" spans="1:23" ht="39" customHeight="1" x14ac:dyDescent="0.2">
      <c r="A91" s="80">
        <v>71</v>
      </c>
      <c r="B91" s="150"/>
      <c r="C91" s="150"/>
      <c r="D91" s="150"/>
      <c r="E91" s="120"/>
      <c r="F91" s="120"/>
      <c r="G91" s="81"/>
      <c r="H91" s="82"/>
      <c r="I91" s="75">
        <f t="shared" si="12"/>
        <v>0</v>
      </c>
      <c r="J91" s="82"/>
      <c r="K91" s="82"/>
      <c r="L91" s="82"/>
      <c r="M91" s="82"/>
      <c r="N91" s="82"/>
      <c r="O91" s="75">
        <f t="shared" si="10"/>
        <v>0</v>
      </c>
      <c r="P91" s="76" t="str">
        <f t="shared" si="9"/>
        <v/>
      </c>
      <c r="Q91" s="77"/>
      <c r="R91" s="83"/>
      <c r="S91" s="84">
        <f t="shared" si="11"/>
        <v>0</v>
      </c>
      <c r="U91" s="67"/>
      <c r="V91" s="67"/>
      <c r="W91" s="67"/>
    </row>
    <row r="92" spans="1:23" ht="39" customHeight="1" x14ac:dyDescent="0.2">
      <c r="A92" s="80">
        <v>72</v>
      </c>
      <c r="B92" s="150"/>
      <c r="C92" s="150"/>
      <c r="D92" s="150"/>
      <c r="E92" s="120"/>
      <c r="F92" s="120"/>
      <c r="G92" s="81"/>
      <c r="H92" s="82"/>
      <c r="I92" s="75">
        <f t="shared" si="12"/>
        <v>0</v>
      </c>
      <c r="J92" s="82"/>
      <c r="K92" s="82"/>
      <c r="L92" s="82"/>
      <c r="M92" s="82"/>
      <c r="N92" s="82"/>
      <c r="O92" s="75">
        <f t="shared" si="10"/>
        <v>0</v>
      </c>
      <c r="P92" s="76" t="str">
        <f t="shared" si="9"/>
        <v/>
      </c>
      <c r="Q92" s="77"/>
      <c r="R92" s="83"/>
      <c r="S92" s="84">
        <f t="shared" si="11"/>
        <v>0</v>
      </c>
      <c r="U92" s="67"/>
      <c r="V92" s="67"/>
      <c r="W92" s="67"/>
    </row>
    <row r="93" spans="1:23" ht="39" customHeight="1" x14ac:dyDescent="0.2">
      <c r="A93" s="80">
        <v>73</v>
      </c>
      <c r="B93" s="150"/>
      <c r="C93" s="150"/>
      <c r="D93" s="150"/>
      <c r="E93" s="120"/>
      <c r="F93" s="120"/>
      <c r="G93" s="81"/>
      <c r="H93" s="82"/>
      <c r="I93" s="75">
        <f t="shared" si="12"/>
        <v>0</v>
      </c>
      <c r="J93" s="82"/>
      <c r="K93" s="82"/>
      <c r="L93" s="82"/>
      <c r="M93" s="82"/>
      <c r="N93" s="82"/>
      <c r="O93" s="75">
        <f t="shared" si="10"/>
        <v>0</v>
      </c>
      <c r="P93" s="76" t="str">
        <f t="shared" si="9"/>
        <v/>
      </c>
      <c r="Q93" s="77"/>
      <c r="R93" s="83"/>
      <c r="S93" s="84">
        <f t="shared" si="11"/>
        <v>0</v>
      </c>
      <c r="U93" s="67"/>
      <c r="V93" s="67"/>
      <c r="W93" s="67"/>
    </row>
    <row r="94" spans="1:23" ht="39" customHeight="1" x14ac:dyDescent="0.2">
      <c r="A94" s="80">
        <v>74</v>
      </c>
      <c r="B94" s="150"/>
      <c r="C94" s="150"/>
      <c r="D94" s="150"/>
      <c r="E94" s="120"/>
      <c r="F94" s="120"/>
      <c r="G94" s="81"/>
      <c r="H94" s="82"/>
      <c r="I94" s="75">
        <f t="shared" si="12"/>
        <v>0</v>
      </c>
      <c r="J94" s="82"/>
      <c r="K94" s="82"/>
      <c r="L94" s="82"/>
      <c r="M94" s="82"/>
      <c r="N94" s="82"/>
      <c r="O94" s="75">
        <f t="shared" si="10"/>
        <v>0</v>
      </c>
      <c r="P94" s="76" t="str">
        <f t="shared" si="9"/>
        <v/>
      </c>
      <c r="Q94" s="77"/>
      <c r="R94" s="83"/>
      <c r="S94" s="84">
        <f t="shared" si="11"/>
        <v>0</v>
      </c>
      <c r="U94" s="67"/>
      <c r="V94" s="67"/>
      <c r="W94" s="67"/>
    </row>
    <row r="95" spans="1:23" ht="39" customHeight="1" x14ac:dyDescent="0.2">
      <c r="A95" s="80">
        <v>75</v>
      </c>
      <c r="B95" s="150"/>
      <c r="C95" s="150"/>
      <c r="D95" s="150"/>
      <c r="E95" s="120"/>
      <c r="F95" s="120"/>
      <c r="G95" s="81"/>
      <c r="H95" s="82"/>
      <c r="I95" s="75">
        <f t="shared" si="12"/>
        <v>0</v>
      </c>
      <c r="J95" s="82"/>
      <c r="K95" s="82"/>
      <c r="L95" s="82"/>
      <c r="M95" s="82"/>
      <c r="N95" s="82"/>
      <c r="O95" s="75">
        <f t="shared" si="10"/>
        <v>0</v>
      </c>
      <c r="P95" s="76" t="str">
        <f t="shared" si="9"/>
        <v/>
      </c>
      <c r="Q95" s="77"/>
      <c r="R95" s="83"/>
      <c r="S95" s="84">
        <f t="shared" si="11"/>
        <v>0</v>
      </c>
      <c r="U95" s="67"/>
      <c r="V95" s="67"/>
      <c r="W95" s="67"/>
    </row>
    <row r="96" spans="1:23" ht="39" customHeight="1" x14ac:dyDescent="0.2">
      <c r="A96" s="80">
        <v>76</v>
      </c>
      <c r="B96" s="150"/>
      <c r="C96" s="150"/>
      <c r="D96" s="150"/>
      <c r="E96" s="120"/>
      <c r="F96" s="120"/>
      <c r="G96" s="81"/>
      <c r="H96" s="82"/>
      <c r="I96" s="75">
        <f t="shared" si="12"/>
        <v>0</v>
      </c>
      <c r="J96" s="82"/>
      <c r="K96" s="82"/>
      <c r="L96" s="82"/>
      <c r="M96" s="82"/>
      <c r="N96" s="82"/>
      <c r="O96" s="75">
        <f t="shared" si="10"/>
        <v>0</v>
      </c>
      <c r="P96" s="76" t="str">
        <f t="shared" si="9"/>
        <v/>
      </c>
      <c r="Q96" s="77"/>
      <c r="R96" s="83"/>
      <c r="S96" s="84">
        <f t="shared" si="11"/>
        <v>0</v>
      </c>
      <c r="U96" s="67"/>
      <c r="V96" s="67"/>
      <c r="W96" s="67"/>
    </row>
    <row r="97" spans="1:23" ht="39" customHeight="1" x14ac:dyDescent="0.2">
      <c r="A97" s="80">
        <v>77</v>
      </c>
      <c r="B97" s="150"/>
      <c r="C97" s="150"/>
      <c r="D97" s="150"/>
      <c r="E97" s="120"/>
      <c r="F97" s="120"/>
      <c r="G97" s="81"/>
      <c r="H97" s="82"/>
      <c r="I97" s="75">
        <f t="shared" si="12"/>
        <v>0</v>
      </c>
      <c r="J97" s="82"/>
      <c r="K97" s="82"/>
      <c r="L97" s="82"/>
      <c r="M97" s="82"/>
      <c r="N97" s="82"/>
      <c r="O97" s="75">
        <f t="shared" si="10"/>
        <v>0</v>
      </c>
      <c r="P97" s="76" t="str">
        <f t="shared" si="9"/>
        <v/>
      </c>
      <c r="Q97" s="77"/>
      <c r="R97" s="83"/>
      <c r="S97" s="84">
        <f t="shared" si="11"/>
        <v>0</v>
      </c>
      <c r="U97" s="67"/>
      <c r="V97" s="67"/>
      <c r="W97" s="67"/>
    </row>
    <row r="98" spans="1:23" ht="39" customHeight="1" x14ac:dyDescent="0.2">
      <c r="A98" s="80">
        <v>78</v>
      </c>
      <c r="B98" s="150"/>
      <c r="C98" s="150"/>
      <c r="D98" s="150"/>
      <c r="E98" s="120"/>
      <c r="F98" s="120"/>
      <c r="G98" s="81"/>
      <c r="H98" s="82"/>
      <c r="I98" s="75">
        <f t="shared" si="12"/>
        <v>0</v>
      </c>
      <c r="J98" s="82"/>
      <c r="K98" s="82"/>
      <c r="L98" s="82"/>
      <c r="M98" s="82"/>
      <c r="N98" s="82"/>
      <c r="O98" s="75">
        <f t="shared" si="10"/>
        <v>0</v>
      </c>
      <c r="P98" s="76" t="str">
        <f t="shared" si="9"/>
        <v/>
      </c>
      <c r="Q98" s="77"/>
      <c r="R98" s="83"/>
      <c r="S98" s="84">
        <f t="shared" si="11"/>
        <v>0</v>
      </c>
      <c r="U98" s="67"/>
      <c r="V98" s="67"/>
      <c r="W98" s="67"/>
    </row>
    <row r="99" spans="1:23" ht="39" customHeight="1" x14ac:dyDescent="0.2">
      <c r="A99" s="80">
        <v>79</v>
      </c>
      <c r="B99" s="150"/>
      <c r="C99" s="150"/>
      <c r="D99" s="150"/>
      <c r="E99" s="120"/>
      <c r="F99" s="120"/>
      <c r="G99" s="81"/>
      <c r="H99" s="82"/>
      <c r="I99" s="75">
        <f t="shared" si="12"/>
        <v>0</v>
      </c>
      <c r="J99" s="82"/>
      <c r="K99" s="82"/>
      <c r="L99" s="82"/>
      <c r="M99" s="82"/>
      <c r="N99" s="82"/>
      <c r="O99" s="75">
        <f t="shared" si="10"/>
        <v>0</v>
      </c>
      <c r="P99" s="76" t="str">
        <f t="shared" si="9"/>
        <v/>
      </c>
      <c r="Q99" s="77"/>
      <c r="R99" s="83"/>
      <c r="S99" s="84">
        <f t="shared" si="11"/>
        <v>0</v>
      </c>
      <c r="U99" s="67"/>
      <c r="V99" s="67"/>
      <c r="W99" s="67"/>
    </row>
    <row r="100" spans="1:23" ht="39" customHeight="1" x14ac:dyDescent="0.2">
      <c r="A100" s="80">
        <v>80</v>
      </c>
      <c r="B100" s="150"/>
      <c r="C100" s="150"/>
      <c r="D100" s="150"/>
      <c r="E100" s="120"/>
      <c r="F100" s="120"/>
      <c r="G100" s="81"/>
      <c r="H100" s="82"/>
      <c r="I100" s="75">
        <f t="shared" si="12"/>
        <v>0</v>
      </c>
      <c r="J100" s="82"/>
      <c r="K100" s="82"/>
      <c r="L100" s="82"/>
      <c r="M100" s="82"/>
      <c r="N100" s="82"/>
      <c r="O100" s="75">
        <f t="shared" si="10"/>
        <v>0</v>
      </c>
      <c r="P100" s="76" t="str">
        <f t="shared" si="9"/>
        <v/>
      </c>
      <c r="Q100" s="77"/>
      <c r="R100" s="83"/>
      <c r="S100" s="84">
        <f t="shared" si="11"/>
        <v>0</v>
      </c>
      <c r="U100" s="67"/>
      <c r="V100" s="67"/>
      <c r="W100" s="67"/>
    </row>
    <row r="101" spans="1:23" ht="39" customHeight="1" x14ac:dyDescent="0.2">
      <c r="A101" s="80">
        <v>81</v>
      </c>
      <c r="B101" s="150"/>
      <c r="C101" s="150"/>
      <c r="D101" s="150"/>
      <c r="E101" s="120"/>
      <c r="F101" s="120"/>
      <c r="G101" s="81"/>
      <c r="H101" s="82"/>
      <c r="I101" s="75">
        <f t="shared" si="12"/>
        <v>0</v>
      </c>
      <c r="J101" s="82"/>
      <c r="K101" s="82"/>
      <c r="L101" s="82"/>
      <c r="M101" s="82"/>
      <c r="N101" s="82"/>
      <c r="O101" s="75">
        <f t="shared" si="10"/>
        <v>0</v>
      </c>
      <c r="P101" s="76" t="str">
        <f t="shared" si="9"/>
        <v/>
      </c>
      <c r="Q101" s="77"/>
      <c r="R101" s="83"/>
      <c r="S101" s="84">
        <f t="shared" si="11"/>
        <v>0</v>
      </c>
      <c r="U101" s="67"/>
      <c r="V101" s="67"/>
      <c r="W101" s="67"/>
    </row>
    <row r="102" spans="1:23" ht="39" customHeight="1" x14ac:dyDescent="0.2">
      <c r="A102" s="80">
        <v>82</v>
      </c>
      <c r="B102" s="150"/>
      <c r="C102" s="150"/>
      <c r="D102" s="150"/>
      <c r="E102" s="120"/>
      <c r="F102" s="120"/>
      <c r="G102" s="81"/>
      <c r="H102" s="82"/>
      <c r="I102" s="75">
        <f t="shared" si="12"/>
        <v>0</v>
      </c>
      <c r="J102" s="82"/>
      <c r="K102" s="82"/>
      <c r="L102" s="82"/>
      <c r="M102" s="82"/>
      <c r="N102" s="82"/>
      <c r="O102" s="75">
        <f t="shared" si="10"/>
        <v>0</v>
      </c>
      <c r="P102" s="76" t="str">
        <f t="shared" si="9"/>
        <v/>
      </c>
      <c r="Q102" s="77"/>
      <c r="R102" s="83"/>
      <c r="S102" s="84">
        <f t="shared" si="11"/>
        <v>0</v>
      </c>
      <c r="U102" s="67"/>
      <c r="V102" s="67"/>
      <c r="W102" s="67"/>
    </row>
    <row r="103" spans="1:23" ht="39" customHeight="1" x14ac:dyDescent="0.2">
      <c r="A103" s="80">
        <v>83</v>
      </c>
      <c r="B103" s="150"/>
      <c r="C103" s="150"/>
      <c r="D103" s="150"/>
      <c r="E103" s="120"/>
      <c r="F103" s="120"/>
      <c r="G103" s="81"/>
      <c r="H103" s="82"/>
      <c r="I103" s="75">
        <f t="shared" si="12"/>
        <v>0</v>
      </c>
      <c r="J103" s="82"/>
      <c r="K103" s="82"/>
      <c r="L103" s="82"/>
      <c r="M103" s="82"/>
      <c r="N103" s="82"/>
      <c r="O103" s="75">
        <f t="shared" si="10"/>
        <v>0</v>
      </c>
      <c r="P103" s="76" t="str">
        <f t="shared" si="9"/>
        <v/>
      </c>
      <c r="Q103" s="77"/>
      <c r="R103" s="83"/>
      <c r="S103" s="84">
        <f t="shared" si="11"/>
        <v>0</v>
      </c>
      <c r="U103" s="67"/>
      <c r="V103" s="67"/>
      <c r="W103" s="67"/>
    </row>
    <row r="104" spans="1:23" ht="39" customHeight="1" x14ac:dyDescent="0.2">
      <c r="A104" s="80">
        <v>84</v>
      </c>
      <c r="B104" s="150"/>
      <c r="C104" s="150"/>
      <c r="D104" s="150"/>
      <c r="E104" s="120"/>
      <c r="F104" s="120"/>
      <c r="G104" s="81"/>
      <c r="H104" s="82"/>
      <c r="I104" s="75">
        <f t="shared" si="12"/>
        <v>0</v>
      </c>
      <c r="J104" s="82"/>
      <c r="K104" s="82"/>
      <c r="L104" s="82"/>
      <c r="M104" s="82"/>
      <c r="N104" s="82"/>
      <c r="O104" s="75">
        <f t="shared" si="10"/>
        <v>0</v>
      </c>
      <c r="P104" s="76" t="str">
        <f t="shared" si="9"/>
        <v/>
      </c>
      <c r="Q104" s="77"/>
      <c r="R104" s="83"/>
      <c r="S104" s="84">
        <f t="shared" si="11"/>
        <v>0</v>
      </c>
      <c r="U104" s="67"/>
      <c r="V104" s="67"/>
      <c r="W104" s="67"/>
    </row>
    <row r="105" spans="1:23" ht="39" customHeight="1" x14ac:dyDescent="0.2">
      <c r="A105" s="80">
        <v>85</v>
      </c>
      <c r="B105" s="150"/>
      <c r="C105" s="150"/>
      <c r="D105" s="150"/>
      <c r="E105" s="120"/>
      <c r="F105" s="120"/>
      <c r="G105" s="81"/>
      <c r="H105" s="82"/>
      <c r="I105" s="75">
        <f t="shared" si="12"/>
        <v>0</v>
      </c>
      <c r="J105" s="82"/>
      <c r="K105" s="82"/>
      <c r="L105" s="82"/>
      <c r="M105" s="82"/>
      <c r="N105" s="82"/>
      <c r="O105" s="75">
        <f t="shared" si="10"/>
        <v>0</v>
      </c>
      <c r="P105" s="76" t="str">
        <f t="shared" si="9"/>
        <v/>
      </c>
      <c r="Q105" s="77"/>
      <c r="R105" s="83"/>
      <c r="S105" s="84">
        <f t="shared" si="11"/>
        <v>0</v>
      </c>
      <c r="U105" s="67"/>
      <c r="V105" s="67"/>
      <c r="W105" s="67"/>
    </row>
    <row r="106" spans="1:23" ht="39" customHeight="1" x14ac:dyDescent="0.2">
      <c r="A106" s="80">
        <v>86</v>
      </c>
      <c r="B106" s="150"/>
      <c r="C106" s="150"/>
      <c r="D106" s="150"/>
      <c r="E106" s="120"/>
      <c r="F106" s="120"/>
      <c r="G106" s="81"/>
      <c r="H106" s="82"/>
      <c r="I106" s="75">
        <f t="shared" si="12"/>
        <v>0</v>
      </c>
      <c r="J106" s="82"/>
      <c r="K106" s="82"/>
      <c r="L106" s="82"/>
      <c r="M106" s="82"/>
      <c r="N106" s="82"/>
      <c r="O106" s="75">
        <f t="shared" si="10"/>
        <v>0</v>
      </c>
      <c r="P106" s="76" t="str">
        <f t="shared" si="9"/>
        <v/>
      </c>
      <c r="Q106" s="77"/>
      <c r="R106" s="83"/>
      <c r="S106" s="84">
        <f t="shared" si="11"/>
        <v>0</v>
      </c>
      <c r="U106" s="67"/>
      <c r="V106" s="67"/>
      <c r="W106" s="67"/>
    </row>
    <row r="107" spans="1:23" ht="39" customHeight="1" x14ac:dyDescent="0.2">
      <c r="A107" s="80">
        <v>87</v>
      </c>
      <c r="B107" s="150"/>
      <c r="C107" s="150"/>
      <c r="D107" s="150"/>
      <c r="E107" s="120"/>
      <c r="F107" s="120"/>
      <c r="G107" s="81"/>
      <c r="H107" s="82"/>
      <c r="I107" s="75">
        <f t="shared" si="12"/>
        <v>0</v>
      </c>
      <c r="J107" s="82"/>
      <c r="K107" s="82"/>
      <c r="L107" s="82"/>
      <c r="M107" s="82"/>
      <c r="N107" s="82"/>
      <c r="O107" s="75">
        <f t="shared" si="10"/>
        <v>0</v>
      </c>
      <c r="P107" s="76" t="str">
        <f t="shared" si="9"/>
        <v/>
      </c>
      <c r="Q107" s="77"/>
      <c r="R107" s="83"/>
      <c r="S107" s="84">
        <f t="shared" si="11"/>
        <v>0</v>
      </c>
      <c r="U107" s="67"/>
      <c r="V107" s="67"/>
      <c r="W107" s="67"/>
    </row>
    <row r="108" spans="1:23" ht="39" customHeight="1" x14ac:dyDescent="0.2">
      <c r="A108" s="80">
        <v>88</v>
      </c>
      <c r="B108" s="150"/>
      <c r="C108" s="150"/>
      <c r="D108" s="150"/>
      <c r="E108" s="120"/>
      <c r="F108" s="120"/>
      <c r="G108" s="81"/>
      <c r="H108" s="82"/>
      <c r="I108" s="75">
        <f t="shared" si="12"/>
        <v>0</v>
      </c>
      <c r="J108" s="82"/>
      <c r="K108" s="82"/>
      <c r="L108" s="82"/>
      <c r="M108" s="82"/>
      <c r="N108" s="82"/>
      <c r="O108" s="75">
        <f t="shared" si="10"/>
        <v>0</v>
      </c>
      <c r="P108" s="76" t="str">
        <f t="shared" si="9"/>
        <v/>
      </c>
      <c r="Q108" s="77"/>
      <c r="R108" s="83"/>
      <c r="S108" s="84">
        <f t="shared" si="11"/>
        <v>0</v>
      </c>
      <c r="U108" s="67"/>
      <c r="V108" s="67"/>
      <c r="W108" s="67"/>
    </row>
    <row r="109" spans="1:23" ht="39" customHeight="1" x14ac:dyDescent="0.2">
      <c r="A109" s="80">
        <v>89</v>
      </c>
      <c r="B109" s="150"/>
      <c r="C109" s="150"/>
      <c r="D109" s="150"/>
      <c r="E109" s="120"/>
      <c r="F109" s="120"/>
      <c r="G109" s="81"/>
      <c r="H109" s="82"/>
      <c r="I109" s="75">
        <f t="shared" si="12"/>
        <v>0</v>
      </c>
      <c r="J109" s="82"/>
      <c r="K109" s="82"/>
      <c r="L109" s="82"/>
      <c r="M109" s="82"/>
      <c r="N109" s="82"/>
      <c r="O109" s="75">
        <f t="shared" si="10"/>
        <v>0</v>
      </c>
      <c r="P109" s="76" t="str">
        <f t="shared" si="9"/>
        <v/>
      </c>
      <c r="Q109" s="77"/>
      <c r="R109" s="83"/>
      <c r="S109" s="84">
        <f t="shared" si="11"/>
        <v>0</v>
      </c>
      <c r="U109" s="67"/>
      <c r="V109" s="67"/>
      <c r="W109" s="67"/>
    </row>
    <row r="110" spans="1:23" ht="39" customHeight="1" x14ac:dyDescent="0.2">
      <c r="A110" s="80">
        <v>90</v>
      </c>
      <c r="B110" s="150"/>
      <c r="C110" s="150"/>
      <c r="D110" s="150"/>
      <c r="E110" s="120"/>
      <c r="F110" s="120"/>
      <c r="G110" s="81"/>
      <c r="H110" s="82"/>
      <c r="I110" s="75">
        <f t="shared" si="12"/>
        <v>0</v>
      </c>
      <c r="J110" s="82"/>
      <c r="K110" s="82"/>
      <c r="L110" s="82"/>
      <c r="M110" s="82"/>
      <c r="N110" s="82"/>
      <c r="O110" s="75">
        <f t="shared" si="10"/>
        <v>0</v>
      </c>
      <c r="P110" s="76" t="str">
        <f t="shared" si="9"/>
        <v/>
      </c>
      <c r="Q110" s="77"/>
      <c r="R110" s="83"/>
      <c r="S110" s="84">
        <f t="shared" si="11"/>
        <v>0</v>
      </c>
      <c r="U110" s="67"/>
      <c r="V110" s="67"/>
      <c r="W110" s="67"/>
    </row>
    <row r="111" spans="1:23" ht="39" customHeight="1" x14ac:dyDescent="0.2">
      <c r="A111" s="80">
        <v>91</v>
      </c>
      <c r="B111" s="150"/>
      <c r="C111" s="150"/>
      <c r="D111" s="150"/>
      <c r="E111" s="120"/>
      <c r="F111" s="120"/>
      <c r="G111" s="81"/>
      <c r="H111" s="82"/>
      <c r="I111" s="75">
        <f t="shared" si="12"/>
        <v>0</v>
      </c>
      <c r="J111" s="82"/>
      <c r="K111" s="82"/>
      <c r="L111" s="82"/>
      <c r="M111" s="82"/>
      <c r="N111" s="82"/>
      <c r="O111" s="75">
        <f t="shared" si="10"/>
        <v>0</v>
      </c>
      <c r="P111" s="76" t="str">
        <f t="shared" si="9"/>
        <v/>
      </c>
      <c r="Q111" s="77"/>
      <c r="R111" s="83"/>
      <c r="S111" s="84">
        <f t="shared" si="11"/>
        <v>0</v>
      </c>
      <c r="U111" s="67"/>
      <c r="V111" s="67"/>
      <c r="W111" s="67"/>
    </row>
    <row r="112" spans="1:23" ht="39" customHeight="1" x14ac:dyDescent="0.2">
      <c r="A112" s="80">
        <v>92</v>
      </c>
      <c r="B112" s="150"/>
      <c r="C112" s="150"/>
      <c r="D112" s="150"/>
      <c r="E112" s="120"/>
      <c r="F112" s="120"/>
      <c r="G112" s="81"/>
      <c r="H112" s="82"/>
      <c r="I112" s="75">
        <f t="shared" si="12"/>
        <v>0</v>
      </c>
      <c r="J112" s="82"/>
      <c r="K112" s="82"/>
      <c r="L112" s="82"/>
      <c r="M112" s="82"/>
      <c r="N112" s="82"/>
      <c r="O112" s="75">
        <f t="shared" si="10"/>
        <v>0</v>
      </c>
      <c r="P112" s="76" t="str">
        <f t="shared" si="9"/>
        <v/>
      </c>
      <c r="Q112" s="77"/>
      <c r="R112" s="83"/>
      <c r="S112" s="84">
        <f t="shared" si="11"/>
        <v>0</v>
      </c>
      <c r="U112" s="67"/>
      <c r="V112" s="67"/>
      <c r="W112" s="67"/>
    </row>
    <row r="113" spans="1:23" ht="39" customHeight="1" x14ac:dyDescent="0.2">
      <c r="A113" s="80">
        <v>93</v>
      </c>
      <c r="B113" s="150"/>
      <c r="C113" s="150"/>
      <c r="D113" s="150"/>
      <c r="E113" s="120"/>
      <c r="F113" s="120"/>
      <c r="G113" s="81"/>
      <c r="H113" s="82"/>
      <c r="I113" s="75">
        <f t="shared" si="12"/>
        <v>0</v>
      </c>
      <c r="J113" s="82"/>
      <c r="K113" s="82"/>
      <c r="L113" s="82"/>
      <c r="M113" s="82"/>
      <c r="N113" s="82"/>
      <c r="O113" s="75">
        <f t="shared" si="10"/>
        <v>0</v>
      </c>
      <c r="P113" s="76" t="str">
        <f t="shared" si="9"/>
        <v/>
      </c>
      <c r="Q113" s="77"/>
      <c r="R113" s="83"/>
      <c r="S113" s="84">
        <f t="shared" si="11"/>
        <v>0</v>
      </c>
      <c r="U113" s="67"/>
      <c r="V113" s="67"/>
      <c r="W113" s="67"/>
    </row>
    <row r="114" spans="1:23" ht="39" customHeight="1" x14ac:dyDescent="0.2">
      <c r="A114" s="80">
        <v>94</v>
      </c>
      <c r="B114" s="150"/>
      <c r="C114" s="150"/>
      <c r="D114" s="150"/>
      <c r="E114" s="120"/>
      <c r="F114" s="120"/>
      <c r="G114" s="81"/>
      <c r="H114" s="82"/>
      <c r="I114" s="75">
        <f t="shared" si="12"/>
        <v>0</v>
      </c>
      <c r="J114" s="82"/>
      <c r="K114" s="82"/>
      <c r="L114" s="82"/>
      <c r="M114" s="82"/>
      <c r="N114" s="82"/>
      <c r="O114" s="75">
        <f t="shared" si="10"/>
        <v>0</v>
      </c>
      <c r="P114" s="76" t="str">
        <f t="shared" si="9"/>
        <v/>
      </c>
      <c r="Q114" s="77"/>
      <c r="R114" s="83"/>
      <c r="S114" s="84">
        <f t="shared" si="11"/>
        <v>0</v>
      </c>
      <c r="U114" s="67"/>
      <c r="V114" s="67"/>
      <c r="W114" s="67"/>
    </row>
    <row r="115" spans="1:23" ht="39" customHeight="1" x14ac:dyDescent="0.2">
      <c r="A115" s="80">
        <v>95</v>
      </c>
      <c r="B115" s="150"/>
      <c r="C115" s="150"/>
      <c r="D115" s="150"/>
      <c r="E115" s="120"/>
      <c r="F115" s="120"/>
      <c r="G115" s="81"/>
      <c r="H115" s="82"/>
      <c r="I115" s="75">
        <f t="shared" si="12"/>
        <v>0</v>
      </c>
      <c r="J115" s="82"/>
      <c r="K115" s="82"/>
      <c r="L115" s="82"/>
      <c r="M115" s="82"/>
      <c r="N115" s="82"/>
      <c r="O115" s="75">
        <f t="shared" si="10"/>
        <v>0</v>
      </c>
      <c r="P115" s="76" t="str">
        <f t="shared" si="9"/>
        <v/>
      </c>
      <c r="Q115" s="77"/>
      <c r="R115" s="83"/>
      <c r="S115" s="84">
        <f t="shared" si="11"/>
        <v>0</v>
      </c>
      <c r="U115" s="67"/>
      <c r="V115" s="67"/>
      <c r="W115" s="67"/>
    </row>
    <row r="116" spans="1:23" ht="39" customHeight="1" x14ac:dyDescent="0.2">
      <c r="A116" s="80">
        <v>96</v>
      </c>
      <c r="B116" s="150"/>
      <c r="C116" s="150"/>
      <c r="D116" s="150"/>
      <c r="E116" s="120"/>
      <c r="F116" s="120"/>
      <c r="G116" s="81"/>
      <c r="H116" s="82"/>
      <c r="I116" s="75">
        <f t="shared" si="12"/>
        <v>0</v>
      </c>
      <c r="J116" s="82"/>
      <c r="K116" s="82"/>
      <c r="L116" s="82"/>
      <c r="M116" s="82"/>
      <c r="N116" s="82"/>
      <c r="O116" s="75">
        <f t="shared" si="10"/>
        <v>0</v>
      </c>
      <c r="P116" s="76" t="str">
        <f t="shared" si="9"/>
        <v/>
      </c>
      <c r="Q116" s="77"/>
      <c r="R116" s="83"/>
      <c r="S116" s="84">
        <f t="shared" si="11"/>
        <v>0</v>
      </c>
      <c r="U116" s="67"/>
      <c r="V116" s="67"/>
      <c r="W116" s="67"/>
    </row>
    <row r="117" spans="1:23" ht="39" customHeight="1" x14ac:dyDescent="0.2">
      <c r="A117" s="80">
        <v>97</v>
      </c>
      <c r="B117" s="150"/>
      <c r="C117" s="150"/>
      <c r="D117" s="150"/>
      <c r="E117" s="120"/>
      <c r="F117" s="120"/>
      <c r="G117" s="81"/>
      <c r="H117" s="82"/>
      <c r="I117" s="75">
        <f t="shared" si="12"/>
        <v>0</v>
      </c>
      <c r="J117" s="82"/>
      <c r="K117" s="82"/>
      <c r="L117" s="82"/>
      <c r="M117" s="82"/>
      <c r="N117" s="82"/>
      <c r="O117" s="75">
        <f t="shared" ref="O117:O131" si="13">SUM(J117:N117)</f>
        <v>0</v>
      </c>
      <c r="P117" s="76" t="str">
        <f t="shared" ref="P117:P131" si="14">IF(ROUNDDOWN(G117*H117,2)-ROUNDDOWN(SUM(J117:N117),2)=0,"","zlý súčet")</f>
        <v/>
      </c>
      <c r="Q117" s="77"/>
      <c r="R117" s="83"/>
      <c r="S117" s="84">
        <f t="shared" si="11"/>
        <v>0</v>
      </c>
      <c r="U117" s="67"/>
      <c r="V117" s="67"/>
      <c r="W117" s="67"/>
    </row>
    <row r="118" spans="1:23" ht="39" customHeight="1" x14ac:dyDescent="0.2">
      <c r="A118" s="80">
        <v>98</v>
      </c>
      <c r="B118" s="150"/>
      <c r="C118" s="150"/>
      <c r="D118" s="150"/>
      <c r="E118" s="120"/>
      <c r="F118" s="120"/>
      <c r="G118" s="81"/>
      <c r="H118" s="82"/>
      <c r="I118" s="75">
        <f t="shared" si="12"/>
        <v>0</v>
      </c>
      <c r="J118" s="82"/>
      <c r="K118" s="82"/>
      <c r="L118" s="82"/>
      <c r="M118" s="82"/>
      <c r="N118" s="82"/>
      <c r="O118" s="75">
        <f t="shared" si="13"/>
        <v>0</v>
      </c>
      <c r="P118" s="76" t="str">
        <f t="shared" si="14"/>
        <v/>
      </c>
      <c r="Q118" s="77"/>
      <c r="R118" s="83"/>
      <c r="S118" s="84">
        <f t="shared" si="11"/>
        <v>0</v>
      </c>
      <c r="U118" s="67"/>
      <c r="V118" s="67"/>
      <c r="W118" s="67"/>
    </row>
    <row r="119" spans="1:23" ht="39" customHeight="1" x14ac:dyDescent="0.2">
      <c r="A119" s="80">
        <v>99</v>
      </c>
      <c r="B119" s="150"/>
      <c r="C119" s="150"/>
      <c r="D119" s="150"/>
      <c r="E119" s="120"/>
      <c r="F119" s="120"/>
      <c r="G119" s="81"/>
      <c r="H119" s="82"/>
      <c r="I119" s="75">
        <f t="shared" si="12"/>
        <v>0</v>
      </c>
      <c r="J119" s="82"/>
      <c r="K119" s="82"/>
      <c r="L119" s="82"/>
      <c r="M119" s="82"/>
      <c r="N119" s="82"/>
      <c r="O119" s="75">
        <f t="shared" si="13"/>
        <v>0</v>
      </c>
      <c r="P119" s="76" t="str">
        <f t="shared" si="14"/>
        <v/>
      </c>
      <c r="Q119" s="77"/>
      <c r="R119" s="83"/>
      <c r="S119" s="84">
        <f t="shared" si="11"/>
        <v>0</v>
      </c>
      <c r="U119" s="67"/>
      <c r="V119" s="67"/>
      <c r="W119" s="67"/>
    </row>
    <row r="120" spans="1:23" ht="39" customHeight="1" thickBot="1" x14ac:dyDescent="0.25">
      <c r="A120" s="85">
        <v>100</v>
      </c>
      <c r="B120" s="151"/>
      <c r="C120" s="151"/>
      <c r="D120" s="151"/>
      <c r="E120" s="121"/>
      <c r="F120" s="121"/>
      <c r="G120" s="86"/>
      <c r="H120" s="87"/>
      <c r="I120" s="107">
        <f t="shared" si="12"/>
        <v>0</v>
      </c>
      <c r="J120" s="87"/>
      <c r="K120" s="87"/>
      <c r="L120" s="87"/>
      <c r="M120" s="87"/>
      <c r="N120" s="87"/>
      <c r="O120" s="107">
        <f t="shared" si="13"/>
        <v>0</v>
      </c>
      <c r="P120" s="108" t="str">
        <f t="shared" si="14"/>
        <v/>
      </c>
      <c r="Q120" s="109"/>
      <c r="R120" s="88"/>
      <c r="S120" s="89">
        <f t="shared" si="11"/>
        <v>0</v>
      </c>
      <c r="U120" s="67"/>
      <c r="V120" s="67"/>
      <c r="W120" s="67"/>
    </row>
    <row r="121" spans="1:23" ht="39" hidden="1" customHeight="1" x14ac:dyDescent="0.2">
      <c r="A121" s="72">
        <v>101</v>
      </c>
      <c r="B121" s="150"/>
      <c r="C121" s="150"/>
      <c r="D121" s="150"/>
      <c r="E121" s="120"/>
      <c r="F121" s="106"/>
      <c r="G121" s="141"/>
      <c r="H121" s="142"/>
      <c r="I121" s="75">
        <f t="shared" si="12"/>
        <v>0</v>
      </c>
      <c r="J121" s="142"/>
      <c r="K121" s="142"/>
      <c r="L121" s="142"/>
      <c r="M121" s="142"/>
      <c r="N121" s="142"/>
      <c r="O121" s="75">
        <f t="shared" si="13"/>
        <v>0</v>
      </c>
      <c r="P121" s="76" t="str">
        <f t="shared" si="14"/>
        <v/>
      </c>
      <c r="Q121" s="77"/>
      <c r="R121" s="55"/>
      <c r="S121" s="143">
        <f t="shared" si="11"/>
        <v>0</v>
      </c>
      <c r="U121" s="67"/>
      <c r="V121" s="67"/>
      <c r="W121" s="67"/>
    </row>
    <row r="122" spans="1:23" ht="39" hidden="1" customHeight="1" x14ac:dyDescent="0.2">
      <c r="A122" s="80">
        <v>102</v>
      </c>
      <c r="B122" s="150"/>
      <c r="C122" s="150"/>
      <c r="D122" s="150"/>
      <c r="E122" s="120"/>
      <c r="F122" s="106"/>
      <c r="G122" s="81"/>
      <c r="H122" s="82"/>
      <c r="I122" s="75">
        <f t="shared" si="12"/>
        <v>0</v>
      </c>
      <c r="J122" s="82"/>
      <c r="K122" s="82"/>
      <c r="L122" s="82"/>
      <c r="M122" s="82"/>
      <c r="N122" s="82"/>
      <c r="O122" s="75">
        <f t="shared" si="13"/>
        <v>0</v>
      </c>
      <c r="P122" s="76" t="str">
        <f t="shared" si="14"/>
        <v/>
      </c>
      <c r="Q122" s="77"/>
      <c r="R122" s="83"/>
      <c r="S122" s="84">
        <f t="shared" si="11"/>
        <v>0</v>
      </c>
      <c r="U122" s="67"/>
      <c r="V122" s="67"/>
      <c r="W122" s="67"/>
    </row>
    <row r="123" spans="1:23" ht="39" hidden="1" customHeight="1" x14ac:dyDescent="0.2">
      <c r="A123" s="80">
        <v>103</v>
      </c>
      <c r="B123" s="150"/>
      <c r="C123" s="150"/>
      <c r="D123" s="150"/>
      <c r="E123" s="120"/>
      <c r="F123" s="106"/>
      <c r="G123" s="81"/>
      <c r="H123" s="82"/>
      <c r="I123" s="75">
        <f t="shared" si="12"/>
        <v>0</v>
      </c>
      <c r="J123" s="82"/>
      <c r="K123" s="82"/>
      <c r="L123" s="82"/>
      <c r="M123" s="82"/>
      <c r="N123" s="82"/>
      <c r="O123" s="75">
        <f t="shared" si="13"/>
        <v>0</v>
      </c>
      <c r="P123" s="76" t="str">
        <f t="shared" si="14"/>
        <v/>
      </c>
      <c r="Q123" s="77"/>
      <c r="R123" s="83"/>
      <c r="S123" s="84">
        <f t="shared" si="11"/>
        <v>0</v>
      </c>
      <c r="U123" s="67"/>
      <c r="V123" s="67"/>
      <c r="W123" s="67"/>
    </row>
    <row r="124" spans="1:23" ht="39" hidden="1" customHeight="1" x14ac:dyDescent="0.2">
      <c r="A124" s="80">
        <v>104</v>
      </c>
      <c r="B124" s="150"/>
      <c r="C124" s="150"/>
      <c r="D124" s="150"/>
      <c r="E124" s="120"/>
      <c r="F124" s="106"/>
      <c r="G124" s="81"/>
      <c r="H124" s="82"/>
      <c r="I124" s="75">
        <f t="shared" si="12"/>
        <v>0</v>
      </c>
      <c r="J124" s="82"/>
      <c r="K124" s="82"/>
      <c r="L124" s="82"/>
      <c r="M124" s="82"/>
      <c r="N124" s="82"/>
      <c r="O124" s="75">
        <f t="shared" si="13"/>
        <v>0</v>
      </c>
      <c r="P124" s="76" t="str">
        <f t="shared" si="14"/>
        <v/>
      </c>
      <c r="Q124" s="77"/>
      <c r="R124" s="83"/>
      <c r="S124" s="84">
        <f t="shared" si="11"/>
        <v>0</v>
      </c>
      <c r="U124" s="67"/>
      <c r="V124" s="67"/>
      <c r="W124" s="67"/>
    </row>
    <row r="125" spans="1:23" ht="39" hidden="1" customHeight="1" x14ac:dyDescent="0.2">
      <c r="A125" s="80">
        <v>105</v>
      </c>
      <c r="B125" s="150"/>
      <c r="C125" s="150"/>
      <c r="D125" s="150"/>
      <c r="E125" s="120"/>
      <c r="F125" s="106"/>
      <c r="G125" s="81"/>
      <c r="H125" s="82"/>
      <c r="I125" s="75">
        <f t="shared" si="12"/>
        <v>0</v>
      </c>
      <c r="J125" s="82"/>
      <c r="K125" s="82"/>
      <c r="L125" s="82"/>
      <c r="M125" s="82"/>
      <c r="N125" s="82"/>
      <c r="O125" s="75">
        <f t="shared" si="13"/>
        <v>0</v>
      </c>
      <c r="P125" s="76" t="str">
        <f t="shared" si="14"/>
        <v/>
      </c>
      <c r="Q125" s="77"/>
      <c r="R125" s="83"/>
      <c r="S125" s="84">
        <f t="shared" si="11"/>
        <v>0</v>
      </c>
      <c r="U125" s="67"/>
      <c r="V125" s="67"/>
      <c r="W125" s="67"/>
    </row>
    <row r="126" spans="1:23" ht="39" hidden="1" customHeight="1" x14ac:dyDescent="0.2">
      <c r="A126" s="80">
        <v>106</v>
      </c>
      <c r="B126" s="150"/>
      <c r="C126" s="150"/>
      <c r="D126" s="150"/>
      <c r="E126" s="120"/>
      <c r="F126" s="106"/>
      <c r="G126" s="81"/>
      <c r="H126" s="82"/>
      <c r="I126" s="75">
        <f t="shared" si="12"/>
        <v>0</v>
      </c>
      <c r="J126" s="82"/>
      <c r="K126" s="82"/>
      <c r="L126" s="82"/>
      <c r="M126" s="82"/>
      <c r="N126" s="82"/>
      <c r="O126" s="75">
        <f t="shared" si="13"/>
        <v>0</v>
      </c>
      <c r="P126" s="76" t="str">
        <f t="shared" si="14"/>
        <v/>
      </c>
      <c r="Q126" s="77"/>
      <c r="R126" s="83"/>
      <c r="S126" s="84">
        <f t="shared" si="11"/>
        <v>0</v>
      </c>
      <c r="U126" s="67"/>
      <c r="V126" s="67"/>
      <c r="W126" s="67"/>
    </row>
    <row r="127" spans="1:23" ht="39" hidden="1" customHeight="1" x14ac:dyDescent="0.2">
      <c r="A127" s="80">
        <v>107</v>
      </c>
      <c r="B127" s="150"/>
      <c r="C127" s="150"/>
      <c r="D127" s="150"/>
      <c r="E127" s="120"/>
      <c r="F127" s="106"/>
      <c r="G127" s="81"/>
      <c r="H127" s="82"/>
      <c r="I127" s="75">
        <f t="shared" si="12"/>
        <v>0</v>
      </c>
      <c r="J127" s="82"/>
      <c r="K127" s="82"/>
      <c r="L127" s="82"/>
      <c r="M127" s="82"/>
      <c r="N127" s="82"/>
      <c r="O127" s="75">
        <f t="shared" si="13"/>
        <v>0</v>
      </c>
      <c r="P127" s="76" t="str">
        <f t="shared" si="14"/>
        <v/>
      </c>
      <c r="Q127" s="77"/>
      <c r="R127" s="83"/>
      <c r="S127" s="84">
        <f t="shared" si="11"/>
        <v>0</v>
      </c>
      <c r="U127" s="67"/>
      <c r="V127" s="67"/>
      <c r="W127" s="67"/>
    </row>
    <row r="128" spans="1:23" ht="39" hidden="1" customHeight="1" x14ac:dyDescent="0.2">
      <c r="A128" s="80">
        <v>108</v>
      </c>
      <c r="B128" s="150"/>
      <c r="C128" s="150"/>
      <c r="D128" s="150"/>
      <c r="E128" s="120"/>
      <c r="F128" s="106"/>
      <c r="G128" s="81"/>
      <c r="H128" s="82"/>
      <c r="I128" s="75">
        <f t="shared" si="12"/>
        <v>0</v>
      </c>
      <c r="J128" s="82"/>
      <c r="K128" s="82"/>
      <c r="L128" s="82"/>
      <c r="M128" s="82"/>
      <c r="N128" s="82"/>
      <c r="O128" s="75">
        <f t="shared" si="13"/>
        <v>0</v>
      </c>
      <c r="P128" s="76" t="str">
        <f t="shared" si="14"/>
        <v/>
      </c>
      <c r="Q128" s="77"/>
      <c r="R128" s="83"/>
      <c r="S128" s="84">
        <f t="shared" si="11"/>
        <v>0</v>
      </c>
      <c r="U128" s="67"/>
      <c r="V128" s="67"/>
      <c r="W128" s="67"/>
    </row>
    <row r="129" spans="1:23" ht="39" hidden="1" customHeight="1" x14ac:dyDescent="0.2">
      <c r="A129" s="80">
        <v>109</v>
      </c>
      <c r="B129" s="150"/>
      <c r="C129" s="150"/>
      <c r="D129" s="150"/>
      <c r="E129" s="120"/>
      <c r="F129" s="106"/>
      <c r="G129" s="81"/>
      <c r="H129" s="82"/>
      <c r="I129" s="75">
        <f t="shared" si="12"/>
        <v>0</v>
      </c>
      <c r="J129" s="82"/>
      <c r="K129" s="82"/>
      <c r="L129" s="82"/>
      <c r="M129" s="82"/>
      <c r="N129" s="82"/>
      <c r="O129" s="75">
        <f t="shared" si="13"/>
        <v>0</v>
      </c>
      <c r="P129" s="76" t="str">
        <f t="shared" si="14"/>
        <v/>
      </c>
      <c r="Q129" s="77"/>
      <c r="R129" s="83"/>
      <c r="S129" s="84">
        <f t="shared" si="11"/>
        <v>0</v>
      </c>
      <c r="U129" s="67"/>
      <c r="V129" s="67"/>
      <c r="W129" s="67"/>
    </row>
    <row r="130" spans="1:23" ht="39" hidden="1" customHeight="1" x14ac:dyDescent="0.2">
      <c r="A130" s="80">
        <v>110</v>
      </c>
      <c r="B130" s="150"/>
      <c r="C130" s="150"/>
      <c r="D130" s="150"/>
      <c r="E130" s="120"/>
      <c r="F130" s="106"/>
      <c r="G130" s="81"/>
      <c r="H130" s="82"/>
      <c r="I130" s="75">
        <f t="shared" si="12"/>
        <v>0</v>
      </c>
      <c r="J130" s="82"/>
      <c r="K130" s="82"/>
      <c r="L130" s="82"/>
      <c r="M130" s="82"/>
      <c r="N130" s="82"/>
      <c r="O130" s="75">
        <f t="shared" si="13"/>
        <v>0</v>
      </c>
      <c r="P130" s="76" t="str">
        <f t="shared" si="14"/>
        <v/>
      </c>
      <c r="Q130" s="77"/>
      <c r="R130" s="83"/>
      <c r="S130" s="84">
        <f t="shared" si="11"/>
        <v>0</v>
      </c>
      <c r="U130" s="67"/>
      <c r="V130" s="67"/>
      <c r="W130" s="67"/>
    </row>
    <row r="131" spans="1:23" ht="39" hidden="1" customHeight="1" thickBot="1" x14ac:dyDescent="0.25">
      <c r="A131" s="85">
        <v>111</v>
      </c>
      <c r="B131" s="151"/>
      <c r="C131" s="151"/>
      <c r="D131" s="151"/>
      <c r="E131" s="121"/>
      <c r="F131" s="115"/>
      <c r="G131" s="86"/>
      <c r="H131" s="87"/>
      <c r="I131" s="107">
        <f t="shared" si="12"/>
        <v>0</v>
      </c>
      <c r="J131" s="87"/>
      <c r="K131" s="87"/>
      <c r="L131" s="87"/>
      <c r="M131" s="87"/>
      <c r="N131" s="87"/>
      <c r="O131" s="107">
        <f t="shared" si="13"/>
        <v>0</v>
      </c>
      <c r="P131" s="108" t="str">
        <f t="shared" si="14"/>
        <v/>
      </c>
      <c r="Q131" s="109"/>
      <c r="R131" s="88"/>
      <c r="S131" s="89">
        <f t="shared" si="11"/>
        <v>0</v>
      </c>
      <c r="U131" s="67"/>
      <c r="V131" s="67"/>
      <c r="W131" s="67"/>
    </row>
  </sheetData>
  <dataConsolidate/>
  <mergeCells count="123">
    <mergeCell ref="C5:F5"/>
    <mergeCell ref="C6:F6"/>
    <mergeCell ref="C8:F8"/>
    <mergeCell ref="H8:Q8"/>
    <mergeCell ref="B27:D27"/>
    <mergeCell ref="B28:D28"/>
    <mergeCell ref="B21:D21"/>
    <mergeCell ref="B22:D22"/>
    <mergeCell ref="B23:D23"/>
    <mergeCell ref="B24:D24"/>
    <mergeCell ref="B25:D25"/>
    <mergeCell ref="B26:D26"/>
    <mergeCell ref="A11:D12"/>
    <mergeCell ref="F19:F20"/>
    <mergeCell ref="E19:E20"/>
    <mergeCell ref="B33:D33"/>
    <mergeCell ref="B34:D34"/>
    <mergeCell ref="B35:D35"/>
    <mergeCell ref="B36:D36"/>
    <mergeCell ref="B37:D37"/>
    <mergeCell ref="B38:D38"/>
    <mergeCell ref="B29:D29"/>
    <mergeCell ref="B30:D30"/>
    <mergeCell ref="B31:D31"/>
    <mergeCell ref="B32:D32"/>
    <mergeCell ref="B45:D45"/>
    <mergeCell ref="B46:D46"/>
    <mergeCell ref="B47:D47"/>
    <mergeCell ref="B48:D48"/>
    <mergeCell ref="B49:D49"/>
    <mergeCell ref="B50:D50"/>
    <mergeCell ref="B39:D39"/>
    <mergeCell ref="B40:D40"/>
    <mergeCell ref="B41:D41"/>
    <mergeCell ref="B42:D42"/>
    <mergeCell ref="B43:D43"/>
    <mergeCell ref="B44:D44"/>
    <mergeCell ref="B57:D57"/>
    <mergeCell ref="B58:D58"/>
    <mergeCell ref="B59:D59"/>
    <mergeCell ref="B60:D60"/>
    <mergeCell ref="B61:D61"/>
    <mergeCell ref="B62:D62"/>
    <mergeCell ref="B51:D51"/>
    <mergeCell ref="B52:D52"/>
    <mergeCell ref="B53:D53"/>
    <mergeCell ref="B54:D54"/>
    <mergeCell ref="B55:D55"/>
    <mergeCell ref="B56:D56"/>
    <mergeCell ref="B69:D69"/>
    <mergeCell ref="B70:D70"/>
    <mergeCell ref="B71:D71"/>
    <mergeCell ref="B72:D72"/>
    <mergeCell ref="B73:D73"/>
    <mergeCell ref="B74:D74"/>
    <mergeCell ref="B63:D63"/>
    <mergeCell ref="B64:D64"/>
    <mergeCell ref="B65:D65"/>
    <mergeCell ref="B66:D66"/>
    <mergeCell ref="B67:D67"/>
    <mergeCell ref="B68:D68"/>
    <mergeCell ref="B81:D81"/>
    <mergeCell ref="B82:D82"/>
    <mergeCell ref="B83:D83"/>
    <mergeCell ref="B84:D84"/>
    <mergeCell ref="B85:D85"/>
    <mergeCell ref="B86:D86"/>
    <mergeCell ref="B75:D75"/>
    <mergeCell ref="B76:D76"/>
    <mergeCell ref="B77:D77"/>
    <mergeCell ref="B78:D78"/>
    <mergeCell ref="B79:D79"/>
    <mergeCell ref="B80:D80"/>
    <mergeCell ref="B93:D93"/>
    <mergeCell ref="B94:D94"/>
    <mergeCell ref="B95:D95"/>
    <mergeCell ref="B96:D96"/>
    <mergeCell ref="B97:D97"/>
    <mergeCell ref="B98:D98"/>
    <mergeCell ref="B87:D87"/>
    <mergeCell ref="B88:D88"/>
    <mergeCell ref="B89:D89"/>
    <mergeCell ref="B90:D90"/>
    <mergeCell ref="B91:D91"/>
    <mergeCell ref="B92:D92"/>
    <mergeCell ref="B115:D115"/>
    <mergeCell ref="B116:D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B102:D102"/>
    <mergeCell ref="B103:D103"/>
    <mergeCell ref="B104:D104"/>
    <mergeCell ref="H2:Q2"/>
    <mergeCell ref="H4:Q4"/>
    <mergeCell ref="H5:Q5"/>
    <mergeCell ref="H6:P6"/>
    <mergeCell ref="H9:P9"/>
    <mergeCell ref="B129:D129"/>
    <mergeCell ref="B130:D130"/>
    <mergeCell ref="B131:D131"/>
    <mergeCell ref="B123:D123"/>
    <mergeCell ref="B124:D124"/>
    <mergeCell ref="B125:D125"/>
    <mergeCell ref="B126:D126"/>
    <mergeCell ref="B127:D127"/>
    <mergeCell ref="B128:D128"/>
    <mergeCell ref="B117:D117"/>
    <mergeCell ref="B118:D118"/>
    <mergeCell ref="B119:D119"/>
    <mergeCell ref="B120:D120"/>
    <mergeCell ref="B121:D121"/>
    <mergeCell ref="B122:D122"/>
    <mergeCell ref="B111:D111"/>
    <mergeCell ref="B112:D112"/>
    <mergeCell ref="B113:D113"/>
    <mergeCell ref="B114:D114"/>
  </mergeCells>
  <conditionalFormatting sqref="P21:P131">
    <cfRule type="cellIs" dxfId="12" priority="14" operator="equal">
      <formula>"zlý súčet"</formula>
    </cfRule>
  </conditionalFormatting>
  <conditionalFormatting sqref="Q21:Q131">
    <cfRule type="cellIs" dxfId="11" priority="13" operator="equal">
      <formula>"zlý súčet"</formula>
    </cfRule>
  </conditionalFormatting>
  <conditionalFormatting sqref="F22:F131">
    <cfRule type="expression" dxfId="10" priority="7">
      <formula>Y22=1</formula>
    </cfRule>
  </conditionalFormatting>
  <conditionalFormatting sqref="J12">
    <cfRule type="expression" dxfId="9" priority="15">
      <formula>$J$7=1</formula>
    </cfRule>
    <cfRule type="cellIs" dxfId="8" priority="16" operator="equal">
      <formula>""</formula>
    </cfRule>
    <cfRule type="cellIs" dxfId="7" priority="17" operator="equal">
      <formula>"vyberte rok"</formula>
    </cfRule>
  </conditionalFormatting>
  <conditionalFormatting sqref="K12 K20">
    <cfRule type="expression" dxfId="6" priority="18">
      <formula>$K$7=1</formula>
    </cfRule>
  </conditionalFormatting>
  <conditionalFormatting sqref="L12 L20">
    <cfRule type="expression" dxfId="5" priority="19">
      <formula>$L$7=1</formula>
    </cfRule>
  </conditionalFormatting>
  <conditionalFormatting sqref="M12 M20">
    <cfRule type="expression" dxfId="4" priority="20">
      <formula>$M$7=1</formula>
    </cfRule>
  </conditionalFormatting>
  <conditionalFormatting sqref="N12 N20">
    <cfRule type="expression" dxfId="3" priority="21">
      <formula>$N$7=1</formula>
    </cfRule>
  </conditionalFormatting>
  <conditionalFormatting sqref="J20">
    <cfRule type="expression" dxfId="2" priority="22">
      <formula>$J$7=1</formula>
    </cfRule>
  </conditionalFormatting>
  <conditionalFormatting sqref="D21:F21">
    <cfRule type="expression" dxfId="1" priority="78">
      <formula>#REF!=1</formula>
    </cfRule>
  </conditionalFormatting>
  <conditionalFormatting sqref="B21:C21 B22:E131">
    <cfRule type="expression" dxfId="0" priority="79">
      <formula>V21=1</formula>
    </cfRule>
  </conditionalFormatting>
  <dataValidations count="4">
    <dataValidation type="list" allowBlank="1" showInputMessage="1" showErrorMessage="1" sqref="F121:F131" xr:uid="{7B02E3CE-353B-4DAF-BF70-211FF29EE911}">
      <formula1>$V$11:$V$15</formula1>
    </dataValidation>
    <dataValidation type="list" allowBlank="1" showInputMessage="1" showErrorMessage="1" sqref="E21:E131" xr:uid="{2344D135-1FD7-4598-A20E-1C98A790C8CF}">
      <formula1>$V$18:$V$20</formula1>
    </dataValidation>
    <dataValidation type="list" allowBlank="1" showInputMessage="1" showErrorMessage="1" sqref="F22:F120 F21" xr:uid="{3D135435-D341-42FA-ADCB-58E222F327CB}">
      <formula1>$V$11:$V$18</formula1>
    </dataValidation>
    <dataValidation type="list" allowBlank="1" showInputMessage="1" showErrorMessage="1" sqref="J12" xr:uid="{00000000-0002-0000-0000-000000000000}">
      <formula1>$U$3:$U$5</formula1>
    </dataValidation>
  </dataValidations>
  <printOptions horizontalCentered="1"/>
  <pageMargins left="0.19685039370078741" right="0.19685039370078741" top="0.59055118110236227" bottom="0.59055118110236227" header="0.31496062992125984" footer="0.31496062992125984"/>
  <pageSetup paperSize="9" scale="6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15"/>
  <sheetViews>
    <sheetView workbookViewId="0">
      <selection activeCell="A13" sqref="A13"/>
    </sheetView>
  </sheetViews>
  <sheetFormatPr defaultRowHeight="15" x14ac:dyDescent="0.25"/>
  <sheetData>
    <row r="2" spans="1:13" x14ac:dyDescent="0.25">
      <c r="A2" s="10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2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/>
      <c r="B5" s="182" t="s">
        <v>0</v>
      </c>
      <c r="C5" s="182"/>
      <c r="D5" s="177" t="str">
        <f>IF(Oprávnené_výdavky!D5="","",TRANSPOSE(Oprávnené_výdavky!D5))</f>
        <v/>
      </c>
      <c r="E5" s="177"/>
      <c r="F5" s="177"/>
      <c r="G5" s="177"/>
      <c r="H5" s="177"/>
      <c r="I5" s="177"/>
      <c r="J5" s="177"/>
      <c r="K5" s="177"/>
      <c r="L5" s="11"/>
      <c r="M5" s="11"/>
    </row>
    <row r="6" spans="1:13" x14ac:dyDescent="0.25">
      <c r="A6" s="11"/>
      <c r="B6" s="182" t="s">
        <v>1</v>
      </c>
      <c r="C6" s="182"/>
      <c r="D6" s="178" t="str">
        <f>IF(Oprávnené_výdavky!D6="","",TRANSPOSE(Oprávnené_výdavky!D6))</f>
        <v/>
      </c>
      <c r="E6" s="178"/>
      <c r="F6" s="178"/>
      <c r="G6" s="178"/>
      <c r="H6" s="178"/>
      <c r="I6" s="178"/>
      <c r="J6" s="178"/>
      <c r="K6" s="178"/>
      <c r="L6" s="11"/>
      <c r="M6" s="11"/>
    </row>
    <row r="7" spans="1:13" x14ac:dyDescent="0.25">
      <c r="A7" s="11"/>
      <c r="B7" s="182" t="s">
        <v>2</v>
      </c>
      <c r="C7" s="182"/>
      <c r="D7" s="177" t="str">
        <f>IF(Oprávnené_výdavky!D8="","",TRANSPOSE(Oprávnené_výdavky!D8))</f>
        <v/>
      </c>
      <c r="E7" s="177"/>
      <c r="F7" s="177"/>
      <c r="G7" s="177"/>
      <c r="H7" s="177"/>
      <c r="I7" s="177"/>
      <c r="J7" s="177"/>
      <c r="K7" s="177"/>
      <c r="L7" s="11"/>
      <c r="M7" s="11"/>
    </row>
    <row r="8" spans="1:13" s="3" customFormat="1" ht="15.75" thickBo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30.75" customHeight="1" thickBot="1" x14ac:dyDescent="0.3">
      <c r="A9" s="13" t="s">
        <v>3</v>
      </c>
      <c r="B9" s="179" t="s">
        <v>4</v>
      </c>
      <c r="C9" s="180"/>
      <c r="D9" s="180"/>
      <c r="E9" s="180" t="s">
        <v>5</v>
      </c>
      <c r="F9" s="180"/>
      <c r="G9" s="180"/>
      <c r="H9" s="180" t="s">
        <v>6</v>
      </c>
      <c r="I9" s="180"/>
      <c r="J9" s="180"/>
      <c r="K9" s="180" t="s">
        <v>7</v>
      </c>
      <c r="L9" s="180"/>
      <c r="M9" s="181"/>
    </row>
    <row r="10" spans="1:13" ht="30.75" hidden="1" customHeight="1" x14ac:dyDescent="0.25">
      <c r="A10" s="14">
        <v>2021</v>
      </c>
      <c r="B10" s="164"/>
      <c r="C10" s="165"/>
      <c r="D10" s="165"/>
      <c r="E10" s="173"/>
      <c r="F10" s="173"/>
      <c r="G10" s="173"/>
      <c r="H10" s="174">
        <f>B10-E10</f>
        <v>0</v>
      </c>
      <c r="I10" s="174"/>
      <c r="J10" s="174"/>
      <c r="K10" s="175">
        <f t="shared" ref="K10:K15" si="0">IF(B10=0,0,E10/B10)</f>
        <v>0</v>
      </c>
      <c r="L10" s="175"/>
      <c r="M10" s="176"/>
    </row>
    <row r="11" spans="1:13" ht="30.75" hidden="1" customHeight="1" x14ac:dyDescent="0.25">
      <c r="A11" s="14">
        <v>2022</v>
      </c>
      <c r="B11" s="164"/>
      <c r="C11" s="165"/>
      <c r="D11" s="165"/>
      <c r="E11" s="165"/>
      <c r="F11" s="165"/>
      <c r="G11" s="165"/>
      <c r="H11" s="166">
        <f>B11-E11</f>
        <v>0</v>
      </c>
      <c r="I11" s="166"/>
      <c r="J11" s="166"/>
      <c r="K11" s="167">
        <f t="shared" si="0"/>
        <v>0</v>
      </c>
      <c r="L11" s="167"/>
      <c r="M11" s="168"/>
    </row>
    <row r="12" spans="1:13" ht="30.75" hidden="1" customHeight="1" x14ac:dyDescent="0.25">
      <c r="A12" s="14">
        <v>2023</v>
      </c>
      <c r="B12" s="164"/>
      <c r="C12" s="165"/>
      <c r="D12" s="165"/>
      <c r="E12" s="165"/>
      <c r="F12" s="165"/>
      <c r="G12" s="165"/>
      <c r="H12" s="166">
        <f t="shared" ref="H12:H14" si="1">B12-E12</f>
        <v>0</v>
      </c>
      <c r="I12" s="166"/>
      <c r="J12" s="166"/>
      <c r="K12" s="167">
        <f t="shared" si="0"/>
        <v>0</v>
      </c>
      <c r="L12" s="167"/>
      <c r="M12" s="168"/>
    </row>
    <row r="13" spans="1:13" ht="30.75" customHeight="1" x14ac:dyDescent="0.25">
      <c r="A13" s="14">
        <v>2024</v>
      </c>
      <c r="B13" s="164"/>
      <c r="C13" s="165"/>
      <c r="D13" s="165"/>
      <c r="E13" s="165"/>
      <c r="F13" s="165"/>
      <c r="G13" s="165"/>
      <c r="H13" s="166">
        <f t="shared" si="1"/>
        <v>0</v>
      </c>
      <c r="I13" s="166"/>
      <c r="J13" s="166"/>
      <c r="K13" s="167">
        <f t="shared" si="0"/>
        <v>0</v>
      </c>
      <c r="L13" s="167"/>
      <c r="M13" s="168"/>
    </row>
    <row r="14" spans="1:13" ht="30.75" customHeight="1" thickBot="1" x14ac:dyDescent="0.3">
      <c r="A14" s="14">
        <v>2025</v>
      </c>
      <c r="B14" s="164"/>
      <c r="C14" s="165"/>
      <c r="D14" s="165"/>
      <c r="E14" s="165"/>
      <c r="F14" s="165"/>
      <c r="G14" s="165"/>
      <c r="H14" s="166">
        <f t="shared" si="1"/>
        <v>0</v>
      </c>
      <c r="I14" s="166"/>
      <c r="J14" s="166"/>
      <c r="K14" s="167">
        <f t="shared" si="0"/>
        <v>0</v>
      </c>
      <c r="L14" s="167"/>
      <c r="M14" s="168"/>
    </row>
    <row r="15" spans="1:13" ht="30.75" customHeight="1" thickBot="1" x14ac:dyDescent="0.3">
      <c r="A15" s="13" t="s">
        <v>8</v>
      </c>
      <c r="B15" s="169">
        <f>SUM(B10:D14)</f>
        <v>0</v>
      </c>
      <c r="C15" s="170"/>
      <c r="D15" s="170"/>
      <c r="E15" s="170">
        <f>SUM(E10:G14)</f>
        <v>0</v>
      </c>
      <c r="F15" s="170"/>
      <c r="G15" s="170"/>
      <c r="H15" s="170">
        <f>SUM(H10:J14)</f>
        <v>0</v>
      </c>
      <c r="I15" s="170"/>
      <c r="J15" s="170"/>
      <c r="K15" s="171">
        <f t="shared" si="0"/>
        <v>0</v>
      </c>
      <c r="L15" s="171"/>
      <c r="M15" s="172"/>
    </row>
  </sheetData>
  <mergeCells count="34">
    <mergeCell ref="D5:K5"/>
    <mergeCell ref="D6:K6"/>
    <mergeCell ref="B9:D9"/>
    <mergeCell ref="E9:G9"/>
    <mergeCell ref="H9:J9"/>
    <mergeCell ref="K9:M9"/>
    <mergeCell ref="B5:C5"/>
    <mergeCell ref="B6:C6"/>
    <mergeCell ref="B7:C7"/>
    <mergeCell ref="D7:K7"/>
    <mergeCell ref="B10:D10"/>
    <mergeCell ref="E10:G10"/>
    <mergeCell ref="H10:J10"/>
    <mergeCell ref="K10:M10"/>
    <mergeCell ref="B11:D11"/>
    <mergeCell ref="E11:G11"/>
    <mergeCell ref="H11:J11"/>
    <mergeCell ref="K11:M11"/>
    <mergeCell ref="B12:D12"/>
    <mergeCell ref="E12:G12"/>
    <mergeCell ref="H12:J12"/>
    <mergeCell ref="K12:M12"/>
    <mergeCell ref="B13:D13"/>
    <mergeCell ref="E13:G13"/>
    <mergeCell ref="H13:J13"/>
    <mergeCell ref="K13:M13"/>
    <mergeCell ref="B14:D14"/>
    <mergeCell ref="E14:G14"/>
    <mergeCell ref="H14:J14"/>
    <mergeCell ref="K14:M14"/>
    <mergeCell ref="B15:D15"/>
    <mergeCell ref="E15:G15"/>
    <mergeCell ref="H15:J15"/>
    <mergeCell ref="K15:M15"/>
  </mergeCells>
  <dataValidations count="1">
    <dataValidation allowBlank="1" showInputMessage="1" showErrorMessage="1" prompt="Vypĺňa sa na hárku rok 20XY-20XZ" sqref="D5:K6" xr:uid="{00000000-0002-0000-0100-000000000000}"/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5"/>
  <sheetViews>
    <sheetView workbookViewId="0">
      <selection activeCell="A14" sqref="A14"/>
    </sheetView>
  </sheetViews>
  <sheetFormatPr defaultRowHeight="15" x14ac:dyDescent="0.25"/>
  <cols>
    <col min="1" max="1" width="8.140625" customWidth="1"/>
    <col min="2" max="13" width="12.7109375" customWidth="1"/>
    <col min="14" max="14" width="15.7109375" customWidth="1"/>
  </cols>
  <sheetData>
    <row r="1" spans="1:14" x14ac:dyDescent="0.25">
      <c r="A1" s="10" t="s">
        <v>46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A4" s="11"/>
      <c r="B4" s="27" t="s">
        <v>0</v>
      </c>
      <c r="C4" s="177" t="str">
        <f>IF(Oprávnené_výdavky!D5="","",TRANSPOSE(Oprávnené_výdavky!D5))</f>
        <v/>
      </c>
      <c r="D4" s="177"/>
      <c r="E4" s="177"/>
      <c r="F4" s="177"/>
      <c r="G4" s="177"/>
      <c r="H4" s="177"/>
      <c r="I4" s="177"/>
      <c r="J4" s="11"/>
      <c r="K4" s="11"/>
      <c r="L4" s="11"/>
      <c r="M4" s="11"/>
      <c r="N4" s="11"/>
    </row>
    <row r="5" spans="1:14" x14ac:dyDescent="0.25">
      <c r="A5" s="11"/>
      <c r="B5" s="27" t="s">
        <v>1</v>
      </c>
      <c r="C5" s="178" t="str">
        <f>IF(Oprávnené_výdavky!D6="","",TRANSPOSE(Oprávnené_výdavky!D6))</f>
        <v/>
      </c>
      <c r="D5" s="178"/>
      <c r="E5" s="178"/>
      <c r="F5" s="178"/>
      <c r="G5" s="178"/>
      <c r="H5" s="178"/>
      <c r="I5" s="178"/>
      <c r="J5" s="11"/>
      <c r="K5" s="11"/>
      <c r="L5" s="11"/>
      <c r="M5" s="11"/>
      <c r="N5" s="11"/>
    </row>
    <row r="6" spans="1:14" s="3" customFormat="1" x14ac:dyDescent="0.25">
      <c r="A6" s="11"/>
      <c r="B6" s="27" t="s">
        <v>2</v>
      </c>
      <c r="C6" s="177" t="str">
        <f>IF(Oprávnené_výdavky!D8="","",TRANSPOSE(Oprávnené_výdavky!D8))</f>
        <v/>
      </c>
      <c r="D6" s="177"/>
      <c r="E6" s="177"/>
      <c r="F6" s="177"/>
      <c r="G6" s="177"/>
      <c r="H6" s="177"/>
      <c r="I6" s="177"/>
      <c r="J6" s="11"/>
      <c r="K6" s="11"/>
      <c r="L6" s="11"/>
      <c r="M6" s="11"/>
      <c r="N6" s="11"/>
    </row>
    <row r="7" spans="1:14" ht="15.75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30" customHeight="1" x14ac:dyDescent="0.25">
      <c r="A8" s="183" t="s">
        <v>3</v>
      </c>
      <c r="B8" s="185" t="s">
        <v>9</v>
      </c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7" t="s">
        <v>10</v>
      </c>
    </row>
    <row r="9" spans="1:14" ht="30" customHeight="1" thickBot="1" x14ac:dyDescent="0.3">
      <c r="A9" s="184"/>
      <c r="B9" s="15" t="s">
        <v>11</v>
      </c>
      <c r="C9" s="16" t="s">
        <v>12</v>
      </c>
      <c r="D9" s="16" t="s">
        <v>13</v>
      </c>
      <c r="E9" s="16" t="s">
        <v>14</v>
      </c>
      <c r="F9" s="16" t="s">
        <v>15</v>
      </c>
      <c r="G9" s="16" t="s">
        <v>16</v>
      </c>
      <c r="H9" s="16" t="s">
        <v>17</v>
      </c>
      <c r="I9" s="16" t="s">
        <v>18</v>
      </c>
      <c r="J9" s="16" t="s">
        <v>19</v>
      </c>
      <c r="K9" s="16" t="s">
        <v>20</v>
      </c>
      <c r="L9" s="16" t="s">
        <v>21</v>
      </c>
      <c r="M9" s="16" t="s">
        <v>22</v>
      </c>
      <c r="N9" s="188"/>
    </row>
    <row r="10" spans="1:14" ht="30" hidden="1" customHeight="1" x14ac:dyDescent="0.25">
      <c r="A10" s="14">
        <v>2021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>
        <f>SUM(B10:M10)</f>
        <v>0</v>
      </c>
    </row>
    <row r="11" spans="1:14" ht="30" hidden="1" customHeight="1" x14ac:dyDescent="0.25">
      <c r="A11" s="14">
        <v>2022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>
        <f>SUM(B11:M11)</f>
        <v>0</v>
      </c>
    </row>
    <row r="12" spans="1:14" ht="30" hidden="1" customHeight="1" x14ac:dyDescent="0.25">
      <c r="A12" s="14">
        <v>2023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>
        <f>SUM(B12:M12)</f>
        <v>0</v>
      </c>
    </row>
    <row r="13" spans="1:14" ht="30" customHeight="1" x14ac:dyDescent="0.25">
      <c r="A13" s="14">
        <v>2024</v>
      </c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>
        <f>SUM(B13:M13)</f>
        <v>0</v>
      </c>
    </row>
    <row r="14" spans="1:14" ht="30" customHeight="1" x14ac:dyDescent="0.25">
      <c r="A14" s="14">
        <v>2025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>
        <f>SUM(B14:M14)</f>
        <v>0</v>
      </c>
    </row>
    <row r="15" spans="1:14" ht="30" customHeight="1" thickBot="1" x14ac:dyDescent="0.3">
      <c r="A15" s="23" t="s">
        <v>8</v>
      </c>
      <c r="B15" s="24">
        <f t="shared" ref="B15:M15" si="0">SUM(B10:B14)</f>
        <v>0</v>
      </c>
      <c r="C15" s="25">
        <f t="shared" si="0"/>
        <v>0</v>
      </c>
      <c r="D15" s="25">
        <f t="shared" si="0"/>
        <v>0</v>
      </c>
      <c r="E15" s="25">
        <f t="shared" si="0"/>
        <v>0</v>
      </c>
      <c r="F15" s="25">
        <f t="shared" si="0"/>
        <v>0</v>
      </c>
      <c r="G15" s="25">
        <f t="shared" si="0"/>
        <v>0</v>
      </c>
      <c r="H15" s="25">
        <f t="shared" si="0"/>
        <v>0</v>
      </c>
      <c r="I15" s="25">
        <f t="shared" si="0"/>
        <v>0</v>
      </c>
      <c r="J15" s="25">
        <f t="shared" si="0"/>
        <v>0</v>
      </c>
      <c r="K15" s="25">
        <f t="shared" si="0"/>
        <v>0</v>
      </c>
      <c r="L15" s="25">
        <f t="shared" si="0"/>
        <v>0</v>
      </c>
      <c r="M15" s="25">
        <f t="shared" si="0"/>
        <v>0</v>
      </c>
      <c r="N15" s="26">
        <f t="shared" ref="N15" si="1">SUM(B15:M15)</f>
        <v>0</v>
      </c>
    </row>
  </sheetData>
  <mergeCells count="6">
    <mergeCell ref="C4:I4"/>
    <mergeCell ref="C5:I5"/>
    <mergeCell ref="A8:A9"/>
    <mergeCell ref="B8:M8"/>
    <mergeCell ref="N8:N9"/>
    <mergeCell ref="C6:I6"/>
  </mergeCells>
  <dataValidations count="1">
    <dataValidation allowBlank="1" showInputMessage="1" showErrorMessage="1" prompt="Vypĺňa sa na hárku rok 20XY-20XZ" sqref="C4:I6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ignoredErrors>
    <ignoredError sqref="N10:N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Oprávnené_výdavky</vt:lpstr>
      <vt:lpstr>intenzita pomoci</vt:lpstr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Kužma Emil</dc:creator>
  <cp:lastModifiedBy>Kužma Emil</cp:lastModifiedBy>
  <cp:lastPrinted>2024-10-13T06:53:01Z</cp:lastPrinted>
  <dcterms:created xsi:type="dcterms:W3CDTF">2020-12-10T08:37:32Z</dcterms:created>
  <dcterms:modified xsi:type="dcterms:W3CDTF">2024-10-15T10:10:22Z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f49583-305d-4d31-a578-23419888fadf_Enabled">
    <vt:lpwstr>true</vt:lpwstr>
  </property>
  <property fmtid="{D5CDD505-2E9C-101B-9397-08002B2CF9AE}" pid="3" name="MSIP_Label_71f49583-305d-4d31-a578-23419888fadf_SetDate">
    <vt:lpwstr>2023-11-20T11:11:04Z</vt:lpwstr>
  </property>
  <property fmtid="{D5CDD505-2E9C-101B-9397-08002B2CF9AE}" pid="4" name="MSIP_Label_71f49583-305d-4d31-a578-23419888fadf_Method">
    <vt:lpwstr>Privileged</vt:lpwstr>
  </property>
  <property fmtid="{D5CDD505-2E9C-101B-9397-08002B2CF9AE}" pid="5" name="MSIP_Label_71f49583-305d-4d31-a578-23419888fadf_Name">
    <vt:lpwstr>VEREJNÉ</vt:lpwstr>
  </property>
  <property fmtid="{D5CDD505-2E9C-101B-9397-08002B2CF9AE}" pid="6" name="MSIP_Label_71f49583-305d-4d31-a578-23419888fadf_SiteId">
    <vt:lpwstr>e0d54165-a303-4a6a-9954-68dfeb2b693d</vt:lpwstr>
  </property>
  <property fmtid="{D5CDD505-2E9C-101B-9397-08002B2CF9AE}" pid="7" name="MSIP_Label_71f49583-305d-4d31-a578-23419888fadf_ActionId">
    <vt:lpwstr>086f1a3b-a810-4938-b8fb-ab5f7a323eff</vt:lpwstr>
  </property>
  <property fmtid="{D5CDD505-2E9C-101B-9397-08002B2CF9AE}" pid="8" name="MSIP_Label_71f49583-305d-4d31-a578-23419888fadf_ContentBits">
    <vt:lpwstr>0</vt:lpwstr>
  </property>
</Properties>
</file>